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for Basudevpur DPR\Basudevpur\"/>
    </mc:Choice>
  </mc:AlternateContent>
  <bookViews>
    <workbookView xWindow="0" yWindow="0" windowWidth="28800" windowHeight="12315" firstSheet="4" activeTab="11"/>
  </bookViews>
  <sheets>
    <sheet name="CALCULATION SHEET" sheetId="1" state="hidden" r:id="rId1"/>
    <sheet name="CABLE SUPPLY" sheetId="4" state="hidden" r:id="rId2"/>
    <sheet name="CABLE SERVICE" sheetId="5" state="hidden" r:id="rId3"/>
    <sheet name="abstract" sheetId="10" r:id="rId4"/>
    <sheet name="VIIA PALASPANGA SS " sheetId="14" r:id="rId5"/>
    <sheet name="VIIB PALASPANGA SS" sheetId="15" r:id="rId6"/>
    <sheet name="VIIC PALASPANGA SS" sheetId="16" r:id="rId7"/>
    <sheet name="SUMMERY PALASPANGA SS " sheetId="18" r:id="rId8"/>
    <sheet name="Consolidated" sheetId="21" state="hidden" r:id="rId9"/>
    <sheet name="VIIA LINE" sheetId="22" r:id="rId10"/>
    <sheet name="VIIB VIIC LINE" sheetId="23" r:id="rId11"/>
    <sheet name="LINE CIVIL" sheetId="24" r:id="rId12"/>
    <sheet name="LINE SUMMERY" sheetId="26" r:id="rId13"/>
    <sheet name="VIIA CABLE" sheetId="32" r:id="rId14"/>
    <sheet name="VIIB VIIC CABLE" sheetId="33" r:id="rId15"/>
    <sheet name="CABLE SUMMERY" sheetId="34" r:id="rId16"/>
    <sheet name="VIIA UNCHABALI SS" sheetId="27" r:id="rId17"/>
    <sheet name="VIIB VIIC UNCHABALI SS" sheetId="28" r:id="rId18"/>
    <sheet name="SUMMERY UNCHABALI SS" sheetId="29" r:id="rId19"/>
    <sheet name="N&amp;B" sheetId="12" state="hidden" r:id="rId20"/>
  </sheets>
  <externalReferences>
    <externalReference r:id="rId21"/>
    <externalReference r:id="rId22"/>
  </externalReferences>
  <definedNames>
    <definedName name="_xlnm._FilterDatabase" localSheetId="0" hidden="1">'CALCULATION SHEET'!$A$28:$H$109</definedName>
    <definedName name="_xlnm.Print_Area" localSheetId="3">abstract!$A$2:$H$14</definedName>
    <definedName name="_xlnm.Print_Area" localSheetId="19">'N&amp;B'!$A$1:$AE$33</definedName>
    <definedName name="_xlnm.Print_Area" localSheetId="4">'VIIA PALASPANGA SS '!$A$1:$J$338</definedName>
    <definedName name="_xlnm.Print_Area" localSheetId="5">'VIIB PALASPANGA SS'!$A$1:$J$229</definedName>
    <definedName name="_xlnm.Print_Area" localSheetId="6">'VIIC PALASPANGA SS'!$A$1:$J$229</definedName>
  </definedNames>
  <calcPr calcId="152511"/>
</workbook>
</file>

<file path=xl/calcChain.xml><?xml version="1.0" encoding="utf-8"?>
<calcChain xmlns="http://schemas.openxmlformats.org/spreadsheetml/2006/main">
  <c r="E80" i="22" l="1"/>
  <c r="E287" i="14" l="1"/>
  <c r="D11" i="33" l="1"/>
  <c r="F11" i="33" s="1"/>
  <c r="G10" i="32"/>
  <c r="F21" i="33"/>
  <c r="F22" i="33"/>
  <c r="G20" i="32"/>
  <c r="G21" i="32"/>
  <c r="A2" i="28"/>
  <c r="D37" i="33"/>
  <c r="D34" i="33"/>
  <c r="D33" i="33"/>
  <c r="D32" i="33"/>
  <c r="D31" i="33"/>
  <c r="D30" i="33"/>
  <c r="D24" i="33"/>
  <c r="D18" i="33"/>
  <c r="D17" i="33"/>
  <c r="D16" i="33"/>
  <c r="D15" i="33"/>
  <c r="D14" i="33"/>
  <c r="D12" i="33"/>
  <c r="D10" i="33"/>
  <c r="A2" i="33"/>
  <c r="D18" i="32"/>
  <c r="D73" i="23"/>
  <c r="D72" i="23"/>
  <c r="D71" i="23"/>
  <c r="D70" i="23"/>
  <c r="D69" i="23"/>
  <c r="D68" i="23"/>
  <c r="C49" i="24"/>
  <c r="K48" i="24"/>
  <c r="I48" i="24"/>
  <c r="G48" i="24"/>
  <c r="E48" i="24"/>
  <c r="D49" i="23" l="1"/>
  <c r="D48" i="23"/>
  <c r="D47" i="23"/>
  <c r="D46" i="23"/>
  <c r="D45" i="23"/>
  <c r="D44" i="23"/>
  <c r="D43" i="23"/>
  <c r="D41" i="23"/>
  <c r="D36" i="23"/>
  <c r="D37" i="23"/>
  <c r="D40" i="23" s="1"/>
  <c r="D35" i="23"/>
  <c r="D34" i="23"/>
  <c r="D39" i="23"/>
  <c r="D31" i="23"/>
  <c r="D30" i="23"/>
  <c r="D29" i="23"/>
  <c r="D28" i="23"/>
  <c r="D27" i="23"/>
  <c r="D25" i="23"/>
  <c r="D24" i="23"/>
  <c r="D23" i="23"/>
  <c r="D22" i="23"/>
  <c r="D21" i="23"/>
  <c r="D20" i="23"/>
  <c r="D19" i="23"/>
  <c r="D18" i="23"/>
  <c r="D17" i="23"/>
  <c r="D16" i="23"/>
  <c r="D15" i="23"/>
  <c r="D14" i="23"/>
  <c r="D13" i="23"/>
  <c r="C6" i="23"/>
  <c r="C5" i="23"/>
  <c r="C4" i="23"/>
  <c r="A3" i="23"/>
  <c r="D90" i="22"/>
  <c r="D89" i="22"/>
  <c r="D100" i="22"/>
  <c r="D95" i="22"/>
  <c r="D94" i="22"/>
  <c r="D93" i="22"/>
  <c r="D92" i="22"/>
  <c r="D87" i="22"/>
  <c r="D84" i="22"/>
  <c r="D82" i="22"/>
  <c r="D79" i="22"/>
  <c r="D77" i="22"/>
  <c r="D76" i="22"/>
  <c r="D75" i="22"/>
  <c r="D73" i="22"/>
  <c r="D64" i="22"/>
  <c r="D70" i="22" s="1"/>
  <c r="D61" i="22"/>
  <c r="D60" i="22"/>
  <c r="D59" i="22"/>
  <c r="D58" i="22"/>
  <c r="D57" i="22"/>
  <c r="D24" i="22"/>
  <c r="D23" i="22"/>
  <c r="D22" i="22"/>
  <c r="D21" i="22"/>
  <c r="D18" i="22"/>
  <c r="D16" i="22"/>
  <c r="D13" i="22"/>
  <c r="D69" i="22" l="1"/>
  <c r="D67" i="22"/>
  <c r="D55" i="22"/>
  <c r="F37" i="33" l="1"/>
  <c r="F36" i="33"/>
  <c r="F35" i="33"/>
  <c r="F34" i="33"/>
  <c r="F33" i="33"/>
  <c r="F32" i="33"/>
  <c r="F31" i="33"/>
  <c r="F30" i="33"/>
  <c r="E26" i="33"/>
  <c r="F26" i="33" s="1"/>
  <c r="E25" i="33"/>
  <c r="F25" i="33" s="1"/>
  <c r="E24" i="33"/>
  <c r="F24" i="33" s="1"/>
  <c r="F20" i="33"/>
  <c r="F19" i="33"/>
  <c r="F18" i="33"/>
  <c r="F17" i="33"/>
  <c r="F16" i="33"/>
  <c r="F15" i="33"/>
  <c r="F14" i="33"/>
  <c r="F13" i="33"/>
  <c r="F12" i="33"/>
  <c r="F10" i="33"/>
  <c r="F27" i="33" s="1"/>
  <c r="E26" i="32"/>
  <c r="F26" i="32" s="1"/>
  <c r="G26" i="32" s="1"/>
  <c r="E25" i="32"/>
  <c r="F25" i="32" s="1"/>
  <c r="G25" i="32" s="1"/>
  <c r="G24" i="32"/>
  <c r="G23" i="32"/>
  <c r="G19" i="32"/>
  <c r="G18" i="32"/>
  <c r="G17" i="32"/>
  <c r="G16" i="32"/>
  <c r="G15" i="32"/>
  <c r="G14" i="32"/>
  <c r="F13" i="32"/>
  <c r="G13" i="32" s="1"/>
  <c r="G12" i="32"/>
  <c r="F11" i="32"/>
  <c r="G11" i="32" s="1"/>
  <c r="G9" i="32"/>
  <c r="G27" i="32" s="1"/>
  <c r="C11" i="29"/>
  <c r="C4" i="29"/>
  <c r="G140" i="28"/>
  <c r="F140" i="28"/>
  <c r="H140" i="28" s="1"/>
  <c r="I140" i="28" s="1"/>
  <c r="I139" i="28"/>
  <c r="G138" i="28"/>
  <c r="F138" i="28"/>
  <c r="H138" i="28" s="1"/>
  <c r="I138" i="28" s="1"/>
  <c r="G137" i="28"/>
  <c r="F137" i="28"/>
  <c r="H137" i="28" s="1"/>
  <c r="I137" i="28" s="1"/>
  <c r="G136" i="28"/>
  <c r="F136" i="28"/>
  <c r="H136" i="28" s="1"/>
  <c r="I136" i="28" s="1"/>
  <c r="G135" i="28"/>
  <c r="F135" i="28"/>
  <c r="H135" i="28" s="1"/>
  <c r="I135" i="28" s="1"/>
  <c r="G134" i="28"/>
  <c r="F134" i="28"/>
  <c r="H134" i="28" s="1"/>
  <c r="I134" i="28" s="1"/>
  <c r="G133" i="28"/>
  <c r="F133" i="28"/>
  <c r="H133" i="28" s="1"/>
  <c r="I133" i="28" s="1"/>
  <c r="G132" i="28"/>
  <c r="F132" i="28"/>
  <c r="H132" i="28" s="1"/>
  <c r="I132" i="28" s="1"/>
  <c r="H131" i="28"/>
  <c r="I131" i="28" s="1"/>
  <c r="G131" i="28"/>
  <c r="F131" i="28"/>
  <c r="G130" i="28"/>
  <c r="F130" i="28"/>
  <c r="H130" i="28" s="1"/>
  <c r="I130" i="28" s="1"/>
  <c r="G129" i="28"/>
  <c r="F129" i="28"/>
  <c r="H129" i="28" s="1"/>
  <c r="I129" i="28" s="1"/>
  <c r="G128" i="28"/>
  <c r="F128" i="28"/>
  <c r="H128" i="28" s="1"/>
  <c r="I128" i="28" s="1"/>
  <c r="G127" i="28"/>
  <c r="F127" i="28"/>
  <c r="H127" i="28" s="1"/>
  <c r="I127" i="28" s="1"/>
  <c r="E124" i="28"/>
  <c r="E123" i="28"/>
  <c r="F123" i="28" s="1"/>
  <c r="I122" i="28"/>
  <c r="G121" i="28"/>
  <c r="F121" i="28"/>
  <c r="H121" i="28" s="1"/>
  <c r="I121" i="28" s="1"/>
  <c r="G116" i="28"/>
  <c r="F116" i="28"/>
  <c r="H116" i="28" s="1"/>
  <c r="I116" i="28" s="1"/>
  <c r="G114" i="28"/>
  <c r="F114" i="28"/>
  <c r="H114" i="28" s="1"/>
  <c r="I114" i="28" s="1"/>
  <c r="H113" i="28"/>
  <c r="I113" i="28" s="1"/>
  <c r="G113" i="28"/>
  <c r="F113" i="28"/>
  <c r="G112" i="28"/>
  <c r="F112" i="28"/>
  <c r="H112" i="28" s="1"/>
  <c r="I112" i="28" s="1"/>
  <c r="G111" i="28"/>
  <c r="F111" i="28"/>
  <c r="H111" i="28" s="1"/>
  <c r="I111" i="28" s="1"/>
  <c r="G110" i="28"/>
  <c r="F110" i="28"/>
  <c r="H110" i="28" s="1"/>
  <c r="I110" i="28" s="1"/>
  <c r="G109" i="28"/>
  <c r="F109" i="28"/>
  <c r="H109" i="28" s="1"/>
  <c r="I109" i="28" s="1"/>
  <c r="H108" i="28"/>
  <c r="I108" i="28" s="1"/>
  <c r="G108" i="28"/>
  <c r="F108" i="28"/>
  <c r="G105" i="28"/>
  <c r="F105" i="28"/>
  <c r="H105" i="28" s="1"/>
  <c r="D105" i="28"/>
  <c r="I105" i="28" s="1"/>
  <c r="G104" i="28"/>
  <c r="F104" i="28"/>
  <c r="H104" i="28" s="1"/>
  <c r="D104" i="28"/>
  <c r="I104" i="28" s="1"/>
  <c r="I103" i="28"/>
  <c r="G102" i="28"/>
  <c r="F102" i="28"/>
  <c r="H102" i="28" s="1"/>
  <c r="D102" i="28"/>
  <c r="I102" i="28" s="1"/>
  <c r="H101" i="28"/>
  <c r="I101" i="28" s="1"/>
  <c r="G101" i="28"/>
  <c r="F101" i="28"/>
  <c r="D101" i="28"/>
  <c r="G100" i="28"/>
  <c r="F100" i="28"/>
  <c r="H100" i="28" s="1"/>
  <c r="D100" i="28"/>
  <c r="I100" i="28" s="1"/>
  <c r="G97" i="28"/>
  <c r="F97" i="28"/>
  <c r="H97" i="28" s="1"/>
  <c r="I97" i="28" s="1"/>
  <c r="G95" i="28"/>
  <c r="F95" i="28"/>
  <c r="H95" i="28" s="1"/>
  <c r="D95" i="28"/>
  <c r="I95" i="28" s="1"/>
  <c r="H89" i="28"/>
  <c r="I89" i="28" s="1"/>
  <c r="G89" i="28"/>
  <c r="F89" i="28"/>
  <c r="G88" i="28"/>
  <c r="F88" i="28"/>
  <c r="H88" i="28" s="1"/>
  <c r="I88" i="28" s="1"/>
  <c r="E86" i="28"/>
  <c r="G85" i="28"/>
  <c r="F85" i="28"/>
  <c r="H85" i="28" s="1"/>
  <c r="I85" i="28" s="1"/>
  <c r="G84" i="28"/>
  <c r="F84" i="28"/>
  <c r="H84" i="28" s="1"/>
  <c r="I84" i="28" s="1"/>
  <c r="G83" i="28"/>
  <c r="F83" i="28"/>
  <c r="H83" i="28" s="1"/>
  <c r="I83" i="28" s="1"/>
  <c r="G82" i="28"/>
  <c r="F82" i="28"/>
  <c r="H82" i="28" s="1"/>
  <c r="I82" i="28" s="1"/>
  <c r="G79" i="28"/>
  <c r="F79" i="28"/>
  <c r="H79" i="28" s="1"/>
  <c r="I79" i="28" s="1"/>
  <c r="G78" i="28"/>
  <c r="F78" i="28"/>
  <c r="H78" i="28" s="1"/>
  <c r="I78" i="28" s="1"/>
  <c r="G77" i="28"/>
  <c r="F77" i="28"/>
  <c r="H77" i="28" s="1"/>
  <c r="I77" i="28" s="1"/>
  <c r="G76" i="28"/>
  <c r="F76" i="28"/>
  <c r="H76" i="28" s="1"/>
  <c r="I76" i="28" s="1"/>
  <c r="G75" i="28"/>
  <c r="F75" i="28"/>
  <c r="H75" i="28" s="1"/>
  <c r="I75" i="28" s="1"/>
  <c r="E73" i="28"/>
  <c r="E72" i="28"/>
  <c r="G71" i="28"/>
  <c r="E71" i="28"/>
  <c r="F71" i="28" s="1"/>
  <c r="H71" i="28" s="1"/>
  <c r="I71" i="28" s="1"/>
  <c r="E70" i="28"/>
  <c r="G69" i="28"/>
  <c r="F69" i="28"/>
  <c r="H69" i="28" s="1"/>
  <c r="I69" i="28" s="1"/>
  <c r="G68" i="28"/>
  <c r="F68" i="28"/>
  <c r="H68" i="28" s="1"/>
  <c r="I68" i="28" s="1"/>
  <c r="G67" i="28"/>
  <c r="F67" i="28"/>
  <c r="H67" i="28" s="1"/>
  <c r="I67" i="28" s="1"/>
  <c r="G66" i="28"/>
  <c r="F66" i="28"/>
  <c r="H66" i="28" s="1"/>
  <c r="I66" i="28" s="1"/>
  <c r="G65" i="28"/>
  <c r="F65" i="28"/>
  <c r="H65" i="28" s="1"/>
  <c r="I65" i="28" s="1"/>
  <c r="G64" i="28"/>
  <c r="F64" i="28"/>
  <c r="H64" i="28" s="1"/>
  <c r="I64" i="28" s="1"/>
  <c r="G63" i="28"/>
  <c r="F63" i="28"/>
  <c r="H63" i="28" s="1"/>
  <c r="I63" i="28" s="1"/>
  <c r="G62" i="28"/>
  <c r="F62" i="28"/>
  <c r="H62" i="28" s="1"/>
  <c r="I62" i="28" s="1"/>
  <c r="I61" i="28"/>
  <c r="G61" i="28"/>
  <c r="F61" i="28"/>
  <c r="H61" i="28" s="1"/>
  <c r="G60" i="28"/>
  <c r="F60" i="28"/>
  <c r="H60" i="28" s="1"/>
  <c r="I60" i="28" s="1"/>
  <c r="G58" i="28"/>
  <c r="F58" i="28"/>
  <c r="H58" i="28" s="1"/>
  <c r="I58" i="28" s="1"/>
  <c r="G57" i="28"/>
  <c r="F57" i="28"/>
  <c r="H57" i="28" s="1"/>
  <c r="I57" i="28" s="1"/>
  <c r="G56" i="28"/>
  <c r="F56" i="28"/>
  <c r="H56" i="28" s="1"/>
  <c r="I56" i="28" s="1"/>
  <c r="G55" i="28"/>
  <c r="F55" i="28"/>
  <c r="H55" i="28" s="1"/>
  <c r="I55" i="28" s="1"/>
  <c r="G54" i="28"/>
  <c r="F54" i="28"/>
  <c r="H54" i="28" s="1"/>
  <c r="I54" i="28" s="1"/>
  <c r="G53" i="28"/>
  <c r="F53" i="28"/>
  <c r="H53" i="28" s="1"/>
  <c r="I53" i="28" s="1"/>
  <c r="G52" i="28"/>
  <c r="F52" i="28"/>
  <c r="H52" i="28" s="1"/>
  <c r="I52" i="28" s="1"/>
  <c r="H51" i="28"/>
  <c r="I51" i="28" s="1"/>
  <c r="G51" i="28"/>
  <c r="F51" i="28"/>
  <c r="G49" i="28"/>
  <c r="F49" i="28"/>
  <c r="H49" i="28" s="1"/>
  <c r="I49" i="28" s="1"/>
  <c r="G48" i="28"/>
  <c r="F48" i="28"/>
  <c r="H48" i="28" s="1"/>
  <c r="I48" i="28" s="1"/>
  <c r="G47" i="28"/>
  <c r="F47" i="28"/>
  <c r="H47" i="28" s="1"/>
  <c r="I47" i="28" s="1"/>
  <c r="G46" i="28"/>
  <c r="F46" i="28"/>
  <c r="H46" i="28" s="1"/>
  <c r="I46" i="28" s="1"/>
  <c r="G45" i="28"/>
  <c r="F45" i="28"/>
  <c r="H45" i="28" s="1"/>
  <c r="I45" i="28" s="1"/>
  <c r="G42" i="28"/>
  <c r="F42" i="28"/>
  <c r="H42" i="28" s="1"/>
  <c r="I42" i="28" s="1"/>
  <c r="G41" i="28"/>
  <c r="F41" i="28"/>
  <c r="H41" i="28" s="1"/>
  <c r="I41" i="28" s="1"/>
  <c r="G40" i="28"/>
  <c r="F40" i="28"/>
  <c r="H40" i="28" s="1"/>
  <c r="I40" i="28" s="1"/>
  <c r="G39" i="28"/>
  <c r="F39" i="28"/>
  <c r="H39" i="28" s="1"/>
  <c r="I39" i="28" s="1"/>
  <c r="G37" i="28"/>
  <c r="F37" i="28"/>
  <c r="H37" i="28" s="1"/>
  <c r="I37" i="28" s="1"/>
  <c r="G36" i="28"/>
  <c r="F36" i="28"/>
  <c r="H36" i="28" s="1"/>
  <c r="I36" i="28" s="1"/>
  <c r="G35" i="28"/>
  <c r="F35" i="28"/>
  <c r="H35" i="28" s="1"/>
  <c r="I35" i="28" s="1"/>
  <c r="G34" i="28"/>
  <c r="F34" i="28"/>
  <c r="H34" i="28" s="1"/>
  <c r="I34" i="28" s="1"/>
  <c r="G33" i="28"/>
  <c r="F33" i="28"/>
  <c r="H33" i="28" s="1"/>
  <c r="I33" i="28" s="1"/>
  <c r="G31" i="28"/>
  <c r="F31" i="28"/>
  <c r="H31" i="28" s="1"/>
  <c r="I31" i="28" s="1"/>
  <c r="G30" i="28"/>
  <c r="F30" i="28"/>
  <c r="H30" i="28" s="1"/>
  <c r="D30" i="28"/>
  <c r="I30" i="28" s="1"/>
  <c r="G29" i="28"/>
  <c r="F29" i="28"/>
  <c r="H29" i="28" s="1"/>
  <c r="D29" i="28"/>
  <c r="G28" i="28"/>
  <c r="F28" i="28"/>
  <c r="H28" i="28" s="1"/>
  <c r="D28" i="28"/>
  <c r="E26" i="28"/>
  <c r="G24" i="28"/>
  <c r="F24" i="28"/>
  <c r="H24" i="28" s="1"/>
  <c r="I24" i="28" s="1"/>
  <c r="G23" i="28"/>
  <c r="F23" i="28"/>
  <c r="H23" i="28" s="1"/>
  <c r="I23" i="28" s="1"/>
  <c r="E21" i="28"/>
  <c r="G21" i="28" s="1"/>
  <c r="G20" i="28"/>
  <c r="F20" i="28"/>
  <c r="H20" i="28" s="1"/>
  <c r="I20" i="28" s="1"/>
  <c r="G19" i="28"/>
  <c r="F19" i="28"/>
  <c r="H19" i="28" s="1"/>
  <c r="I19" i="28" s="1"/>
  <c r="G16" i="28"/>
  <c r="F16" i="28"/>
  <c r="H16" i="28" s="1"/>
  <c r="I16" i="28" s="1"/>
  <c r="G15" i="28"/>
  <c r="F15" i="28"/>
  <c r="H15" i="28" s="1"/>
  <c r="I15" i="28" s="1"/>
  <c r="G14" i="28"/>
  <c r="F14" i="28"/>
  <c r="H14" i="28" s="1"/>
  <c r="I14" i="28" s="1"/>
  <c r="G13" i="28"/>
  <c r="F13" i="28"/>
  <c r="H13" i="28" s="1"/>
  <c r="I13" i="28" s="1"/>
  <c r="G12" i="28"/>
  <c r="F12" i="28"/>
  <c r="H12" i="28" s="1"/>
  <c r="I12" i="28" s="1"/>
  <c r="G11" i="28"/>
  <c r="F11" i="28"/>
  <c r="H11" i="28" s="1"/>
  <c r="I11" i="28" s="1"/>
  <c r="G10" i="28"/>
  <c r="F10" i="28"/>
  <c r="H10" i="28" s="1"/>
  <c r="I10" i="28" s="1"/>
  <c r="G8" i="28"/>
  <c r="F8" i="28"/>
  <c r="H8" i="28" s="1"/>
  <c r="I8" i="28" s="1"/>
  <c r="A1" i="28"/>
  <c r="G123" i="27"/>
  <c r="F123" i="27"/>
  <c r="H123" i="27" s="1"/>
  <c r="I123" i="27" s="1"/>
  <c r="G121" i="27"/>
  <c r="F121" i="27"/>
  <c r="H121" i="27" s="1"/>
  <c r="I121" i="27" s="1"/>
  <c r="G120" i="27"/>
  <c r="F120" i="27"/>
  <c r="H120" i="27" s="1"/>
  <c r="I120" i="27" s="1"/>
  <c r="G119" i="27"/>
  <c r="F119" i="27"/>
  <c r="H119" i="27" s="1"/>
  <c r="I119" i="27" s="1"/>
  <c r="G118" i="27"/>
  <c r="H118" i="27" s="1"/>
  <c r="I118" i="27" s="1"/>
  <c r="F118" i="27"/>
  <c r="G117" i="27"/>
  <c r="F117" i="27"/>
  <c r="H117" i="27" s="1"/>
  <c r="I117" i="27" s="1"/>
  <c r="G116" i="27"/>
  <c r="F116" i="27"/>
  <c r="H116" i="27" s="1"/>
  <c r="I116" i="27" s="1"/>
  <c r="G115" i="27"/>
  <c r="F115" i="27"/>
  <c r="H115" i="27" s="1"/>
  <c r="I115" i="27" s="1"/>
  <c r="G114" i="27"/>
  <c r="F114" i="27"/>
  <c r="H114" i="27" s="1"/>
  <c r="I114" i="27" s="1"/>
  <c r="G113" i="27"/>
  <c r="H113" i="27" s="1"/>
  <c r="I113" i="27" s="1"/>
  <c r="F113" i="27"/>
  <c r="G112" i="27"/>
  <c r="F112" i="27"/>
  <c r="H112" i="27" s="1"/>
  <c r="I112" i="27" s="1"/>
  <c r="G111" i="27"/>
  <c r="F111" i="27"/>
  <c r="H111" i="27" s="1"/>
  <c r="I111" i="27" s="1"/>
  <c r="E108" i="27"/>
  <c r="G107" i="27"/>
  <c r="F107" i="27"/>
  <c r="H107" i="27" s="1"/>
  <c r="I107" i="27" s="1"/>
  <c r="I106" i="27"/>
  <c r="H106" i="27"/>
  <c r="G106" i="27"/>
  <c r="F106" i="27"/>
  <c r="E104" i="27"/>
  <c r="E103" i="27"/>
  <c r="E102" i="27"/>
  <c r="G100" i="27"/>
  <c r="E100" i="27"/>
  <c r="F100" i="27" s="1"/>
  <c r="H100" i="27" s="1"/>
  <c r="I100" i="27" s="1"/>
  <c r="E99" i="27"/>
  <c r="G98" i="27"/>
  <c r="F98" i="27"/>
  <c r="H98" i="27" s="1"/>
  <c r="I98" i="27" s="1"/>
  <c r="H97" i="27"/>
  <c r="I97" i="27" s="1"/>
  <c r="G97" i="27"/>
  <c r="F97" i="27"/>
  <c r="G96" i="27"/>
  <c r="F96" i="27"/>
  <c r="H96" i="27" s="1"/>
  <c r="I96" i="27" s="1"/>
  <c r="G95" i="27"/>
  <c r="F95" i="27"/>
  <c r="H95" i="27" s="1"/>
  <c r="I95" i="27" s="1"/>
  <c r="G94" i="27"/>
  <c r="F94" i="27"/>
  <c r="H94" i="27" s="1"/>
  <c r="I94" i="27" s="1"/>
  <c r="G93" i="27"/>
  <c r="F93" i="27"/>
  <c r="H93" i="27" s="1"/>
  <c r="I93" i="27" s="1"/>
  <c r="G92" i="27"/>
  <c r="F92" i="27"/>
  <c r="H92" i="27" s="1"/>
  <c r="I92" i="27" s="1"/>
  <c r="G91" i="27"/>
  <c r="H91" i="27" s="1"/>
  <c r="I91" i="27" s="1"/>
  <c r="F91" i="27"/>
  <c r="E90" i="27"/>
  <c r="E89" i="27"/>
  <c r="F89" i="27" s="1"/>
  <c r="G88" i="27"/>
  <c r="F88" i="27"/>
  <c r="H88" i="27" s="1"/>
  <c r="I88" i="27" s="1"/>
  <c r="G86" i="27"/>
  <c r="F86" i="27"/>
  <c r="H86" i="27" s="1"/>
  <c r="I86" i="27" s="1"/>
  <c r="G85" i="27"/>
  <c r="H85" i="27" s="1"/>
  <c r="I85" i="27" s="1"/>
  <c r="F85" i="27"/>
  <c r="G84" i="27"/>
  <c r="F84" i="27"/>
  <c r="H84" i="27" s="1"/>
  <c r="I84" i="27" s="1"/>
  <c r="E83" i="27"/>
  <c r="H82" i="27"/>
  <c r="I82" i="27" s="1"/>
  <c r="G82" i="27"/>
  <c r="F82" i="27"/>
  <c r="G81" i="27"/>
  <c r="F81" i="27"/>
  <c r="H81" i="27" s="1"/>
  <c r="I81" i="27" s="1"/>
  <c r="H80" i="27"/>
  <c r="I80" i="27" s="1"/>
  <c r="G80" i="27"/>
  <c r="F80" i="27"/>
  <c r="G79" i="27"/>
  <c r="F79" i="27"/>
  <c r="H79" i="27" s="1"/>
  <c r="I79" i="27" s="1"/>
  <c r="E77" i="27"/>
  <c r="E76" i="27"/>
  <c r="F76" i="27" s="1"/>
  <c r="H75" i="27"/>
  <c r="I75" i="27" s="1"/>
  <c r="G75" i="27"/>
  <c r="F75" i="27"/>
  <c r="G74" i="27"/>
  <c r="F74" i="27"/>
  <c r="H74" i="27" s="1"/>
  <c r="I74" i="27" s="1"/>
  <c r="G73" i="27"/>
  <c r="F73" i="27"/>
  <c r="H73" i="27" s="1"/>
  <c r="I73" i="27" s="1"/>
  <c r="G70" i="27"/>
  <c r="F70" i="27"/>
  <c r="H70" i="27" s="1"/>
  <c r="I70" i="27" s="1"/>
  <c r="G69" i="27"/>
  <c r="F69" i="27"/>
  <c r="H69" i="27" s="1"/>
  <c r="D69" i="27"/>
  <c r="I69" i="27" s="1"/>
  <c r="G60" i="27"/>
  <c r="H60" i="27" s="1"/>
  <c r="I60" i="27" s="1"/>
  <c r="F60" i="27"/>
  <c r="G59" i="27"/>
  <c r="F59" i="27"/>
  <c r="H59" i="27" s="1"/>
  <c r="D59" i="27"/>
  <c r="I59" i="27" s="1"/>
  <c r="G53" i="27"/>
  <c r="F53" i="27"/>
  <c r="H53" i="27" s="1"/>
  <c r="I53" i="27" s="1"/>
  <c r="G52" i="27"/>
  <c r="F52" i="27"/>
  <c r="H52" i="27" s="1"/>
  <c r="I52" i="27" s="1"/>
  <c r="G51" i="27"/>
  <c r="F51" i="27"/>
  <c r="H51" i="27" s="1"/>
  <c r="I51" i="27" s="1"/>
  <c r="E50" i="27"/>
  <c r="G50" i="27" s="1"/>
  <c r="E49" i="27"/>
  <c r="G48" i="27"/>
  <c r="F48" i="27"/>
  <c r="H48" i="27" s="1"/>
  <c r="I48" i="27" s="1"/>
  <c r="G46" i="27"/>
  <c r="F46" i="27"/>
  <c r="H46" i="27" s="1"/>
  <c r="I46" i="27" s="1"/>
  <c r="G45" i="27"/>
  <c r="F45" i="27"/>
  <c r="H45" i="27" s="1"/>
  <c r="I45" i="27" s="1"/>
  <c r="E45" i="27"/>
  <c r="E44" i="27"/>
  <c r="G44" i="27" s="1"/>
  <c r="E43" i="27"/>
  <c r="G41" i="27"/>
  <c r="F41" i="27"/>
  <c r="H41" i="27" s="1"/>
  <c r="I41" i="27" s="1"/>
  <c r="G40" i="27"/>
  <c r="F40" i="27"/>
  <c r="H40" i="27" s="1"/>
  <c r="I40" i="27" s="1"/>
  <c r="G39" i="27"/>
  <c r="F39" i="27"/>
  <c r="H39" i="27" s="1"/>
  <c r="I39" i="27" s="1"/>
  <c r="G37" i="27"/>
  <c r="F37" i="27"/>
  <c r="H37" i="27" s="1"/>
  <c r="I37" i="27" s="1"/>
  <c r="E36" i="27"/>
  <c r="E35" i="27"/>
  <c r="G34" i="27"/>
  <c r="E34" i="27"/>
  <c r="F34" i="27" s="1"/>
  <c r="H34" i="27" s="1"/>
  <c r="I34" i="27" s="1"/>
  <c r="E33" i="27"/>
  <c r="F33" i="27" s="1"/>
  <c r="E32" i="27"/>
  <c r="E31" i="27"/>
  <c r="G30" i="27"/>
  <c r="E30" i="27"/>
  <c r="F30" i="27" s="1"/>
  <c r="H30" i="27" s="1"/>
  <c r="I30" i="27" s="1"/>
  <c r="E29" i="27"/>
  <c r="E28" i="27"/>
  <c r="E27" i="27"/>
  <c r="G26" i="27"/>
  <c r="H26" i="27" s="1"/>
  <c r="I26" i="27" s="1"/>
  <c r="F26" i="27"/>
  <c r="G25" i="27"/>
  <c r="F25" i="27"/>
  <c r="H25" i="27" s="1"/>
  <c r="I25" i="27" s="1"/>
  <c r="G24" i="27"/>
  <c r="F24" i="27"/>
  <c r="H24" i="27" s="1"/>
  <c r="I24" i="27" s="1"/>
  <c r="E22" i="27"/>
  <c r="G22" i="27" s="1"/>
  <c r="G21" i="27"/>
  <c r="F21" i="27"/>
  <c r="H21" i="27" s="1"/>
  <c r="I21" i="27" s="1"/>
  <c r="H20" i="27"/>
  <c r="I20" i="27" s="1"/>
  <c r="G20" i="27"/>
  <c r="F20" i="27"/>
  <c r="G19" i="27"/>
  <c r="F19" i="27"/>
  <c r="H19" i="27" s="1"/>
  <c r="I19" i="27" s="1"/>
  <c r="E16" i="27"/>
  <c r="G15" i="27"/>
  <c r="F15" i="27"/>
  <c r="H15" i="27" s="1"/>
  <c r="I15" i="27" s="1"/>
  <c r="H14" i="27"/>
  <c r="I14" i="27" s="1"/>
  <c r="G14" i="27"/>
  <c r="F14" i="27"/>
  <c r="G13" i="27"/>
  <c r="F13" i="27"/>
  <c r="H13" i="27" s="1"/>
  <c r="I13" i="27" s="1"/>
  <c r="G12" i="27"/>
  <c r="F12" i="27"/>
  <c r="H12" i="27" s="1"/>
  <c r="I12" i="27" s="1"/>
  <c r="G11" i="27"/>
  <c r="F11" i="27"/>
  <c r="H11" i="27" s="1"/>
  <c r="I11" i="27" s="1"/>
  <c r="G10" i="27"/>
  <c r="F10" i="27"/>
  <c r="H10" i="27" s="1"/>
  <c r="I10" i="27" s="1"/>
  <c r="G8" i="27"/>
  <c r="F8" i="27"/>
  <c r="H8" i="27" s="1"/>
  <c r="I8" i="27" s="1"/>
  <c r="A1" i="27"/>
  <c r="I28" i="28" l="1"/>
  <c r="I29" i="28"/>
  <c r="F38" i="33"/>
  <c r="F39" i="33" s="1"/>
  <c r="C5" i="29"/>
  <c r="C6" i="29" s="1"/>
  <c r="H70" i="28"/>
  <c r="I70" i="28" s="1"/>
  <c r="F124" i="28"/>
  <c r="H124" i="28" s="1"/>
  <c r="I124" i="28" s="1"/>
  <c r="G124" i="28"/>
  <c r="F26" i="28"/>
  <c r="H26" i="28" s="1"/>
  <c r="I26" i="28" s="1"/>
  <c r="G72" i="28"/>
  <c r="F72" i="28"/>
  <c r="H72" i="28" s="1"/>
  <c r="I72" i="28" s="1"/>
  <c r="G26" i="28"/>
  <c r="F21" i="28"/>
  <c r="H21" i="28" s="1"/>
  <c r="I21" i="28" s="1"/>
  <c r="F73" i="28"/>
  <c r="H73" i="28" s="1"/>
  <c r="I73" i="28" s="1"/>
  <c r="G73" i="28"/>
  <c r="F86" i="28"/>
  <c r="H86" i="28" s="1"/>
  <c r="I86" i="28" s="1"/>
  <c r="G86" i="28"/>
  <c r="F70" i="28"/>
  <c r="G70" i="28"/>
  <c r="G123" i="28"/>
  <c r="H123" i="28"/>
  <c r="I123" i="28" s="1"/>
  <c r="F31" i="27"/>
  <c r="H31" i="27" s="1"/>
  <c r="I31" i="27" s="1"/>
  <c r="G31" i="27"/>
  <c r="G76" i="27"/>
  <c r="H76" i="27"/>
  <c r="I76" i="27" s="1"/>
  <c r="G32" i="27"/>
  <c r="F108" i="27"/>
  <c r="H108" i="27" s="1"/>
  <c r="I108" i="27" s="1"/>
  <c r="H99" i="27"/>
  <c r="I99" i="27" s="1"/>
  <c r="G16" i="27"/>
  <c r="F16" i="27"/>
  <c r="H16" i="27" s="1"/>
  <c r="I16" i="27" s="1"/>
  <c r="F32" i="27"/>
  <c r="H32" i="27" s="1"/>
  <c r="I32" i="27" s="1"/>
  <c r="G77" i="27"/>
  <c r="F77" i="27"/>
  <c r="H77" i="27" s="1"/>
  <c r="I77" i="27" s="1"/>
  <c r="G108" i="27"/>
  <c r="F27" i="27"/>
  <c r="H27" i="27" s="1"/>
  <c r="I27" i="27" s="1"/>
  <c r="F102" i="27"/>
  <c r="H102" i="27" s="1"/>
  <c r="I102" i="27" s="1"/>
  <c r="G27" i="27"/>
  <c r="G102" i="27"/>
  <c r="G43" i="27"/>
  <c r="F43" i="27"/>
  <c r="H43" i="27" s="1"/>
  <c r="I43" i="27" s="1"/>
  <c r="G28" i="27"/>
  <c r="F35" i="27"/>
  <c r="H35" i="27" s="1"/>
  <c r="I35" i="27" s="1"/>
  <c r="G103" i="27"/>
  <c r="F28" i="27"/>
  <c r="H28" i="27" s="1"/>
  <c r="I28" i="27" s="1"/>
  <c r="G35" i="27"/>
  <c r="F103" i="27"/>
  <c r="H103" i="27" s="1"/>
  <c r="I103" i="27" s="1"/>
  <c r="H29" i="27"/>
  <c r="I29" i="27" s="1"/>
  <c r="F22" i="27"/>
  <c r="H22" i="27" s="1"/>
  <c r="I22" i="27" s="1"/>
  <c r="G36" i="27"/>
  <c r="F36" i="27"/>
  <c r="H36" i="27" s="1"/>
  <c r="I36" i="27" s="1"/>
  <c r="G89" i="27"/>
  <c r="F29" i="27"/>
  <c r="H89" i="27"/>
  <c r="I89" i="27" s="1"/>
  <c r="F104" i="27"/>
  <c r="H104" i="27" s="1"/>
  <c r="I104" i="27" s="1"/>
  <c r="G33" i="27"/>
  <c r="F44" i="27"/>
  <c r="G104" i="27"/>
  <c r="H33" i="27"/>
  <c r="I33" i="27" s="1"/>
  <c r="H44" i="27"/>
  <c r="I44" i="27" s="1"/>
  <c r="F50" i="27"/>
  <c r="H50" i="27" s="1"/>
  <c r="I50" i="27" s="1"/>
  <c r="G90" i="27"/>
  <c r="F83" i="27"/>
  <c r="H83" i="27" s="1"/>
  <c r="I83" i="27" s="1"/>
  <c r="G83" i="27"/>
  <c r="F49" i="27"/>
  <c r="H49" i="27" s="1"/>
  <c r="I49" i="27" s="1"/>
  <c r="G49" i="27"/>
  <c r="F99" i="27"/>
  <c r="G29" i="27"/>
  <c r="G99" i="27"/>
  <c r="F90" i="27"/>
  <c r="H90" i="27" s="1"/>
  <c r="I90" i="27" s="1"/>
  <c r="I141" i="28" l="1"/>
  <c r="F40" i="33"/>
  <c r="F41" i="33" s="1"/>
  <c r="C13" i="34" s="1"/>
  <c r="G28" i="32"/>
  <c r="G29" i="32" s="1"/>
  <c r="C7" i="34" s="1"/>
  <c r="C8" i="34" s="1"/>
  <c r="C9" i="34" s="1"/>
  <c r="C12" i="34" s="1"/>
  <c r="C7" i="29"/>
  <c r="C9" i="29"/>
  <c r="C8" i="29"/>
  <c r="C10" i="29" s="1"/>
  <c r="C12" i="29" s="1"/>
  <c r="C13" i="29" s="1"/>
  <c r="H10" i="10" s="1"/>
  <c r="I90" i="28"/>
  <c r="I124" i="27"/>
  <c r="I142" i="28" l="1"/>
  <c r="C10" i="34"/>
  <c r="C11" i="34"/>
  <c r="N227" i="15"/>
  <c r="G226" i="15"/>
  <c r="F226" i="15"/>
  <c r="H226" i="15" s="1"/>
  <c r="I226" i="15" s="1"/>
  <c r="D226" i="15"/>
  <c r="N226" i="15" s="1"/>
  <c r="G225" i="15"/>
  <c r="F225" i="15"/>
  <c r="H225" i="15" s="1"/>
  <c r="D225" i="15"/>
  <c r="I225" i="15" s="1"/>
  <c r="N224" i="15"/>
  <c r="O224" i="15" s="1"/>
  <c r="D297" i="14"/>
  <c r="G297" i="14"/>
  <c r="F297" i="14"/>
  <c r="H297" i="14" s="1"/>
  <c r="N297" i="14"/>
  <c r="E296" i="14"/>
  <c r="G296" i="14"/>
  <c r="F296" i="14"/>
  <c r="D15" i="14"/>
  <c r="C14" i="34" l="1"/>
  <c r="H9" i="10" s="1"/>
  <c r="O226" i="15"/>
  <c r="F227" i="15"/>
  <c r="G227" i="15"/>
  <c r="N225" i="15"/>
  <c r="O225" i="15" s="1"/>
  <c r="I297" i="14"/>
  <c r="O297" i="14" s="1"/>
  <c r="H296" i="14"/>
  <c r="I296" i="14" s="1"/>
  <c r="N296" i="14"/>
  <c r="H227" i="15" l="1"/>
  <c r="I227" i="15" s="1"/>
  <c r="O227" i="15" s="1"/>
  <c r="O296" i="14"/>
  <c r="D295" i="14" l="1"/>
  <c r="G295" i="14"/>
  <c r="F295" i="14"/>
  <c r="H295" i="14" s="1"/>
  <c r="N295" i="14"/>
  <c r="D294" i="14"/>
  <c r="N294" i="14" s="1"/>
  <c r="N293" i="14"/>
  <c r="G228" i="16"/>
  <c r="F228" i="16"/>
  <c r="H228" i="16" s="1"/>
  <c r="I228" i="16" s="1"/>
  <c r="K228" i="16"/>
  <c r="G227" i="16"/>
  <c r="F227" i="16"/>
  <c r="H227" i="16" s="1"/>
  <c r="I227" i="16" s="1"/>
  <c r="D227" i="16"/>
  <c r="D226" i="16"/>
  <c r="D225" i="16"/>
  <c r="G226" i="16"/>
  <c r="F226" i="16"/>
  <c r="H226" i="16" s="1"/>
  <c r="K225" i="16"/>
  <c r="G225" i="16"/>
  <c r="F225" i="16"/>
  <c r="H225" i="16" s="1"/>
  <c r="I225" i="16" s="1"/>
  <c r="K227" i="16"/>
  <c r="K224" i="16"/>
  <c r="G41" i="16"/>
  <c r="F41" i="16"/>
  <c r="H41" i="16" s="1"/>
  <c r="I41" i="16" s="1"/>
  <c r="K42" i="16"/>
  <c r="G42" i="16"/>
  <c r="F42" i="16"/>
  <c r="H42" i="16" s="1"/>
  <c r="I42" i="16" s="1"/>
  <c r="F106" i="16"/>
  <c r="G106" i="16"/>
  <c r="H106" i="16" s="1"/>
  <c r="I106" i="16" s="1"/>
  <c r="K106" i="16"/>
  <c r="D9" i="16"/>
  <c r="G142" i="15"/>
  <c r="F142" i="15"/>
  <c r="N142" i="15"/>
  <c r="D75" i="15"/>
  <c r="D74" i="15"/>
  <c r="D73" i="15"/>
  <c r="D72" i="15"/>
  <c r="N72" i="15" s="1"/>
  <c r="O72" i="15" s="1"/>
  <c r="D71" i="15"/>
  <c r="D70" i="15"/>
  <c r="D69" i="15"/>
  <c r="D68" i="15"/>
  <c r="D67" i="15"/>
  <c r="D66" i="15"/>
  <c r="D65" i="15"/>
  <c r="D41" i="15"/>
  <c r="D40" i="15"/>
  <c r="G34" i="15"/>
  <c r="F34" i="15"/>
  <c r="H34" i="15" s="1"/>
  <c r="I34" i="15" s="1"/>
  <c r="N34" i="15"/>
  <c r="G29" i="15"/>
  <c r="F29" i="15"/>
  <c r="H29" i="15" s="1"/>
  <c r="D29" i="15"/>
  <c r="K29" i="15" s="1"/>
  <c r="I295" i="14" l="1"/>
  <c r="O295" i="14" s="1"/>
  <c r="O293" i="14"/>
  <c r="F294" i="14"/>
  <c r="G294" i="14"/>
  <c r="I226" i="16"/>
  <c r="H142" i="15"/>
  <c r="I142" i="15" s="1"/>
  <c r="O142" i="15"/>
  <c r="O34" i="15"/>
  <c r="I29" i="15"/>
  <c r="H294" i="14" l="1"/>
  <c r="I294" i="14" s="1"/>
  <c r="O294" i="14" s="1"/>
  <c r="N155" i="14" l="1"/>
  <c r="G155" i="14"/>
  <c r="F155" i="14"/>
  <c r="H155" i="14" s="1"/>
  <c r="I155" i="14" s="1"/>
  <c r="O155" i="14" s="1"/>
  <c r="D87" i="14"/>
  <c r="D85" i="14"/>
  <c r="D82" i="14"/>
  <c r="N82" i="14"/>
  <c r="O82" i="14" s="1"/>
  <c r="D81" i="14"/>
  <c r="D80" i="14"/>
  <c r="D79" i="14"/>
  <c r="D78" i="14"/>
  <c r="D77" i="14"/>
  <c r="D76" i="14"/>
  <c r="D75" i="14"/>
  <c r="D72" i="14"/>
  <c r="D45" i="14"/>
  <c r="D44" i="14"/>
  <c r="D43" i="14"/>
  <c r="D42" i="14"/>
  <c r="D39" i="14"/>
  <c r="D38" i="14"/>
  <c r="N34" i="14" l="1"/>
  <c r="G34" i="14"/>
  <c r="F34" i="14"/>
  <c r="H34" i="14" s="1"/>
  <c r="I34" i="14" s="1"/>
  <c r="O34" i="14" s="1"/>
  <c r="D32" i="14"/>
  <c r="D83" i="14" s="1"/>
  <c r="N29" i="14"/>
  <c r="G29" i="14"/>
  <c r="F29" i="14"/>
  <c r="N23" i="14"/>
  <c r="D86" i="14"/>
  <c r="D76" i="15" s="1"/>
  <c r="G23" i="14"/>
  <c r="F23" i="14"/>
  <c r="D25" i="14"/>
  <c r="D84" i="14" s="1"/>
  <c r="C5" i="15"/>
  <c r="H29" i="14" l="1"/>
  <c r="I29" i="14" s="1"/>
  <c r="O29" i="14" s="1"/>
  <c r="H23" i="14"/>
  <c r="I23" i="14" s="1"/>
  <c r="D20" i="22"/>
  <c r="D19" i="22"/>
  <c r="D15" i="22"/>
  <c r="D14" i="22"/>
  <c r="O23" i="14" l="1"/>
  <c r="C5" i="16"/>
  <c r="C14" i="26"/>
  <c r="K47" i="24"/>
  <c r="I47" i="24"/>
  <c r="G47" i="24"/>
  <c r="E47" i="24"/>
  <c r="K46" i="24"/>
  <c r="I46" i="24"/>
  <c r="G46" i="24"/>
  <c r="E46" i="24"/>
  <c r="K45" i="24"/>
  <c r="I45" i="24"/>
  <c r="G45" i="24"/>
  <c r="E45" i="24"/>
  <c r="K44" i="24"/>
  <c r="I44" i="24"/>
  <c r="G44" i="24"/>
  <c r="E44" i="24"/>
  <c r="K43" i="24"/>
  <c r="I43" i="24"/>
  <c r="G43" i="24"/>
  <c r="E43" i="24"/>
  <c r="K42" i="24"/>
  <c r="I42" i="24"/>
  <c r="G42" i="24"/>
  <c r="E42" i="24"/>
  <c r="K41" i="24"/>
  <c r="I41" i="24"/>
  <c r="G41" i="24"/>
  <c r="E41" i="24"/>
  <c r="K40" i="24"/>
  <c r="I40" i="24"/>
  <c r="G40" i="24"/>
  <c r="E40" i="24"/>
  <c r="K39" i="24"/>
  <c r="I39" i="24"/>
  <c r="I51" i="24" s="1"/>
  <c r="I53" i="24" s="1"/>
  <c r="G39" i="24"/>
  <c r="E39" i="24"/>
  <c r="K38" i="24"/>
  <c r="I38" i="24"/>
  <c r="G38" i="24"/>
  <c r="E38" i="24"/>
  <c r="K37" i="24"/>
  <c r="I37" i="24"/>
  <c r="G37" i="24"/>
  <c r="E37" i="24"/>
  <c r="K36" i="24"/>
  <c r="I36" i="24"/>
  <c r="G36" i="24"/>
  <c r="E36" i="24"/>
  <c r="K35" i="24"/>
  <c r="I35" i="24"/>
  <c r="G35" i="24"/>
  <c r="E35" i="24"/>
  <c r="K34" i="24"/>
  <c r="I34" i="24"/>
  <c r="G34" i="24"/>
  <c r="E34" i="24"/>
  <c r="K33" i="24"/>
  <c r="I33" i="24"/>
  <c r="G33" i="24"/>
  <c r="E33" i="24"/>
  <c r="K32" i="24"/>
  <c r="I32" i="24"/>
  <c r="G32" i="24"/>
  <c r="E32" i="24"/>
  <c r="K31" i="24"/>
  <c r="I31" i="24"/>
  <c r="G31" i="24"/>
  <c r="E31" i="24"/>
  <c r="K30" i="24"/>
  <c r="I30" i="24"/>
  <c r="G30" i="24"/>
  <c r="E30" i="24"/>
  <c r="K29" i="24"/>
  <c r="I29" i="24"/>
  <c r="G29" i="24"/>
  <c r="E29" i="24"/>
  <c r="K28" i="24"/>
  <c r="I28" i="24"/>
  <c r="G28" i="24"/>
  <c r="E28" i="24"/>
  <c r="K27" i="24"/>
  <c r="I27" i="24"/>
  <c r="G27" i="24"/>
  <c r="E27" i="24"/>
  <c r="K26" i="24"/>
  <c r="I26" i="24"/>
  <c r="G26" i="24"/>
  <c r="E26" i="24"/>
  <c r="K25" i="24"/>
  <c r="I25" i="24"/>
  <c r="G25" i="24"/>
  <c r="E25" i="24"/>
  <c r="K24" i="24"/>
  <c r="I24" i="24"/>
  <c r="G24" i="24"/>
  <c r="E24" i="24"/>
  <c r="K23" i="24"/>
  <c r="I23" i="24"/>
  <c r="G23" i="24"/>
  <c r="E23" i="24"/>
  <c r="K22" i="24"/>
  <c r="I22" i="24"/>
  <c r="G22" i="24"/>
  <c r="E22" i="24"/>
  <c r="K21" i="24"/>
  <c r="I21" i="24"/>
  <c r="G21" i="24"/>
  <c r="E21" i="24"/>
  <c r="K20" i="24"/>
  <c r="I20" i="24"/>
  <c r="G20" i="24"/>
  <c r="E20" i="24"/>
  <c r="K19" i="24"/>
  <c r="I19" i="24"/>
  <c r="G19" i="24"/>
  <c r="E19" i="24"/>
  <c r="K18" i="24"/>
  <c r="I18" i="24"/>
  <c r="G18" i="24"/>
  <c r="E18" i="24"/>
  <c r="K17" i="24"/>
  <c r="I17" i="24"/>
  <c r="G17" i="24"/>
  <c r="E17" i="24"/>
  <c r="K16" i="24"/>
  <c r="I16" i="24"/>
  <c r="G16" i="24"/>
  <c r="E16" i="24"/>
  <c r="K15" i="24"/>
  <c r="I15" i="24"/>
  <c r="G15" i="24"/>
  <c r="E15" i="24"/>
  <c r="K14" i="24"/>
  <c r="I14" i="24"/>
  <c r="G14" i="24"/>
  <c r="E14" i="24"/>
  <c r="K13" i="24"/>
  <c r="I13" i="24"/>
  <c r="G13" i="24"/>
  <c r="E13" i="24"/>
  <c r="K12" i="24"/>
  <c r="I12" i="24"/>
  <c r="G12" i="24"/>
  <c r="E12" i="24"/>
  <c r="K11" i="24"/>
  <c r="I11" i="24"/>
  <c r="G11" i="24"/>
  <c r="E11" i="24"/>
  <c r="K10" i="24"/>
  <c r="I10" i="24"/>
  <c r="G10" i="24"/>
  <c r="E10" i="24"/>
  <c r="K9" i="24"/>
  <c r="I9" i="24"/>
  <c r="F9" i="24"/>
  <c r="G9" i="24" s="1"/>
  <c r="E9" i="24"/>
  <c r="K8" i="24"/>
  <c r="I8" i="24"/>
  <c r="F8" i="24"/>
  <c r="G8" i="24" s="1"/>
  <c r="E8" i="24"/>
  <c r="K7" i="24"/>
  <c r="I7" i="24"/>
  <c r="F7" i="24"/>
  <c r="G7" i="24" s="1"/>
  <c r="E7" i="24"/>
  <c r="K6" i="24"/>
  <c r="I6" i="24"/>
  <c r="G6" i="24"/>
  <c r="E6" i="24"/>
  <c r="K5" i="24"/>
  <c r="I5" i="24"/>
  <c r="G5" i="24"/>
  <c r="E5" i="24"/>
  <c r="A5" i="24"/>
  <c r="A6" i="24" s="1"/>
  <c r="A7" i="24" s="1"/>
  <c r="A8" i="24" s="1"/>
  <c r="A9" i="24" s="1"/>
  <c r="A10" i="24" s="1"/>
  <c r="A11" i="24" s="1"/>
  <c r="A12" i="24" s="1"/>
  <c r="A13" i="24" s="1"/>
  <c r="A14" i="24" s="1"/>
  <c r="K4" i="24"/>
  <c r="I4" i="24"/>
  <c r="G4" i="24"/>
  <c r="E4" i="24"/>
  <c r="G94" i="23"/>
  <c r="F94" i="23"/>
  <c r="H94" i="23" s="1"/>
  <c r="I94" i="23" s="1"/>
  <c r="G93" i="23"/>
  <c r="F93" i="23"/>
  <c r="H93" i="23" s="1"/>
  <c r="I93" i="23" s="1"/>
  <c r="I92" i="23"/>
  <c r="E91" i="23"/>
  <c r="G91" i="23" s="1"/>
  <c r="G90" i="23"/>
  <c r="F90" i="23"/>
  <c r="H90" i="23" s="1"/>
  <c r="I90" i="23" s="1"/>
  <c r="G89" i="23"/>
  <c r="F89" i="23"/>
  <c r="H89" i="23" s="1"/>
  <c r="I89" i="23" s="1"/>
  <c r="G88" i="23"/>
  <c r="F88" i="23"/>
  <c r="H88" i="23" s="1"/>
  <c r="I88" i="23" s="1"/>
  <c r="G87" i="23"/>
  <c r="F87" i="23"/>
  <c r="H87" i="23" s="1"/>
  <c r="I87" i="23" s="1"/>
  <c r="G86" i="23"/>
  <c r="F86" i="23"/>
  <c r="H86" i="23" s="1"/>
  <c r="I86" i="23" s="1"/>
  <c r="G85" i="23"/>
  <c r="F85" i="23"/>
  <c r="H85" i="23" s="1"/>
  <c r="I85" i="23" s="1"/>
  <c r="G84" i="23"/>
  <c r="F84" i="23"/>
  <c r="H84" i="23" s="1"/>
  <c r="I84" i="23" s="1"/>
  <c r="G83" i="23"/>
  <c r="F83" i="23"/>
  <c r="H83" i="23" s="1"/>
  <c r="I83" i="23" s="1"/>
  <c r="G82" i="23"/>
  <c r="F82" i="23"/>
  <c r="H82" i="23" s="1"/>
  <c r="I82" i="23" s="1"/>
  <c r="I81" i="23"/>
  <c r="I80" i="23"/>
  <c r="G79" i="23"/>
  <c r="F79" i="23"/>
  <c r="H79" i="23" s="1"/>
  <c r="I79" i="23" s="1"/>
  <c r="H77" i="23"/>
  <c r="G77" i="23"/>
  <c r="F77" i="23"/>
  <c r="G76" i="23"/>
  <c r="F76" i="23"/>
  <c r="H76" i="23" s="1"/>
  <c r="G75" i="23"/>
  <c r="F75" i="23"/>
  <c r="H75" i="23" s="1"/>
  <c r="I74" i="23"/>
  <c r="G73" i="23"/>
  <c r="F73" i="23"/>
  <c r="H73" i="23" s="1"/>
  <c r="I73" i="23" s="1"/>
  <c r="I72" i="23"/>
  <c r="H72" i="23"/>
  <c r="G72" i="23"/>
  <c r="F72" i="23"/>
  <c r="G71" i="23"/>
  <c r="F71" i="23"/>
  <c r="H71" i="23" s="1"/>
  <c r="I71" i="23" s="1"/>
  <c r="G70" i="23"/>
  <c r="F70" i="23"/>
  <c r="H70" i="23" s="1"/>
  <c r="I70" i="23" s="1"/>
  <c r="G69" i="23"/>
  <c r="F69" i="23"/>
  <c r="H69" i="23" s="1"/>
  <c r="I69" i="23" s="1"/>
  <c r="I68" i="23"/>
  <c r="H68" i="23"/>
  <c r="G68" i="23"/>
  <c r="F68" i="23"/>
  <c r="I67" i="23"/>
  <c r="I66" i="23"/>
  <c r="G65" i="23"/>
  <c r="F65" i="23"/>
  <c r="H65" i="23" s="1"/>
  <c r="I65" i="23" s="1"/>
  <c r="G64" i="23"/>
  <c r="F64" i="23"/>
  <c r="H64" i="23" s="1"/>
  <c r="I64" i="23" s="1"/>
  <c r="I63" i="23"/>
  <c r="G62" i="23"/>
  <c r="F62" i="23"/>
  <c r="H62" i="23" s="1"/>
  <c r="D62" i="23"/>
  <c r="G61" i="23"/>
  <c r="F61" i="23"/>
  <c r="H61" i="23" s="1"/>
  <c r="D61" i="23"/>
  <c r="G60" i="23"/>
  <c r="F60" i="23"/>
  <c r="H60" i="23" s="1"/>
  <c r="D60" i="23"/>
  <c r="G59" i="23"/>
  <c r="F59" i="23"/>
  <c r="H59" i="23" s="1"/>
  <c r="D59" i="23"/>
  <c r="G54" i="23"/>
  <c r="F54" i="23"/>
  <c r="H54" i="23" s="1"/>
  <c r="D54" i="23"/>
  <c r="I53" i="23"/>
  <c r="G52" i="23"/>
  <c r="F52" i="23"/>
  <c r="H52" i="23" s="1"/>
  <c r="G51" i="23"/>
  <c r="F51" i="23"/>
  <c r="H51" i="23" s="1"/>
  <c r="I51" i="23" s="1"/>
  <c r="I50" i="23"/>
  <c r="G49" i="23"/>
  <c r="F49" i="23"/>
  <c r="H49" i="23" s="1"/>
  <c r="G48" i="23"/>
  <c r="H48" i="23" s="1"/>
  <c r="F48" i="23"/>
  <c r="G47" i="23"/>
  <c r="F47" i="23"/>
  <c r="H47" i="23" s="1"/>
  <c r="G46" i="23"/>
  <c r="F46" i="23"/>
  <c r="H46" i="23" s="1"/>
  <c r="G45" i="23"/>
  <c r="F45" i="23"/>
  <c r="H45" i="23" s="1"/>
  <c r="G44" i="23"/>
  <c r="H44" i="23" s="1"/>
  <c r="F44" i="23"/>
  <c r="G43" i="23"/>
  <c r="F43" i="23"/>
  <c r="H43" i="23" s="1"/>
  <c r="I42" i="23"/>
  <c r="G41" i="23"/>
  <c r="F41" i="23"/>
  <c r="H41" i="23" s="1"/>
  <c r="G40" i="23"/>
  <c r="F40" i="23"/>
  <c r="H40" i="23" s="1"/>
  <c r="H39" i="23"/>
  <c r="G39" i="23"/>
  <c r="F39" i="23"/>
  <c r="N7" i="23"/>
  <c r="A6" i="23"/>
  <c r="A5" i="23"/>
  <c r="A4" i="23"/>
  <c r="G102" i="22"/>
  <c r="F102" i="22"/>
  <c r="H102" i="22" s="1"/>
  <c r="I102" i="22" s="1"/>
  <c r="G101" i="22"/>
  <c r="F101" i="22"/>
  <c r="H101" i="22" s="1"/>
  <c r="I101" i="22" s="1"/>
  <c r="G100" i="22"/>
  <c r="F100" i="22"/>
  <c r="H100" i="22" s="1"/>
  <c r="I100" i="22" s="1"/>
  <c r="G98" i="22"/>
  <c r="F98" i="22"/>
  <c r="H98" i="22" s="1"/>
  <c r="I98" i="22" s="1"/>
  <c r="H97" i="22"/>
  <c r="G97" i="22"/>
  <c r="F97" i="22"/>
  <c r="G96" i="22"/>
  <c r="F96" i="22"/>
  <c r="H96" i="22" s="1"/>
  <c r="G95" i="22"/>
  <c r="F95" i="22"/>
  <c r="H95" i="22" s="1"/>
  <c r="G94" i="22"/>
  <c r="F94" i="22"/>
  <c r="H94" i="22" s="1"/>
  <c r="H93" i="22"/>
  <c r="G93" i="22"/>
  <c r="F93" i="22"/>
  <c r="G92" i="22"/>
  <c r="F92" i="22"/>
  <c r="H92" i="22" s="1"/>
  <c r="G90" i="22"/>
  <c r="F90" i="22"/>
  <c r="H90" i="22" s="1"/>
  <c r="G89" i="22"/>
  <c r="F89" i="22"/>
  <c r="H89" i="22" s="1"/>
  <c r="H87" i="22"/>
  <c r="G87" i="22"/>
  <c r="F87" i="22"/>
  <c r="G86" i="22"/>
  <c r="F86" i="22"/>
  <c r="H86" i="22" s="1"/>
  <c r="I86" i="22" s="1"/>
  <c r="G85" i="22"/>
  <c r="F85" i="22"/>
  <c r="H85" i="22" s="1"/>
  <c r="I85" i="22" s="1"/>
  <c r="G84" i="22"/>
  <c r="F84" i="22"/>
  <c r="H84" i="22" s="1"/>
  <c r="G82" i="22"/>
  <c r="F82" i="22"/>
  <c r="H82" i="22" s="1"/>
  <c r="I82" i="22" s="1"/>
  <c r="G80" i="22"/>
  <c r="F80" i="22"/>
  <c r="H80" i="22" s="1"/>
  <c r="I80" i="22" s="1"/>
  <c r="G79" i="22"/>
  <c r="F79" i="22"/>
  <c r="H79" i="22" s="1"/>
  <c r="I79" i="22" s="1"/>
  <c r="G78" i="22"/>
  <c r="F78" i="22"/>
  <c r="H78" i="22" s="1"/>
  <c r="I78" i="22" s="1"/>
  <c r="E77" i="22"/>
  <c r="G76" i="22"/>
  <c r="F76" i="22"/>
  <c r="H76" i="22" s="1"/>
  <c r="I76" i="22" s="1"/>
  <c r="G75" i="22"/>
  <c r="F75" i="22"/>
  <c r="H75" i="22" s="1"/>
  <c r="I75" i="22" s="1"/>
  <c r="G74" i="22"/>
  <c r="F74" i="22"/>
  <c r="H74" i="22" s="1"/>
  <c r="I74" i="22" s="1"/>
  <c r="G73" i="22"/>
  <c r="F73" i="22"/>
  <c r="H73" i="22" s="1"/>
  <c r="I73" i="22" s="1"/>
  <c r="G71" i="22"/>
  <c r="F71" i="22"/>
  <c r="H71" i="22" s="1"/>
  <c r="G70" i="22"/>
  <c r="F70" i="22"/>
  <c r="H70" i="22" s="1"/>
  <c r="G69" i="22"/>
  <c r="F69" i="22"/>
  <c r="H69" i="22" s="1"/>
  <c r="D66" i="22"/>
  <c r="D65" i="22"/>
  <c r="D71" i="22"/>
  <c r="D17" i="22"/>
  <c r="I60" i="23" l="1"/>
  <c r="I62" i="23"/>
  <c r="I54" i="23"/>
  <c r="I61" i="23"/>
  <c r="I59" i="23"/>
  <c r="I40" i="23"/>
  <c r="I43" i="23"/>
  <c r="I77" i="23"/>
  <c r="D97" i="22"/>
  <c r="I97" i="22" s="1"/>
  <c r="I47" i="23"/>
  <c r="I75" i="23"/>
  <c r="I52" i="23"/>
  <c r="I45" i="23"/>
  <c r="I46" i="23"/>
  <c r="I76" i="23"/>
  <c r="I49" i="23"/>
  <c r="I44" i="23"/>
  <c r="I41" i="23"/>
  <c r="I94" i="22"/>
  <c r="I48" i="23"/>
  <c r="I93" i="22"/>
  <c r="D96" i="22"/>
  <c r="I96" i="22" s="1"/>
  <c r="I95" i="22"/>
  <c r="I87" i="22"/>
  <c r="I89" i="22"/>
  <c r="I84" i="22"/>
  <c r="I90" i="22"/>
  <c r="I92" i="22"/>
  <c r="K49" i="24"/>
  <c r="K52" i="24" s="1"/>
  <c r="E49" i="24"/>
  <c r="E52" i="24" s="1"/>
  <c r="G49" i="24"/>
  <c r="G52" i="24" s="1"/>
  <c r="I50" i="24"/>
  <c r="I52" i="24" s="1"/>
  <c r="I49" i="24"/>
  <c r="I39" i="23"/>
  <c r="F91" i="23"/>
  <c r="H91" i="23"/>
  <c r="I91" i="23" s="1"/>
  <c r="I69" i="22"/>
  <c r="I70" i="22"/>
  <c r="I71" i="22"/>
  <c r="F77" i="22"/>
  <c r="H77" i="22" s="1"/>
  <c r="I77" i="22" s="1"/>
  <c r="G77" i="22"/>
  <c r="I95" i="23" l="1"/>
  <c r="I55" i="23"/>
  <c r="I103" i="22"/>
  <c r="C6" i="26" s="1"/>
  <c r="C7" i="26" s="1"/>
  <c r="C8" i="26" s="1"/>
  <c r="C11" i="26" l="1"/>
  <c r="C10" i="26"/>
  <c r="C9" i="26"/>
  <c r="I96" i="23"/>
  <c r="C12" i="26" s="1"/>
  <c r="C15" i="26" s="1"/>
  <c r="H8" i="10" s="1"/>
  <c r="N287" i="14"/>
  <c r="N288" i="14"/>
  <c r="N289" i="14"/>
  <c r="N290" i="14"/>
  <c r="G57" i="14"/>
  <c r="F57" i="14"/>
  <c r="G56" i="14"/>
  <c r="F56" i="14"/>
  <c r="G55" i="14"/>
  <c r="F55" i="14"/>
  <c r="K10" i="16"/>
  <c r="K11" i="16"/>
  <c r="K12" i="16"/>
  <c r="K13" i="16"/>
  <c r="K14" i="16"/>
  <c r="K15" i="16"/>
  <c r="K16" i="16"/>
  <c r="K17" i="16"/>
  <c r="K18" i="16"/>
  <c r="K19" i="16"/>
  <c r="K20" i="16"/>
  <c r="K21" i="16"/>
  <c r="K22" i="16"/>
  <c r="K23" i="16"/>
  <c r="K24" i="16"/>
  <c r="K25" i="16"/>
  <c r="K26" i="16"/>
  <c r="K27" i="16"/>
  <c r="K28" i="16"/>
  <c r="K29" i="16"/>
  <c r="K30" i="16"/>
  <c r="K31" i="16"/>
  <c r="K32" i="16"/>
  <c r="K33" i="16"/>
  <c r="K34" i="16"/>
  <c r="K35" i="16"/>
  <c r="K36" i="16"/>
  <c r="K37" i="16"/>
  <c r="K38" i="16"/>
  <c r="K39" i="16"/>
  <c r="K40" i="16"/>
  <c r="K43" i="16"/>
  <c r="K44" i="16"/>
  <c r="K45" i="16"/>
  <c r="K46" i="16"/>
  <c r="K47" i="16"/>
  <c r="K48" i="16"/>
  <c r="K49" i="16"/>
  <c r="K67" i="16"/>
  <c r="K81" i="16"/>
  <c r="K85" i="16"/>
  <c r="K86" i="16"/>
  <c r="K88" i="16"/>
  <c r="K89" i="16"/>
  <c r="K90" i="16"/>
  <c r="K91" i="16"/>
  <c r="K92" i="16"/>
  <c r="K93" i="16"/>
  <c r="K94" i="16"/>
  <c r="K95" i="16"/>
  <c r="K96" i="16"/>
  <c r="K97" i="16"/>
  <c r="K98" i="16"/>
  <c r="K100" i="16"/>
  <c r="K102" i="16"/>
  <c r="K103" i="16"/>
  <c r="K104" i="16"/>
  <c r="K105" i="16"/>
  <c r="K107" i="16"/>
  <c r="K108" i="16"/>
  <c r="K109" i="16"/>
  <c r="K110" i="16"/>
  <c r="K111" i="16"/>
  <c r="K112" i="16"/>
  <c r="K115" i="16"/>
  <c r="K116" i="16"/>
  <c r="K118" i="16"/>
  <c r="K119" i="16"/>
  <c r="K120" i="16"/>
  <c r="K121" i="16"/>
  <c r="K122" i="16"/>
  <c r="K124" i="16"/>
  <c r="K125" i="16"/>
  <c r="K126" i="16"/>
  <c r="K127" i="16"/>
  <c r="K128" i="16"/>
  <c r="K129" i="16"/>
  <c r="K130" i="16"/>
  <c r="K132" i="16"/>
  <c r="K133" i="16"/>
  <c r="K137" i="16"/>
  <c r="K138" i="16"/>
  <c r="K139" i="16"/>
  <c r="K140" i="16"/>
  <c r="K141" i="16"/>
  <c r="K144" i="16"/>
  <c r="K145" i="16"/>
  <c r="K146" i="16"/>
  <c r="K147" i="16"/>
  <c r="K148" i="16"/>
  <c r="K149" i="16"/>
  <c r="K150" i="16"/>
  <c r="K151" i="16"/>
  <c r="K152" i="16"/>
  <c r="K153" i="16"/>
  <c r="K154" i="16"/>
  <c r="K155" i="16"/>
  <c r="K156" i="16"/>
  <c r="K157" i="16"/>
  <c r="K158" i="16"/>
  <c r="K159" i="16"/>
  <c r="K160" i="16"/>
  <c r="K161" i="16"/>
  <c r="K162" i="16"/>
  <c r="K163" i="16"/>
  <c r="K164" i="16"/>
  <c r="K165" i="16"/>
  <c r="K166" i="16"/>
  <c r="K167" i="16"/>
  <c r="K168" i="16"/>
  <c r="K169" i="16"/>
  <c r="K170" i="16"/>
  <c r="K171" i="16"/>
  <c r="K172" i="16"/>
  <c r="K173" i="16"/>
  <c r="K174" i="16"/>
  <c r="K175" i="16"/>
  <c r="K176" i="16"/>
  <c r="K177" i="16"/>
  <c r="K178" i="16"/>
  <c r="K179" i="16"/>
  <c r="K180" i="16"/>
  <c r="K181" i="16"/>
  <c r="K182" i="16"/>
  <c r="K183" i="16"/>
  <c r="K184" i="16"/>
  <c r="K185" i="16"/>
  <c r="K186" i="16"/>
  <c r="K187" i="16"/>
  <c r="K188" i="16"/>
  <c r="K189" i="16"/>
  <c r="K190" i="16"/>
  <c r="K191" i="16"/>
  <c r="K194" i="16"/>
  <c r="K195" i="16"/>
  <c r="K196" i="16"/>
  <c r="K197" i="16"/>
  <c r="K198" i="16"/>
  <c r="K199" i="16"/>
  <c r="K200" i="16"/>
  <c r="K201" i="16"/>
  <c r="K202" i="16"/>
  <c r="K203" i="16"/>
  <c r="K204" i="16"/>
  <c r="K205" i="16"/>
  <c r="K206" i="16"/>
  <c r="K207" i="16"/>
  <c r="K208" i="16"/>
  <c r="K209" i="16"/>
  <c r="K210" i="16"/>
  <c r="K211" i="16"/>
  <c r="K212" i="16"/>
  <c r="K213" i="16"/>
  <c r="K215" i="16"/>
  <c r="K216" i="16"/>
  <c r="K217" i="16"/>
  <c r="K218" i="16"/>
  <c r="K219" i="16"/>
  <c r="K220" i="16"/>
  <c r="K221" i="16"/>
  <c r="K222" i="16"/>
  <c r="K223" i="16"/>
  <c r="K9" i="16"/>
  <c r="K17" i="15"/>
  <c r="K19" i="15"/>
  <c r="K24" i="15"/>
  <c r="K26" i="15"/>
  <c r="K35" i="15"/>
  <c r="K36" i="15"/>
  <c r="K37" i="15"/>
  <c r="K39" i="15"/>
  <c r="K43" i="15"/>
  <c r="K44" i="15"/>
  <c r="K52" i="15"/>
  <c r="K53" i="15"/>
  <c r="K54" i="15"/>
  <c r="K55" i="15"/>
  <c r="K56" i="15"/>
  <c r="K57" i="15"/>
  <c r="K58" i="15"/>
  <c r="K59" i="15"/>
  <c r="K60" i="15"/>
  <c r="K61" i="15"/>
  <c r="K64" i="15"/>
  <c r="K65" i="15"/>
  <c r="K66" i="15"/>
  <c r="K67" i="15"/>
  <c r="K68" i="15"/>
  <c r="K69" i="15"/>
  <c r="K70" i="15"/>
  <c r="K71" i="15"/>
  <c r="K73" i="15"/>
  <c r="K74" i="15"/>
  <c r="K75" i="15"/>
  <c r="K76" i="15"/>
  <c r="K81" i="15"/>
  <c r="K84" i="15"/>
  <c r="K85" i="15"/>
  <c r="K94" i="15"/>
  <c r="K95" i="15"/>
  <c r="K96" i="15"/>
  <c r="K97" i="15"/>
  <c r="K98" i="15"/>
  <c r="K99" i="15"/>
  <c r="K100" i="15"/>
  <c r="K101" i="15"/>
  <c r="K102" i="15"/>
  <c r="K103" i="15"/>
  <c r="K104" i="15"/>
  <c r="K107" i="15"/>
  <c r="K110" i="15"/>
  <c r="K111" i="15"/>
  <c r="K112" i="15"/>
  <c r="K113" i="15"/>
  <c r="K124" i="15"/>
  <c r="K125" i="15"/>
  <c r="K126" i="15"/>
  <c r="K127" i="15"/>
  <c r="K128" i="15"/>
  <c r="K129" i="15"/>
  <c r="K130" i="15"/>
  <c r="K131" i="15"/>
  <c r="K132" i="15"/>
  <c r="K133" i="15"/>
  <c r="K134" i="15"/>
  <c r="K135" i="15"/>
  <c r="K136" i="15"/>
  <c r="K143" i="15"/>
  <c r="K144" i="15"/>
  <c r="K159" i="15"/>
  <c r="K160" i="15"/>
  <c r="K161" i="15"/>
  <c r="K164" i="15"/>
  <c r="K165" i="15"/>
  <c r="K166" i="15"/>
  <c r="K167" i="15"/>
  <c r="K168" i="15"/>
  <c r="K169" i="15"/>
  <c r="K170" i="15"/>
  <c r="K171" i="15"/>
  <c r="K172" i="15"/>
  <c r="K173" i="15"/>
  <c r="K174" i="15"/>
  <c r="K175" i="15"/>
  <c r="K176" i="15"/>
  <c r="K177" i="15"/>
  <c r="K178" i="15"/>
  <c r="K179" i="15"/>
  <c r="K180" i="15"/>
  <c r="K181" i="15"/>
  <c r="K182" i="15"/>
  <c r="K183" i="15"/>
  <c r="K184" i="15"/>
  <c r="K185" i="15"/>
  <c r="K186" i="15"/>
  <c r="K187" i="15"/>
  <c r="K188" i="15"/>
  <c r="K189" i="15"/>
  <c r="K190" i="15"/>
  <c r="K191" i="15"/>
  <c r="K192" i="15"/>
  <c r="K193" i="15"/>
  <c r="K194" i="15"/>
  <c r="K195" i="15"/>
  <c r="K196" i="15"/>
  <c r="K197" i="15"/>
  <c r="K198" i="15"/>
  <c r="K199" i="15"/>
  <c r="K209" i="15"/>
  <c r="K210" i="15"/>
  <c r="K211" i="15"/>
  <c r="K212" i="15"/>
  <c r="K213" i="15"/>
  <c r="K214" i="15"/>
  <c r="K217" i="15"/>
  <c r="K220" i="15"/>
  <c r="K221" i="15"/>
  <c r="K222" i="15"/>
  <c r="K223" i="15"/>
  <c r="G285" i="14" l="1"/>
  <c r="F285" i="14"/>
  <c r="H285" i="14" s="1"/>
  <c r="I285" i="14" s="1"/>
  <c r="N10" i="14"/>
  <c r="N13" i="14"/>
  <c r="N15" i="14"/>
  <c r="N16" i="14"/>
  <c r="O16" i="14" s="1"/>
  <c r="N17" i="14"/>
  <c r="N18" i="14"/>
  <c r="O18" i="14" s="1"/>
  <c r="N19" i="14"/>
  <c r="N20" i="14"/>
  <c r="N21" i="14"/>
  <c r="N22" i="14"/>
  <c r="N24" i="14"/>
  <c r="O24" i="14" s="1"/>
  <c r="N25" i="14"/>
  <c r="N26" i="14"/>
  <c r="N27" i="14"/>
  <c r="N28" i="14"/>
  <c r="N30" i="14"/>
  <c r="N32" i="14"/>
  <c r="N33" i="14"/>
  <c r="N35" i="14"/>
  <c r="N36" i="14"/>
  <c r="N40" i="14"/>
  <c r="O40" i="14" s="1"/>
  <c r="N41" i="14"/>
  <c r="N47" i="14"/>
  <c r="O47" i="14" s="1"/>
  <c r="N48" i="14"/>
  <c r="O48" i="14" s="1"/>
  <c r="N49" i="14"/>
  <c r="N50" i="14"/>
  <c r="N51" i="14"/>
  <c r="N52" i="14"/>
  <c r="N53" i="14"/>
  <c r="N54" i="14"/>
  <c r="O54" i="14" s="1"/>
  <c r="N55" i="14"/>
  <c r="N56" i="14"/>
  <c r="N57" i="14"/>
  <c r="N58" i="14"/>
  <c r="N59" i="14"/>
  <c r="N60" i="14"/>
  <c r="N61" i="14"/>
  <c r="N62" i="14"/>
  <c r="N63" i="14"/>
  <c r="O63" i="14" s="1"/>
  <c r="N64" i="14"/>
  <c r="O64" i="14" s="1"/>
  <c r="N65" i="14"/>
  <c r="O65" i="14" s="1"/>
  <c r="N66" i="14"/>
  <c r="O66" i="14" s="1"/>
  <c r="N67" i="14"/>
  <c r="O67" i="14" s="1"/>
  <c r="N68" i="14"/>
  <c r="O68" i="14" s="1"/>
  <c r="N69" i="14"/>
  <c r="O69" i="14" s="1"/>
  <c r="N70" i="14"/>
  <c r="O70" i="14" s="1"/>
  <c r="N71" i="14"/>
  <c r="O71" i="14" s="1"/>
  <c r="N74" i="14"/>
  <c r="O74" i="14" s="1"/>
  <c r="N75" i="14"/>
  <c r="O75" i="14" s="1"/>
  <c r="N76" i="14"/>
  <c r="O76" i="14" s="1"/>
  <c r="N77" i="14"/>
  <c r="O77" i="14" s="1"/>
  <c r="N78" i="14"/>
  <c r="O78" i="14" s="1"/>
  <c r="N79" i="14"/>
  <c r="O79" i="14" s="1"/>
  <c r="N80" i="14"/>
  <c r="O80" i="14" s="1"/>
  <c r="N81" i="14"/>
  <c r="O81" i="14" s="1"/>
  <c r="N83" i="14"/>
  <c r="O83" i="14" s="1"/>
  <c r="N84" i="14"/>
  <c r="O84" i="14" s="1"/>
  <c r="N85" i="14"/>
  <c r="O85" i="14" s="1"/>
  <c r="N86" i="14"/>
  <c r="O86" i="14" s="1"/>
  <c r="N89" i="14"/>
  <c r="N90" i="14"/>
  <c r="N91" i="14"/>
  <c r="O91" i="14" s="1"/>
  <c r="N92" i="14"/>
  <c r="N93" i="14"/>
  <c r="N94" i="14"/>
  <c r="N95" i="14"/>
  <c r="N96" i="14"/>
  <c r="N97" i="14"/>
  <c r="N98" i="14"/>
  <c r="N99" i="14"/>
  <c r="N100" i="14"/>
  <c r="O100" i="14" s="1"/>
  <c r="N101" i="14"/>
  <c r="N102" i="14"/>
  <c r="N103" i="14"/>
  <c r="N104" i="14"/>
  <c r="N105" i="14"/>
  <c r="N106" i="14"/>
  <c r="N107" i="14"/>
  <c r="N108" i="14"/>
  <c r="N109" i="14"/>
  <c r="O109" i="14" s="1"/>
  <c r="N110" i="14"/>
  <c r="N111" i="14"/>
  <c r="N112" i="14"/>
  <c r="O112" i="14" s="1"/>
  <c r="N113" i="14"/>
  <c r="N114" i="14"/>
  <c r="N115" i="14"/>
  <c r="O115" i="14" s="1"/>
  <c r="N116" i="14"/>
  <c r="O116" i="14" s="1"/>
  <c r="N117" i="14"/>
  <c r="O117" i="14" s="1"/>
  <c r="N118" i="14"/>
  <c r="O118" i="14" s="1"/>
  <c r="N119" i="14"/>
  <c r="O119" i="14" s="1"/>
  <c r="N122" i="14"/>
  <c r="O122" i="14" s="1"/>
  <c r="N124" i="14"/>
  <c r="N125" i="14"/>
  <c r="O125" i="14" s="1"/>
  <c r="N126" i="14"/>
  <c r="N127" i="14"/>
  <c r="N128" i="14"/>
  <c r="N129" i="14"/>
  <c r="N130" i="14"/>
  <c r="N131" i="14"/>
  <c r="N132" i="14"/>
  <c r="N133" i="14"/>
  <c r="N134" i="14"/>
  <c r="N135" i="14"/>
  <c r="N136" i="14"/>
  <c r="O136" i="14" s="1"/>
  <c r="N139" i="14"/>
  <c r="O139" i="14" s="1"/>
  <c r="N140" i="14"/>
  <c r="N141" i="14"/>
  <c r="N142" i="14"/>
  <c r="N143" i="14"/>
  <c r="O143" i="14" s="1"/>
  <c r="N144" i="14"/>
  <c r="O144" i="14" s="1"/>
  <c r="N145" i="14"/>
  <c r="O145" i="14" s="1"/>
  <c r="N146" i="14"/>
  <c r="O146" i="14" s="1"/>
  <c r="N147" i="14"/>
  <c r="O147" i="14" s="1"/>
  <c r="N148" i="14"/>
  <c r="O148" i="14" s="1"/>
  <c r="N149" i="14"/>
  <c r="O149" i="14" s="1"/>
  <c r="N150" i="14"/>
  <c r="N151" i="14"/>
  <c r="N152" i="14"/>
  <c r="N153" i="14"/>
  <c r="N154" i="14"/>
  <c r="N156" i="14"/>
  <c r="O156" i="14" s="1"/>
  <c r="N157" i="14"/>
  <c r="O157" i="14" s="1"/>
  <c r="N158" i="14"/>
  <c r="N159" i="14"/>
  <c r="N160" i="14"/>
  <c r="N161" i="14"/>
  <c r="N162" i="14"/>
  <c r="N163" i="14"/>
  <c r="N164" i="14"/>
  <c r="N165" i="14"/>
  <c r="N166" i="14"/>
  <c r="N167" i="14"/>
  <c r="N168" i="14"/>
  <c r="N169" i="14"/>
  <c r="N170" i="14"/>
  <c r="N171" i="14"/>
  <c r="N172" i="14"/>
  <c r="O172" i="14" s="1"/>
  <c r="N173" i="14"/>
  <c r="N174" i="14"/>
  <c r="N175" i="14"/>
  <c r="N176" i="14"/>
  <c r="N178" i="14"/>
  <c r="O178" i="14" s="1"/>
  <c r="N179" i="14"/>
  <c r="O179" i="14" s="1"/>
  <c r="N180" i="14"/>
  <c r="O180" i="14" s="1"/>
  <c r="N181" i="14"/>
  <c r="O181" i="14" s="1"/>
  <c r="N182" i="14"/>
  <c r="O182" i="14" s="1"/>
  <c r="N183" i="14"/>
  <c r="O183" i="14" s="1"/>
  <c r="N184" i="14"/>
  <c r="O184" i="14" s="1"/>
  <c r="N185" i="14"/>
  <c r="O185" i="14" s="1"/>
  <c r="N186" i="14"/>
  <c r="O186" i="14" s="1"/>
  <c r="N187" i="14"/>
  <c r="O187" i="14" s="1"/>
  <c r="N188" i="14"/>
  <c r="O188" i="14" s="1"/>
  <c r="N189" i="14"/>
  <c r="O189" i="14" s="1"/>
  <c r="N190" i="14"/>
  <c r="O190" i="14" s="1"/>
  <c r="N191" i="14"/>
  <c r="N192" i="14"/>
  <c r="O192" i="14" s="1"/>
  <c r="N193" i="14"/>
  <c r="O193" i="14" s="1"/>
  <c r="N194" i="14"/>
  <c r="O194" i="14" s="1"/>
  <c r="N195" i="14"/>
  <c r="O195" i="14" s="1"/>
  <c r="N196" i="14"/>
  <c r="O196" i="14" s="1"/>
  <c r="N197" i="14"/>
  <c r="O197" i="14" s="1"/>
  <c r="N198" i="14"/>
  <c r="O198" i="14" s="1"/>
  <c r="N199" i="14"/>
  <c r="O199" i="14" s="1"/>
  <c r="N200" i="14"/>
  <c r="O200" i="14" s="1"/>
  <c r="N201" i="14"/>
  <c r="O201" i="14" s="1"/>
  <c r="N202" i="14"/>
  <c r="O202" i="14" s="1"/>
  <c r="N203" i="14"/>
  <c r="O203" i="14" s="1"/>
  <c r="N204" i="14"/>
  <c r="O204" i="14" s="1"/>
  <c r="N205" i="14"/>
  <c r="O205" i="14" s="1"/>
  <c r="N206" i="14"/>
  <c r="O206" i="14" s="1"/>
  <c r="N207" i="14"/>
  <c r="O207" i="14" s="1"/>
  <c r="N208" i="14"/>
  <c r="O208" i="14" s="1"/>
  <c r="N209" i="14"/>
  <c r="N210" i="14"/>
  <c r="O210" i="14" s="1"/>
  <c r="N211" i="14"/>
  <c r="O211" i="14" s="1"/>
  <c r="N212" i="14"/>
  <c r="O212" i="14" s="1"/>
  <c r="N213" i="14"/>
  <c r="O213" i="14" s="1"/>
  <c r="N214" i="14"/>
  <c r="O214" i="14" s="1"/>
  <c r="N215" i="14"/>
  <c r="O215" i="14" s="1"/>
  <c r="N216" i="14"/>
  <c r="O216" i="14" s="1"/>
  <c r="N217" i="14"/>
  <c r="O217" i="14" s="1"/>
  <c r="N218" i="14"/>
  <c r="O218" i="14" s="1"/>
  <c r="N219" i="14"/>
  <c r="O219" i="14" s="1"/>
  <c r="N220" i="14"/>
  <c r="O220" i="14" s="1"/>
  <c r="N221" i="14"/>
  <c r="O221" i="14" s="1"/>
  <c r="N222" i="14"/>
  <c r="O222" i="14" s="1"/>
  <c r="N223" i="14"/>
  <c r="O223" i="14" s="1"/>
  <c r="N224" i="14"/>
  <c r="O224" i="14" s="1"/>
  <c r="N225" i="14"/>
  <c r="O225" i="14" s="1"/>
  <c r="N226" i="14"/>
  <c r="O226" i="14" s="1"/>
  <c r="N227" i="14"/>
  <c r="O227" i="14" s="1"/>
  <c r="N228" i="14"/>
  <c r="O228" i="14" s="1"/>
  <c r="N229" i="14"/>
  <c r="O229" i="14" s="1"/>
  <c r="N230" i="14"/>
  <c r="O230" i="14" s="1"/>
  <c r="N231" i="14"/>
  <c r="O231" i="14" s="1"/>
  <c r="N232" i="14"/>
  <c r="O232" i="14" s="1"/>
  <c r="N233" i="14"/>
  <c r="O233" i="14" s="1"/>
  <c r="N234" i="14"/>
  <c r="O234" i="14" s="1"/>
  <c r="N235" i="14"/>
  <c r="O235" i="14" s="1"/>
  <c r="N236" i="14"/>
  <c r="O236" i="14" s="1"/>
  <c r="N237" i="14"/>
  <c r="O237" i="14" s="1"/>
  <c r="N238" i="14"/>
  <c r="O238" i="14" s="1"/>
  <c r="N239" i="14"/>
  <c r="O239" i="14" s="1"/>
  <c r="N240" i="14"/>
  <c r="O240" i="14" s="1"/>
  <c r="N241" i="14"/>
  <c r="O241" i="14" s="1"/>
  <c r="N242" i="14"/>
  <c r="O242" i="14" s="1"/>
  <c r="N243" i="14"/>
  <c r="O243" i="14" s="1"/>
  <c r="N244" i="14"/>
  <c r="O244" i="14" s="1"/>
  <c r="N245" i="14"/>
  <c r="N246" i="14"/>
  <c r="N247" i="14"/>
  <c r="N248" i="14"/>
  <c r="N249" i="14"/>
  <c r="O249" i="14" s="1"/>
  <c r="N250" i="14"/>
  <c r="N251" i="14"/>
  <c r="N252" i="14"/>
  <c r="N253" i="14"/>
  <c r="N254" i="14"/>
  <c r="N255" i="14"/>
  <c r="N256" i="14"/>
  <c r="N257" i="14"/>
  <c r="N258" i="14"/>
  <c r="N259" i="14"/>
  <c r="N260" i="14"/>
  <c r="N261" i="14"/>
  <c r="O261" i="14" s="1"/>
  <c r="N262" i="14"/>
  <c r="O262" i="14" s="1"/>
  <c r="N263" i="14"/>
  <c r="O263" i="14" s="1"/>
  <c r="N264" i="14"/>
  <c r="O264" i="14" s="1"/>
  <c r="N265" i="14"/>
  <c r="O265" i="14" s="1"/>
  <c r="N266" i="14"/>
  <c r="O266" i="14" s="1"/>
  <c r="N267" i="14"/>
  <c r="O267" i="14" s="1"/>
  <c r="N268" i="14"/>
  <c r="O268" i="14" s="1"/>
  <c r="N269" i="14"/>
  <c r="O269" i="14" s="1"/>
  <c r="N270" i="14"/>
  <c r="O270" i="14" s="1"/>
  <c r="N271" i="14"/>
  <c r="O271" i="14" s="1"/>
  <c r="N272" i="14"/>
  <c r="O272" i="14" s="1"/>
  <c r="N273" i="14"/>
  <c r="O273" i="14" s="1"/>
  <c r="N274" i="14"/>
  <c r="O274" i="14" s="1"/>
  <c r="N275" i="14"/>
  <c r="O275" i="14" s="1"/>
  <c r="N276" i="14"/>
  <c r="O276" i="14" s="1"/>
  <c r="N277" i="14"/>
  <c r="O277" i="14" s="1"/>
  <c r="N278" i="14"/>
  <c r="O278" i="14" s="1"/>
  <c r="N279" i="14"/>
  <c r="N280" i="14"/>
  <c r="N281" i="14"/>
  <c r="N282" i="14"/>
  <c r="N283" i="14"/>
  <c r="O283" i="14" s="1"/>
  <c r="N285" i="14"/>
  <c r="N286" i="14"/>
  <c r="O286" i="14" s="1"/>
  <c r="N299" i="14"/>
  <c r="N300" i="14"/>
  <c r="N301" i="14"/>
  <c r="N303" i="14"/>
  <c r="O303" i="14" s="1"/>
  <c r="N304" i="14"/>
  <c r="N305" i="14"/>
  <c r="N306" i="14"/>
  <c r="N307" i="14"/>
  <c r="N308" i="14"/>
  <c r="N309" i="14"/>
  <c r="N310" i="14"/>
  <c r="N311" i="14"/>
  <c r="N312" i="14"/>
  <c r="N313" i="14"/>
  <c r="N314" i="14"/>
  <c r="N315" i="14"/>
  <c r="N316" i="14"/>
  <c r="N317" i="14"/>
  <c r="N318" i="14"/>
  <c r="N319" i="14"/>
  <c r="N320" i="14"/>
  <c r="O320" i="14" s="1"/>
  <c r="N321" i="14"/>
  <c r="N322" i="14"/>
  <c r="N323" i="14"/>
  <c r="O323" i="14" s="1"/>
  <c r="N324" i="14"/>
  <c r="O324" i="14" s="1"/>
  <c r="N325" i="14"/>
  <c r="N326" i="14"/>
  <c r="N327" i="14"/>
  <c r="N328" i="14"/>
  <c r="N329" i="14"/>
  <c r="N330" i="14"/>
  <c r="N331" i="14"/>
  <c r="N332" i="14"/>
  <c r="N333" i="14"/>
  <c r="N334" i="14"/>
  <c r="N335" i="14"/>
  <c r="N336" i="14"/>
  <c r="N9" i="14"/>
  <c r="K9" i="14"/>
  <c r="O285" i="14" l="1"/>
  <c r="F26" i="21"/>
  <c r="F27" i="21"/>
  <c r="E10" i="21"/>
  <c r="F10" i="21" s="1"/>
  <c r="E11" i="21"/>
  <c r="F11" i="21" s="1"/>
  <c r="E13" i="21"/>
  <c r="E3" i="21"/>
  <c r="E4" i="21" s="1"/>
  <c r="E5" i="21" s="1"/>
  <c r="D52" i="21"/>
  <c r="D51" i="21"/>
  <c r="E44" i="21" l="1"/>
  <c r="E29" i="21"/>
  <c r="E34" i="21"/>
  <c r="E36" i="21" s="1"/>
  <c r="E40" i="21" s="1"/>
  <c r="E19" i="21"/>
  <c r="E20" i="21" s="1"/>
  <c r="E21" i="21" s="1"/>
  <c r="E22" i="21" s="1"/>
  <c r="E7" i="21"/>
  <c r="E6" i="21"/>
  <c r="E8" i="21"/>
  <c r="E23" i="21" l="1"/>
  <c r="E24" i="21"/>
  <c r="E9" i="21"/>
  <c r="E25" i="21"/>
  <c r="E121" i="14" l="1"/>
  <c r="N121" i="14" s="1"/>
  <c r="E120" i="14"/>
  <c r="N120" i="14" s="1"/>
  <c r="I35" i="14" l="1"/>
  <c r="O35" i="14" s="1"/>
  <c r="I26" i="14"/>
  <c r="O26" i="14" s="1"/>
  <c r="E214" i="16" l="1"/>
  <c r="K214" i="16" s="1"/>
  <c r="E193" i="16"/>
  <c r="K193" i="16" s="1"/>
  <c r="E143" i="16"/>
  <c r="K143" i="16" s="1"/>
  <c r="E142" i="16"/>
  <c r="K142" i="16" s="1"/>
  <c r="E136" i="16"/>
  <c r="K136" i="16" s="1"/>
  <c r="E117" i="16"/>
  <c r="K117" i="16" s="1"/>
  <c r="E114" i="16"/>
  <c r="K114" i="16" s="1"/>
  <c r="E113" i="16"/>
  <c r="K113" i="16" s="1"/>
  <c r="E101" i="16"/>
  <c r="K101" i="16" s="1"/>
  <c r="E87" i="16"/>
  <c r="K87" i="16" s="1"/>
  <c r="E84" i="16"/>
  <c r="K84" i="16" s="1"/>
  <c r="E83" i="16"/>
  <c r="K83" i="16" s="1"/>
  <c r="E80" i="16"/>
  <c r="K80" i="16" s="1"/>
  <c r="E73" i="16"/>
  <c r="K73" i="16" s="1"/>
  <c r="E72" i="16"/>
  <c r="K72" i="16" s="1"/>
  <c r="E70" i="16"/>
  <c r="K70" i="16" s="1"/>
  <c r="E71" i="16"/>
  <c r="K71" i="16" s="1"/>
  <c r="E69" i="16"/>
  <c r="K69" i="16" s="1"/>
  <c r="E68" i="16"/>
  <c r="K68" i="16" s="1"/>
  <c r="E66" i="16"/>
  <c r="K66" i="16" s="1"/>
  <c r="E65" i="16"/>
  <c r="K65" i="16" s="1"/>
  <c r="E64" i="16"/>
  <c r="K64" i="16" s="1"/>
  <c r="E63" i="16"/>
  <c r="K63" i="16" s="1"/>
  <c r="E62" i="16"/>
  <c r="K62" i="16" s="1"/>
  <c r="E61" i="16"/>
  <c r="K61" i="16" s="1"/>
  <c r="E60" i="16"/>
  <c r="K60" i="16" s="1"/>
  <c r="E59" i="16"/>
  <c r="K59" i="16" s="1"/>
  <c r="E58" i="16"/>
  <c r="K58" i="16" s="1"/>
  <c r="E57" i="16"/>
  <c r="K57" i="16" s="1"/>
  <c r="E56" i="16"/>
  <c r="K56" i="16" s="1"/>
  <c r="E55" i="16"/>
  <c r="K55" i="16" s="1"/>
  <c r="E54" i="16"/>
  <c r="K54" i="16" s="1"/>
  <c r="E53" i="16"/>
  <c r="K53" i="16" s="1"/>
  <c r="E52" i="16"/>
  <c r="K52" i="16" s="1"/>
  <c r="E51" i="16"/>
  <c r="K51" i="16" s="1"/>
  <c r="E50" i="16"/>
  <c r="K50" i="16" s="1"/>
  <c r="E292" i="14"/>
  <c r="N292" i="14" s="1"/>
  <c r="E284" i="14"/>
  <c r="N284" i="14" s="1"/>
  <c r="E177" i="14"/>
  <c r="N177" i="14" s="1"/>
  <c r="E138" i="14"/>
  <c r="N138" i="14" s="1"/>
  <c r="E137" i="14"/>
  <c r="N137" i="14" s="1"/>
  <c r="N46" i="14"/>
  <c r="E14" i="14"/>
  <c r="E12" i="14"/>
  <c r="N12" i="14" s="1"/>
  <c r="E11" i="14"/>
  <c r="N11" i="14" s="1"/>
  <c r="D219" i="15" l="1"/>
  <c r="K219" i="15" s="1"/>
  <c r="D218" i="15"/>
  <c r="K218" i="15" s="1"/>
  <c r="D216" i="15"/>
  <c r="K216" i="15" s="1"/>
  <c r="D215" i="15"/>
  <c r="K215" i="15" s="1"/>
  <c r="D208" i="15"/>
  <c r="K208" i="15" s="1"/>
  <c r="D207" i="15"/>
  <c r="K207" i="15" s="1"/>
  <c r="D206" i="15"/>
  <c r="K206" i="15" s="1"/>
  <c r="D205" i="15"/>
  <c r="K205" i="15" s="1"/>
  <c r="D204" i="15"/>
  <c r="K204" i="15" s="1"/>
  <c r="D203" i="15"/>
  <c r="K203" i="15" s="1"/>
  <c r="D202" i="15"/>
  <c r="K202" i="15" s="1"/>
  <c r="D201" i="15"/>
  <c r="K201" i="15" s="1"/>
  <c r="D200" i="15"/>
  <c r="K200" i="15" s="1"/>
  <c r="D163" i="15"/>
  <c r="K163" i="15" s="1"/>
  <c r="D162" i="15"/>
  <c r="K162" i="15" s="1"/>
  <c r="D158" i="15"/>
  <c r="K158" i="15" s="1"/>
  <c r="D157" i="15"/>
  <c r="K157" i="15" s="1"/>
  <c r="D156" i="15"/>
  <c r="K156" i="15" s="1"/>
  <c r="D155" i="15"/>
  <c r="K155" i="15" s="1"/>
  <c r="D154" i="15"/>
  <c r="K154" i="15" s="1"/>
  <c r="D153" i="15"/>
  <c r="K153" i="15" s="1"/>
  <c r="D152" i="15"/>
  <c r="K152" i="15" s="1"/>
  <c r="D151" i="15"/>
  <c r="K151" i="15" s="1"/>
  <c r="D150" i="15"/>
  <c r="K150" i="15" s="1"/>
  <c r="D149" i="15"/>
  <c r="K149" i="15" s="1"/>
  <c r="D148" i="15"/>
  <c r="K148" i="15" s="1"/>
  <c r="D147" i="15"/>
  <c r="K147" i="15" s="1"/>
  <c r="D146" i="15"/>
  <c r="K146" i="15" s="1"/>
  <c r="D145" i="15"/>
  <c r="K145" i="15" s="1"/>
  <c r="D141" i="15"/>
  <c r="K141" i="15" s="1"/>
  <c r="D140" i="15"/>
  <c r="K140" i="15" s="1"/>
  <c r="D139" i="15"/>
  <c r="K139" i="15" s="1"/>
  <c r="D138" i="15"/>
  <c r="K138" i="15" s="1"/>
  <c r="D137" i="15"/>
  <c r="K137" i="15" s="1"/>
  <c r="D123" i="15"/>
  <c r="K123" i="15" s="1"/>
  <c r="D122" i="15"/>
  <c r="K122" i="15" s="1"/>
  <c r="D121" i="15"/>
  <c r="K121" i="15" s="1"/>
  <c r="D120" i="15"/>
  <c r="K120" i="15" s="1"/>
  <c r="D119" i="15"/>
  <c r="K119" i="15" s="1"/>
  <c r="D118" i="15"/>
  <c r="K118" i="15" s="1"/>
  <c r="D117" i="15"/>
  <c r="K117" i="15" s="1"/>
  <c r="D116" i="15"/>
  <c r="K116" i="15" s="1"/>
  <c r="D115" i="15"/>
  <c r="K115" i="15" s="1"/>
  <c r="D114" i="15"/>
  <c r="K114" i="15" s="1"/>
  <c r="D109" i="15"/>
  <c r="K109" i="15" s="1"/>
  <c r="D108" i="15"/>
  <c r="K108" i="15" s="1"/>
  <c r="D106" i="15"/>
  <c r="K106" i="15" s="1"/>
  <c r="D105" i="15"/>
  <c r="K105" i="15" s="1"/>
  <c r="D83" i="15"/>
  <c r="K83" i="15" s="1"/>
  <c r="D82" i="15"/>
  <c r="K82" i="15" s="1"/>
  <c r="D80" i="15"/>
  <c r="K80" i="15" s="1"/>
  <c r="D79" i="15"/>
  <c r="K79" i="15" s="1"/>
  <c r="D33" i="15"/>
  <c r="K33" i="15" s="1"/>
  <c r="D32" i="15"/>
  <c r="K32" i="15" s="1"/>
  <c r="D31" i="15"/>
  <c r="K31" i="15" s="1"/>
  <c r="D30" i="15"/>
  <c r="K30" i="15" s="1"/>
  <c r="D28" i="15"/>
  <c r="K28" i="15" s="1"/>
  <c r="D27" i="15"/>
  <c r="K27" i="15" s="1"/>
  <c r="D25" i="15"/>
  <c r="K25" i="15" s="1"/>
  <c r="D23" i="15"/>
  <c r="K23" i="15" s="1"/>
  <c r="D22" i="15"/>
  <c r="K22" i="15" s="1"/>
  <c r="D21" i="15"/>
  <c r="K21" i="15" s="1"/>
  <c r="D20" i="15"/>
  <c r="K20" i="15" s="1"/>
  <c r="D18" i="15"/>
  <c r="K18" i="15" s="1"/>
  <c r="D16" i="15"/>
  <c r="K16" i="15" s="1"/>
  <c r="D14" i="15"/>
  <c r="K14" i="15" s="1"/>
  <c r="D13" i="15"/>
  <c r="K13" i="15" s="1"/>
  <c r="D12" i="15"/>
  <c r="K12" i="15" s="1"/>
  <c r="D11" i="15"/>
  <c r="K11" i="15" s="1"/>
  <c r="D10" i="15"/>
  <c r="K10" i="15" s="1"/>
  <c r="G12" i="16" l="1"/>
  <c r="F12" i="16"/>
  <c r="H12" i="16" s="1"/>
  <c r="I12" i="16" s="1"/>
  <c r="G11" i="16"/>
  <c r="F11" i="16"/>
  <c r="H11" i="16" l="1"/>
  <c r="I11" i="16" s="1"/>
  <c r="U30" i="12"/>
  <c r="S30" i="12"/>
  <c r="I30" i="12"/>
  <c r="G30" i="12"/>
  <c r="AE29" i="12"/>
  <c r="AC29" i="12"/>
  <c r="AA29" i="12"/>
  <c r="Y29" i="12"/>
  <c r="Y30" i="12" s="1"/>
  <c r="W29" i="12"/>
  <c r="U29" i="12"/>
  <c r="S29" i="12"/>
  <c r="Q29" i="12"/>
  <c r="O29" i="12"/>
  <c r="M29" i="12"/>
  <c r="M30" i="12" s="1"/>
  <c r="K29" i="12"/>
  <c r="I29" i="12"/>
  <c r="G29" i="12"/>
  <c r="E29" i="12"/>
  <c r="AC28" i="12"/>
  <c r="AC30" i="12" s="1"/>
  <c r="AA28" i="12"/>
  <c r="AA30" i="12" s="1"/>
  <c r="Y28" i="12"/>
  <c r="W28" i="12"/>
  <c r="W30" i="12" s="1"/>
  <c r="U28" i="12"/>
  <c r="S28" i="12"/>
  <c r="Q28" i="12"/>
  <c r="Q30" i="12" s="1"/>
  <c r="O28" i="12"/>
  <c r="O30" i="12" s="1"/>
  <c r="M28" i="12"/>
  <c r="K28" i="12"/>
  <c r="K30" i="12" s="1"/>
  <c r="I28" i="12"/>
  <c r="G28" i="12"/>
  <c r="E28" i="12"/>
  <c r="U27" i="12"/>
  <c r="I27" i="12"/>
  <c r="AE26" i="12"/>
  <c r="AC26" i="12"/>
  <c r="AA26" i="12"/>
  <c r="Y26" i="12"/>
  <c r="W26" i="12"/>
  <c r="U26" i="12"/>
  <c r="S26" i="12"/>
  <c r="Q26" i="12"/>
  <c r="O26" i="12"/>
  <c r="M26" i="12"/>
  <c r="K26" i="12"/>
  <c r="I26" i="12"/>
  <c r="G26" i="12"/>
  <c r="E26" i="12"/>
  <c r="AE25" i="12"/>
  <c r="AC25" i="12"/>
  <c r="AA25" i="12"/>
  <c r="Y25" i="12"/>
  <c r="W25" i="12"/>
  <c r="U25" i="12"/>
  <c r="S25" i="12"/>
  <c r="Q25" i="12"/>
  <c r="O25" i="12"/>
  <c r="M25" i="12"/>
  <c r="K25" i="12"/>
  <c r="I25" i="12"/>
  <c r="G25" i="12"/>
  <c r="E25" i="12"/>
  <c r="AE24" i="12"/>
  <c r="AC24" i="12"/>
  <c r="AA24" i="12"/>
  <c r="Y24" i="12"/>
  <c r="W24" i="12"/>
  <c r="U24" i="12"/>
  <c r="S24" i="12"/>
  <c r="Q24" i="12"/>
  <c r="O24" i="12"/>
  <c r="M24" i="12"/>
  <c r="K24" i="12"/>
  <c r="I24" i="12"/>
  <c r="G24" i="12"/>
  <c r="E24" i="12"/>
  <c r="AE23" i="12"/>
  <c r="AC23" i="12"/>
  <c r="AA23" i="12"/>
  <c r="Y23" i="12"/>
  <c r="Y27" i="12" s="1"/>
  <c r="W23" i="12"/>
  <c r="U23" i="12"/>
  <c r="S23" i="12"/>
  <c r="Q23" i="12"/>
  <c r="O23" i="12"/>
  <c r="M23" i="12"/>
  <c r="M27" i="12" s="1"/>
  <c r="K23" i="12"/>
  <c r="I23" i="12"/>
  <c r="G23" i="12"/>
  <c r="E23" i="12"/>
  <c r="AE22" i="12"/>
  <c r="AE27" i="12" s="1"/>
  <c r="AC22" i="12"/>
  <c r="AC27" i="12" s="1"/>
  <c r="AA22" i="12"/>
  <c r="AA27" i="12" s="1"/>
  <c r="Y22" i="12"/>
  <c r="W22" i="12"/>
  <c r="W27" i="12" s="1"/>
  <c r="U22" i="12"/>
  <c r="S22" i="12"/>
  <c r="S27" i="12" s="1"/>
  <c r="Q22" i="12"/>
  <c r="Q27" i="12" s="1"/>
  <c r="O22" i="12"/>
  <c r="O27" i="12" s="1"/>
  <c r="M22" i="12"/>
  <c r="K22" i="12"/>
  <c r="K27" i="12" s="1"/>
  <c r="I22" i="12"/>
  <c r="G22" i="12"/>
  <c r="G27" i="12" s="1"/>
  <c r="E22" i="12"/>
  <c r="E27" i="12" s="1"/>
  <c r="U21" i="12"/>
  <c r="U31" i="12" s="1"/>
  <c r="I21" i="12"/>
  <c r="I31" i="12" s="1"/>
  <c r="AE19" i="12"/>
  <c r="AC19" i="12"/>
  <c r="AA19" i="12"/>
  <c r="Y19" i="12"/>
  <c r="W19" i="12"/>
  <c r="U19" i="12"/>
  <c r="S19" i="12"/>
  <c r="Q19" i="12"/>
  <c r="O19" i="12"/>
  <c r="M19" i="12"/>
  <c r="K19" i="12"/>
  <c r="I19" i="12"/>
  <c r="G19" i="12"/>
  <c r="E19" i="12"/>
  <c r="AE18" i="12"/>
  <c r="AC18" i="12"/>
  <c r="AA18" i="12"/>
  <c r="Y18" i="12"/>
  <c r="W18" i="12"/>
  <c r="U18" i="12"/>
  <c r="S18" i="12"/>
  <c r="Q18" i="12"/>
  <c r="O18" i="12"/>
  <c r="M18" i="12"/>
  <c r="K18" i="12"/>
  <c r="I18" i="12"/>
  <c r="G18" i="12"/>
  <c r="E18" i="12"/>
  <c r="AE17" i="12"/>
  <c r="AC17" i="12"/>
  <c r="AA17" i="12"/>
  <c r="Y17" i="12"/>
  <c r="W17" i="12"/>
  <c r="U17" i="12"/>
  <c r="S17" i="12"/>
  <c r="Q17" i="12"/>
  <c r="O17" i="12"/>
  <c r="M17" i="12"/>
  <c r="K17" i="12"/>
  <c r="I17" i="12"/>
  <c r="G17" i="12"/>
  <c r="E17" i="12"/>
  <c r="AE16" i="12"/>
  <c r="AC16" i="12"/>
  <c r="AA16" i="12"/>
  <c r="Y16" i="12"/>
  <c r="W16" i="12"/>
  <c r="U16" i="12"/>
  <c r="S16" i="12"/>
  <c r="Q16" i="12"/>
  <c r="O16" i="12"/>
  <c r="M16" i="12"/>
  <c r="K16" i="12"/>
  <c r="I16" i="12"/>
  <c r="G16" i="12"/>
  <c r="E16" i="12"/>
  <c r="AE14" i="12"/>
  <c r="AC14" i="12"/>
  <c r="AA14" i="12"/>
  <c r="Y14" i="12"/>
  <c r="W14" i="12"/>
  <c r="U14" i="12"/>
  <c r="S14" i="12"/>
  <c r="Q14" i="12"/>
  <c r="O14" i="12"/>
  <c r="M14" i="12"/>
  <c r="K14" i="12"/>
  <c r="I14" i="12"/>
  <c r="G14" i="12"/>
  <c r="E14" i="12"/>
  <c r="AE13" i="12"/>
  <c r="AC13" i="12"/>
  <c r="AA13" i="12"/>
  <c r="Y13" i="12"/>
  <c r="W13" i="12"/>
  <c r="U13" i="12"/>
  <c r="S13" i="12"/>
  <c r="Q13" i="12"/>
  <c r="O13" i="12"/>
  <c r="M13" i="12"/>
  <c r="K13" i="12"/>
  <c r="I13" i="12"/>
  <c r="G13" i="12"/>
  <c r="E13" i="12"/>
  <c r="AE12" i="12"/>
  <c r="AC12" i="12"/>
  <c r="AA12" i="12"/>
  <c r="Y12" i="12"/>
  <c r="W12" i="12"/>
  <c r="U12" i="12"/>
  <c r="S12" i="12"/>
  <c r="Q12" i="12"/>
  <c r="O12" i="12"/>
  <c r="M12" i="12"/>
  <c r="K12" i="12"/>
  <c r="I12" i="12"/>
  <c r="G12" i="12"/>
  <c r="E12" i="12"/>
  <c r="AE11" i="12"/>
  <c r="AC11" i="12"/>
  <c r="AA11" i="12"/>
  <c r="Y11" i="12"/>
  <c r="W11" i="12"/>
  <c r="U11" i="12"/>
  <c r="S11" i="12"/>
  <c r="Q11" i="12"/>
  <c r="O11" i="12"/>
  <c r="M11" i="12"/>
  <c r="K11" i="12"/>
  <c r="I11" i="12"/>
  <c r="G11" i="12"/>
  <c r="E11" i="12"/>
  <c r="AE10" i="12"/>
  <c r="AC10" i="12"/>
  <c r="AA10" i="12"/>
  <c r="Y10" i="12"/>
  <c r="W10" i="12"/>
  <c r="U10" i="12"/>
  <c r="S10" i="12"/>
  <c r="Q10" i="12"/>
  <c r="O10" i="12"/>
  <c r="M10" i="12"/>
  <c r="K10" i="12"/>
  <c r="I10" i="12"/>
  <c r="G10" i="12"/>
  <c r="E10" i="12"/>
  <c r="AE9" i="12"/>
  <c r="AC9" i="12"/>
  <c r="AA9" i="12"/>
  <c r="Y9" i="12"/>
  <c r="W9" i="12"/>
  <c r="U9" i="12"/>
  <c r="S9" i="12"/>
  <c r="Q9" i="12"/>
  <c r="O9" i="12"/>
  <c r="M9" i="12"/>
  <c r="K9" i="12"/>
  <c r="I9" i="12"/>
  <c r="G9" i="12"/>
  <c r="E9" i="12"/>
  <c r="AE8" i="12"/>
  <c r="AC8" i="12"/>
  <c r="AA8" i="12"/>
  <c r="Y8" i="12"/>
  <c r="W8" i="12"/>
  <c r="U8" i="12"/>
  <c r="S8" i="12"/>
  <c r="Q8" i="12"/>
  <c r="O8" i="12"/>
  <c r="M8" i="12"/>
  <c r="K8" i="12"/>
  <c r="I8" i="12"/>
  <c r="G8" i="12"/>
  <c r="E8" i="12"/>
  <c r="AE7" i="12"/>
  <c r="AC7" i="12"/>
  <c r="AA7" i="12"/>
  <c r="Y7" i="12"/>
  <c r="W7" i="12"/>
  <c r="U7" i="12"/>
  <c r="S7" i="12"/>
  <c r="Q7" i="12"/>
  <c r="O7" i="12"/>
  <c r="M7" i="12"/>
  <c r="K7" i="12"/>
  <c r="I7" i="12"/>
  <c r="G7" i="12"/>
  <c r="E7" i="12"/>
  <c r="AE6" i="12"/>
  <c r="AC6" i="12"/>
  <c r="AA6" i="12"/>
  <c r="Y6" i="12"/>
  <c r="W6" i="12"/>
  <c r="U6" i="12"/>
  <c r="S6" i="12"/>
  <c r="Q6" i="12"/>
  <c r="O6" i="12"/>
  <c r="M6" i="12"/>
  <c r="K6" i="12"/>
  <c r="I6" i="12"/>
  <c r="G6" i="12"/>
  <c r="E6" i="12"/>
  <c r="AE5" i="12"/>
  <c r="AC5" i="12"/>
  <c r="AA5" i="12"/>
  <c r="Y5" i="12"/>
  <c r="W5" i="12"/>
  <c r="U5" i="12"/>
  <c r="S5" i="12"/>
  <c r="Q5" i="12"/>
  <c r="O5" i="12"/>
  <c r="M5" i="12"/>
  <c r="K5" i="12"/>
  <c r="I5" i="12"/>
  <c r="G5" i="12"/>
  <c r="E5" i="12"/>
  <c r="AE4" i="12"/>
  <c r="AE21" i="12" s="1"/>
  <c r="AC4" i="12"/>
  <c r="AA4" i="12"/>
  <c r="AA21" i="12" s="1"/>
  <c r="AA31" i="12" s="1"/>
  <c r="Y4" i="12"/>
  <c r="W4" i="12"/>
  <c r="W21" i="12" s="1"/>
  <c r="W31" i="12" s="1"/>
  <c r="U4" i="12"/>
  <c r="S4" i="12"/>
  <c r="S21" i="12" s="1"/>
  <c r="Q4" i="12"/>
  <c r="Q21" i="12" s="1"/>
  <c r="Q31" i="12" s="1"/>
  <c r="O4" i="12"/>
  <c r="O21" i="12" s="1"/>
  <c r="O31" i="12" s="1"/>
  <c r="M4" i="12"/>
  <c r="K4" i="12"/>
  <c r="K21" i="12" s="1"/>
  <c r="K31" i="12" s="1"/>
  <c r="I4" i="12"/>
  <c r="G4" i="12"/>
  <c r="G21" i="12" s="1"/>
  <c r="E4" i="12"/>
  <c r="E21" i="12" s="1"/>
  <c r="AC3" i="12"/>
  <c r="AC21" i="12" s="1"/>
  <c r="AC31" i="12" s="1"/>
  <c r="AA3" i="12"/>
  <c r="Y3" i="12"/>
  <c r="W3" i="12"/>
  <c r="U3" i="12"/>
  <c r="S3" i="12"/>
  <c r="Q3" i="12"/>
  <c r="O3" i="12"/>
  <c r="M3" i="12"/>
  <c r="K3" i="12"/>
  <c r="I3" i="12"/>
  <c r="G3" i="12"/>
  <c r="E3" i="12"/>
  <c r="G223" i="16"/>
  <c r="F223" i="16"/>
  <c r="G222" i="16"/>
  <c r="F222" i="16"/>
  <c r="G221" i="16"/>
  <c r="F221" i="16"/>
  <c r="G220" i="16"/>
  <c r="F220" i="16"/>
  <c r="G219" i="16"/>
  <c r="F219" i="16"/>
  <c r="H219" i="16" s="1"/>
  <c r="I219" i="16" s="1"/>
  <c r="G218" i="16"/>
  <c r="F218" i="16"/>
  <c r="G217" i="16"/>
  <c r="F217" i="16"/>
  <c r="H217" i="16" s="1"/>
  <c r="I217" i="16" s="1"/>
  <c r="G216" i="16"/>
  <c r="F216" i="16"/>
  <c r="H216" i="16" s="1"/>
  <c r="I216" i="16" s="1"/>
  <c r="G214" i="16"/>
  <c r="F214" i="16"/>
  <c r="G204" i="16"/>
  <c r="F204" i="16"/>
  <c r="H204" i="16" s="1"/>
  <c r="I204" i="16" s="1"/>
  <c r="F202" i="16"/>
  <c r="G200" i="16"/>
  <c r="F200" i="16"/>
  <c r="G199" i="16"/>
  <c r="F199" i="16"/>
  <c r="G198" i="16"/>
  <c r="F198" i="16"/>
  <c r="H198" i="16" s="1"/>
  <c r="I198" i="16" s="1"/>
  <c r="G197" i="16"/>
  <c r="F197" i="16"/>
  <c r="G196" i="16"/>
  <c r="F196" i="16"/>
  <c r="G195" i="16"/>
  <c r="F195" i="16"/>
  <c r="G194" i="16"/>
  <c r="F194" i="16"/>
  <c r="G193" i="16"/>
  <c r="F193" i="16"/>
  <c r="E192" i="16"/>
  <c r="K192" i="16" s="1"/>
  <c r="G191" i="16"/>
  <c r="F191" i="16"/>
  <c r="G190" i="16"/>
  <c r="F190" i="16"/>
  <c r="G189" i="16"/>
  <c r="F189" i="16"/>
  <c r="G188" i="16"/>
  <c r="F188" i="16"/>
  <c r="H188" i="16" s="1"/>
  <c r="I188" i="16" s="1"/>
  <c r="G187" i="16"/>
  <c r="F187" i="16"/>
  <c r="G185" i="16"/>
  <c r="F185" i="16"/>
  <c r="G184" i="16"/>
  <c r="F184" i="16"/>
  <c r="G182" i="16"/>
  <c r="F182" i="16"/>
  <c r="H182" i="16" s="1"/>
  <c r="I182" i="16" s="1"/>
  <c r="G181" i="16"/>
  <c r="F181" i="16"/>
  <c r="H181" i="16" s="1"/>
  <c r="I181" i="16" s="1"/>
  <c r="G180" i="16"/>
  <c r="F180" i="16"/>
  <c r="G179" i="16"/>
  <c r="F179" i="16"/>
  <c r="H179" i="16" s="1"/>
  <c r="I179" i="16" s="1"/>
  <c r="G178" i="16"/>
  <c r="F178" i="16"/>
  <c r="G177" i="16"/>
  <c r="F177" i="16"/>
  <c r="G176" i="16"/>
  <c r="F176" i="16"/>
  <c r="H176" i="16" s="1"/>
  <c r="I176" i="16" s="1"/>
  <c r="G175" i="16"/>
  <c r="F175" i="16"/>
  <c r="G174" i="16"/>
  <c r="F174" i="16"/>
  <c r="H174" i="16" s="1"/>
  <c r="I174" i="16" s="1"/>
  <c r="G173" i="16"/>
  <c r="F173" i="16"/>
  <c r="G172" i="16"/>
  <c r="F172" i="16"/>
  <c r="H172" i="16" s="1"/>
  <c r="I172" i="16" s="1"/>
  <c r="F170" i="16"/>
  <c r="G169" i="16"/>
  <c r="F169" i="16"/>
  <c r="G168" i="16"/>
  <c r="F168" i="16"/>
  <c r="G165" i="16"/>
  <c r="G164" i="16"/>
  <c r="F164" i="16"/>
  <c r="G163" i="16"/>
  <c r="F163" i="16"/>
  <c r="G161" i="16"/>
  <c r="F161" i="16"/>
  <c r="H161" i="16" s="1"/>
  <c r="I161" i="16" s="1"/>
  <c r="G160" i="16"/>
  <c r="F160" i="16"/>
  <c r="G159" i="16"/>
  <c r="F159" i="16"/>
  <c r="H159" i="16" s="1"/>
  <c r="I159" i="16" s="1"/>
  <c r="G158" i="16"/>
  <c r="F158" i="16"/>
  <c r="G157" i="16"/>
  <c r="F157" i="16"/>
  <c r="G156" i="16"/>
  <c r="F156" i="16"/>
  <c r="G155" i="16"/>
  <c r="F155" i="16"/>
  <c r="H155" i="16" s="1"/>
  <c r="I155" i="16" s="1"/>
  <c r="G153" i="16"/>
  <c r="F153" i="16"/>
  <c r="G152" i="16"/>
  <c r="F152" i="16"/>
  <c r="G151" i="16"/>
  <c r="F151" i="16"/>
  <c r="G150" i="16"/>
  <c r="F150" i="16"/>
  <c r="H150" i="16" s="1"/>
  <c r="I150" i="16" s="1"/>
  <c r="G149" i="16"/>
  <c r="F149" i="16"/>
  <c r="G148" i="16"/>
  <c r="F148" i="16"/>
  <c r="H148" i="16" s="1"/>
  <c r="I148" i="16" s="1"/>
  <c r="G147" i="16"/>
  <c r="F147" i="16"/>
  <c r="G146" i="16"/>
  <c r="F146" i="16"/>
  <c r="H146" i="16" s="1"/>
  <c r="I146" i="16" s="1"/>
  <c r="G145" i="16"/>
  <c r="F145" i="16"/>
  <c r="H145" i="16" s="1"/>
  <c r="I145" i="16" s="1"/>
  <c r="G144" i="16"/>
  <c r="F144" i="16"/>
  <c r="G142" i="16"/>
  <c r="F142" i="16"/>
  <c r="G141" i="16"/>
  <c r="F141" i="16"/>
  <c r="G140" i="16"/>
  <c r="F140" i="16"/>
  <c r="G137" i="16"/>
  <c r="F137" i="16"/>
  <c r="G136" i="16"/>
  <c r="F134" i="16"/>
  <c r="G134" i="16"/>
  <c r="G133" i="16"/>
  <c r="F133" i="16"/>
  <c r="G132" i="16"/>
  <c r="F132" i="16"/>
  <c r="E131" i="16"/>
  <c r="K131" i="16" s="1"/>
  <c r="G130" i="16"/>
  <c r="F130" i="16"/>
  <c r="H130" i="16" s="1"/>
  <c r="I130" i="16" s="1"/>
  <c r="G129" i="16"/>
  <c r="F129" i="16"/>
  <c r="G128" i="16"/>
  <c r="F128" i="16"/>
  <c r="G127" i="16"/>
  <c r="F127" i="16"/>
  <c r="G126" i="16"/>
  <c r="F126" i="16"/>
  <c r="G124" i="16"/>
  <c r="F124" i="16"/>
  <c r="E123" i="16"/>
  <c r="G123" i="16" s="1"/>
  <c r="G121" i="16"/>
  <c r="F121" i="16"/>
  <c r="G120" i="16"/>
  <c r="F120" i="16"/>
  <c r="G119" i="16"/>
  <c r="F119" i="16"/>
  <c r="G118" i="16"/>
  <c r="F118" i="16"/>
  <c r="F117" i="16"/>
  <c r="G117" i="16"/>
  <c r="G116" i="16"/>
  <c r="F116" i="16"/>
  <c r="G113" i="16"/>
  <c r="F113" i="16"/>
  <c r="H113" i="16" s="1"/>
  <c r="I113" i="16" s="1"/>
  <c r="G110" i="16"/>
  <c r="F110" i="16"/>
  <c r="H110" i="16" s="1"/>
  <c r="I110" i="16" s="1"/>
  <c r="G109" i="16"/>
  <c r="F109" i="16"/>
  <c r="G107" i="16"/>
  <c r="F107" i="16"/>
  <c r="G105" i="16"/>
  <c r="F105" i="16"/>
  <c r="G103" i="16"/>
  <c r="F103" i="16"/>
  <c r="G102" i="16"/>
  <c r="F102" i="16"/>
  <c r="F101" i="16"/>
  <c r="G101" i="16"/>
  <c r="G100" i="16"/>
  <c r="F100" i="16"/>
  <c r="E99" i="16"/>
  <c r="G98" i="16"/>
  <c r="F98" i="16"/>
  <c r="G97" i="16"/>
  <c r="F97" i="16"/>
  <c r="G96" i="16"/>
  <c r="F96" i="16"/>
  <c r="G95" i="16"/>
  <c r="F95" i="16"/>
  <c r="G94" i="16"/>
  <c r="F94" i="16"/>
  <c r="G93" i="16"/>
  <c r="F93" i="16"/>
  <c r="G92" i="16"/>
  <c r="F92" i="16"/>
  <c r="G91" i="16"/>
  <c r="F91" i="16"/>
  <c r="G90" i="16"/>
  <c r="F90" i="16"/>
  <c r="G89" i="16"/>
  <c r="F89" i="16"/>
  <c r="H89" i="16" s="1"/>
  <c r="I89" i="16" s="1"/>
  <c r="G88" i="16"/>
  <c r="F88" i="16"/>
  <c r="F87" i="16"/>
  <c r="G87" i="16"/>
  <c r="G85" i="16"/>
  <c r="F85" i="16"/>
  <c r="F83" i="16"/>
  <c r="G83" i="16"/>
  <c r="E82" i="16"/>
  <c r="G81" i="16"/>
  <c r="F81" i="16"/>
  <c r="F80" i="16"/>
  <c r="G80" i="16"/>
  <c r="E79" i="16"/>
  <c r="K79" i="16" s="1"/>
  <c r="E78" i="16"/>
  <c r="E77" i="16"/>
  <c r="E76" i="16"/>
  <c r="E75" i="16"/>
  <c r="G75" i="16" s="1"/>
  <c r="E74" i="16"/>
  <c r="K74" i="16" s="1"/>
  <c r="F72" i="16"/>
  <c r="G72" i="16"/>
  <c r="G71" i="16"/>
  <c r="G70" i="16"/>
  <c r="G69" i="16"/>
  <c r="F69" i="16"/>
  <c r="G68" i="16"/>
  <c r="F68" i="16"/>
  <c r="G65" i="16"/>
  <c r="G64" i="16"/>
  <c r="F64" i="16"/>
  <c r="G63" i="16"/>
  <c r="F63" i="16"/>
  <c r="F61" i="16"/>
  <c r="G59" i="16"/>
  <c r="G58" i="16"/>
  <c r="F58" i="16"/>
  <c r="F57" i="16"/>
  <c r="G57" i="16"/>
  <c r="G56" i="16"/>
  <c r="F55" i="16"/>
  <c r="G53" i="16"/>
  <c r="G52" i="16"/>
  <c r="F52" i="16"/>
  <c r="F51" i="16"/>
  <c r="G51" i="16"/>
  <c r="F48" i="16"/>
  <c r="G46" i="16"/>
  <c r="F46" i="16"/>
  <c r="G43" i="16"/>
  <c r="F43" i="16"/>
  <c r="G40" i="16"/>
  <c r="F40" i="16"/>
  <c r="G39" i="16"/>
  <c r="F39" i="16"/>
  <c r="G38" i="16"/>
  <c r="F38" i="16"/>
  <c r="H38" i="16" s="1"/>
  <c r="I38" i="16" s="1"/>
  <c r="G37" i="16"/>
  <c r="F37" i="16"/>
  <c r="H37" i="16" s="1"/>
  <c r="I37" i="16" s="1"/>
  <c r="G28" i="16"/>
  <c r="F28" i="16"/>
  <c r="G27" i="16"/>
  <c r="F27" i="16"/>
  <c r="G26" i="16"/>
  <c r="F26" i="16"/>
  <c r="G25" i="16"/>
  <c r="F25" i="16"/>
  <c r="G24" i="16"/>
  <c r="F24" i="16"/>
  <c r="H24" i="16" s="1"/>
  <c r="I24" i="16" s="1"/>
  <c r="G23" i="16"/>
  <c r="F23" i="16"/>
  <c r="G22" i="16"/>
  <c r="F22" i="16"/>
  <c r="G19" i="16"/>
  <c r="F19" i="16"/>
  <c r="G18" i="16"/>
  <c r="F18" i="16"/>
  <c r="H18" i="16" s="1"/>
  <c r="I18" i="16" s="1"/>
  <c r="G17" i="16"/>
  <c r="F17" i="16"/>
  <c r="G16" i="16"/>
  <c r="F16" i="16"/>
  <c r="G15" i="16"/>
  <c r="F15" i="16"/>
  <c r="G9" i="16"/>
  <c r="F9" i="16"/>
  <c r="G223" i="15"/>
  <c r="F223" i="15"/>
  <c r="G222" i="15"/>
  <c r="F222" i="15"/>
  <c r="G220" i="15"/>
  <c r="F220" i="15"/>
  <c r="H220" i="15" s="1"/>
  <c r="I220" i="15" s="1"/>
  <c r="G219" i="15"/>
  <c r="F219" i="15"/>
  <c r="G218" i="15"/>
  <c r="F218" i="15"/>
  <c r="G217" i="15"/>
  <c r="F217" i="15"/>
  <c r="G216" i="15"/>
  <c r="F216" i="15"/>
  <c r="G215" i="15"/>
  <c r="F215" i="15"/>
  <c r="G213" i="15"/>
  <c r="F213" i="15"/>
  <c r="G212" i="15"/>
  <c r="F212" i="15"/>
  <c r="H212" i="15" s="1"/>
  <c r="I212" i="15" s="1"/>
  <c r="G211" i="15"/>
  <c r="F211" i="15"/>
  <c r="H211" i="15" s="1"/>
  <c r="I211" i="15" s="1"/>
  <c r="G210" i="15"/>
  <c r="F210" i="15"/>
  <c r="H210" i="15" s="1"/>
  <c r="I210" i="15" s="1"/>
  <c r="G209" i="15"/>
  <c r="F209" i="15"/>
  <c r="G208" i="15"/>
  <c r="F208" i="15"/>
  <c r="G207" i="15"/>
  <c r="F207" i="15"/>
  <c r="G206" i="15"/>
  <c r="F206" i="15"/>
  <c r="G205" i="15"/>
  <c r="F205" i="15"/>
  <c r="G204" i="15"/>
  <c r="F204" i="15"/>
  <c r="G203" i="15"/>
  <c r="F203" i="15"/>
  <c r="G202" i="15"/>
  <c r="F202" i="15"/>
  <c r="G201" i="15"/>
  <c r="F201" i="15"/>
  <c r="H201" i="15" s="1"/>
  <c r="I201" i="15" s="1"/>
  <c r="G200" i="15"/>
  <c r="F200" i="15"/>
  <c r="H200" i="15" s="1"/>
  <c r="I200" i="15" s="1"/>
  <c r="G198" i="15"/>
  <c r="F198" i="15"/>
  <c r="H198" i="15" s="1"/>
  <c r="I198" i="15" s="1"/>
  <c r="G197" i="15"/>
  <c r="F197" i="15"/>
  <c r="G196" i="15"/>
  <c r="F196" i="15"/>
  <c r="G195" i="15"/>
  <c r="F195" i="15"/>
  <c r="G177" i="15"/>
  <c r="F177" i="15"/>
  <c r="G164" i="15"/>
  <c r="F164" i="15"/>
  <c r="G163" i="15"/>
  <c r="F163" i="15"/>
  <c r="G162" i="15"/>
  <c r="F162" i="15"/>
  <c r="H162" i="15" s="1"/>
  <c r="I162" i="15" s="1"/>
  <c r="G161" i="15"/>
  <c r="F161" i="15"/>
  <c r="G160" i="15"/>
  <c r="F160" i="15"/>
  <c r="G158" i="15"/>
  <c r="F158" i="15"/>
  <c r="G157" i="15"/>
  <c r="F157" i="15"/>
  <c r="H157" i="15" s="1"/>
  <c r="I157" i="15" s="1"/>
  <c r="G156" i="15"/>
  <c r="F156" i="15"/>
  <c r="G155" i="15"/>
  <c r="F155" i="15"/>
  <c r="G154" i="15"/>
  <c r="F154" i="15"/>
  <c r="G153" i="15"/>
  <c r="F153" i="15"/>
  <c r="G152" i="15"/>
  <c r="F152" i="15"/>
  <c r="H152" i="15" s="1"/>
  <c r="I152" i="15" s="1"/>
  <c r="G151" i="15"/>
  <c r="F151" i="15"/>
  <c r="H151" i="15" s="1"/>
  <c r="I151" i="15" s="1"/>
  <c r="G150" i="15"/>
  <c r="F150" i="15"/>
  <c r="H150" i="15" s="1"/>
  <c r="I150" i="15" s="1"/>
  <c r="G149" i="15"/>
  <c r="F149" i="15"/>
  <c r="G148" i="15"/>
  <c r="F148" i="15"/>
  <c r="G147" i="15"/>
  <c r="F147" i="15"/>
  <c r="H147" i="15" s="1"/>
  <c r="I147" i="15" s="1"/>
  <c r="G146" i="15"/>
  <c r="F146" i="15"/>
  <c r="G145" i="15"/>
  <c r="F145" i="15"/>
  <c r="G141" i="15"/>
  <c r="F141" i="15"/>
  <c r="G140" i="15"/>
  <c r="F140" i="15"/>
  <c r="G139" i="15"/>
  <c r="F139" i="15"/>
  <c r="G138" i="15"/>
  <c r="F138" i="15"/>
  <c r="G137" i="15"/>
  <c r="F137" i="15"/>
  <c r="G135" i="15"/>
  <c r="F135" i="15"/>
  <c r="G134" i="15"/>
  <c r="F134" i="15"/>
  <c r="G128" i="15"/>
  <c r="F128" i="15"/>
  <c r="H128" i="15" s="1"/>
  <c r="I128" i="15" s="1"/>
  <c r="G127" i="15"/>
  <c r="F127" i="15"/>
  <c r="G126" i="15"/>
  <c r="F126" i="15"/>
  <c r="G125" i="15"/>
  <c r="F125" i="15"/>
  <c r="G123" i="15"/>
  <c r="F123" i="15"/>
  <c r="G122" i="15"/>
  <c r="F122" i="15"/>
  <c r="G121" i="15"/>
  <c r="F121" i="15"/>
  <c r="G120" i="15"/>
  <c r="F120" i="15"/>
  <c r="H120" i="15" s="1"/>
  <c r="I120" i="15" s="1"/>
  <c r="G119" i="15"/>
  <c r="F119" i="15"/>
  <c r="H119" i="15" s="1"/>
  <c r="I119" i="15" s="1"/>
  <c r="G118" i="15"/>
  <c r="F118" i="15"/>
  <c r="G117" i="15"/>
  <c r="F117" i="15"/>
  <c r="G116" i="15"/>
  <c r="F116" i="15"/>
  <c r="G115" i="15"/>
  <c r="F115" i="15"/>
  <c r="G114" i="15"/>
  <c r="F114" i="15"/>
  <c r="G112" i="15"/>
  <c r="F112" i="15"/>
  <c r="G111" i="15"/>
  <c r="F111" i="15"/>
  <c r="H111" i="15" s="1"/>
  <c r="I111" i="15" s="1"/>
  <c r="G109" i="15"/>
  <c r="F109" i="15"/>
  <c r="H109" i="15" s="1"/>
  <c r="I109" i="15" s="1"/>
  <c r="G108" i="15"/>
  <c r="F108" i="15"/>
  <c r="G106" i="15"/>
  <c r="F106" i="15"/>
  <c r="G105" i="15"/>
  <c r="F105" i="15"/>
  <c r="G103" i="15"/>
  <c r="F103" i="15"/>
  <c r="G102" i="15"/>
  <c r="F102" i="15"/>
  <c r="G101" i="15"/>
  <c r="F101" i="15"/>
  <c r="G100" i="15"/>
  <c r="F100" i="15"/>
  <c r="G99" i="15"/>
  <c r="F99" i="15"/>
  <c r="G98" i="15"/>
  <c r="F98" i="15"/>
  <c r="G97" i="15"/>
  <c r="F97" i="15"/>
  <c r="H97" i="15" s="1"/>
  <c r="I97" i="15" s="1"/>
  <c r="G96" i="15"/>
  <c r="F96" i="15"/>
  <c r="G95" i="15"/>
  <c r="F95" i="15"/>
  <c r="G93" i="15"/>
  <c r="F93" i="15"/>
  <c r="H93" i="15" s="1"/>
  <c r="D93" i="15"/>
  <c r="K93" i="15" s="1"/>
  <c r="G92" i="15"/>
  <c r="F92" i="15"/>
  <c r="D92" i="15"/>
  <c r="K92" i="15" s="1"/>
  <c r="G91" i="15"/>
  <c r="F91" i="15"/>
  <c r="D91" i="15"/>
  <c r="K91" i="15" s="1"/>
  <c r="G90" i="15"/>
  <c r="F90" i="15"/>
  <c r="D90" i="15"/>
  <c r="K90" i="15" s="1"/>
  <c r="G89" i="15"/>
  <c r="F89" i="15"/>
  <c r="H89" i="15" s="1"/>
  <c r="D89" i="15"/>
  <c r="K89" i="15" s="1"/>
  <c r="G88" i="15"/>
  <c r="F88" i="15"/>
  <c r="H88" i="15" s="1"/>
  <c r="D88" i="15"/>
  <c r="K88" i="15" s="1"/>
  <c r="G87" i="15"/>
  <c r="F87" i="15"/>
  <c r="H87" i="15" s="1"/>
  <c r="D87" i="15"/>
  <c r="K87" i="15" s="1"/>
  <c r="G86" i="15"/>
  <c r="F86" i="15"/>
  <c r="D86" i="15"/>
  <c r="K86" i="15" s="1"/>
  <c r="G83" i="15"/>
  <c r="F83" i="15"/>
  <c r="G82" i="15"/>
  <c r="F82" i="15"/>
  <c r="G80" i="15"/>
  <c r="F80" i="15"/>
  <c r="G79" i="15"/>
  <c r="F79" i="15"/>
  <c r="G78" i="15"/>
  <c r="F78" i="15"/>
  <c r="G77" i="15"/>
  <c r="F77" i="15"/>
  <c r="G63" i="15"/>
  <c r="F63" i="15"/>
  <c r="H63" i="15" s="1"/>
  <c r="G62" i="15"/>
  <c r="F62" i="15"/>
  <c r="H62" i="15" s="1"/>
  <c r="G52" i="15"/>
  <c r="F52" i="15"/>
  <c r="H52" i="15" s="1"/>
  <c r="I52" i="15" s="1"/>
  <c r="G51" i="15"/>
  <c r="F51" i="15"/>
  <c r="H51" i="15" s="1"/>
  <c r="D51" i="15"/>
  <c r="G50" i="15"/>
  <c r="F50" i="15"/>
  <c r="D50" i="15"/>
  <c r="K50" i="15" s="1"/>
  <c r="G49" i="15"/>
  <c r="F49" i="15"/>
  <c r="D49" i="15"/>
  <c r="K49" i="15" s="1"/>
  <c r="G48" i="15"/>
  <c r="F48" i="15"/>
  <c r="D48" i="15"/>
  <c r="G47" i="15"/>
  <c r="F47" i="15"/>
  <c r="H47" i="15" s="1"/>
  <c r="D47" i="15"/>
  <c r="K47" i="15" s="1"/>
  <c r="G46" i="15"/>
  <c r="F46" i="15"/>
  <c r="D46" i="15"/>
  <c r="K46" i="15" s="1"/>
  <c r="G45" i="15"/>
  <c r="F45" i="15"/>
  <c r="H45" i="15" s="1"/>
  <c r="D45" i="15"/>
  <c r="G43" i="15"/>
  <c r="F43" i="15"/>
  <c r="H43" i="15" s="1"/>
  <c r="I43" i="15" s="1"/>
  <c r="G42" i="15"/>
  <c r="F42" i="15"/>
  <c r="D42" i="15"/>
  <c r="K42" i="15" s="1"/>
  <c r="G41" i="15"/>
  <c r="F41" i="15"/>
  <c r="K41" i="15"/>
  <c r="G40" i="15"/>
  <c r="F40" i="15"/>
  <c r="K40" i="15"/>
  <c r="E38" i="15"/>
  <c r="K38" i="15" s="1"/>
  <c r="G37" i="15"/>
  <c r="F37" i="15"/>
  <c r="H37" i="15" s="1"/>
  <c r="I37" i="15" s="1"/>
  <c r="G36" i="15"/>
  <c r="F36" i="15"/>
  <c r="G33" i="15"/>
  <c r="F33" i="15"/>
  <c r="G32" i="15"/>
  <c r="F32" i="15"/>
  <c r="G31" i="15"/>
  <c r="F31" i="15"/>
  <c r="H31" i="15" s="1"/>
  <c r="I31" i="15" s="1"/>
  <c r="G30" i="15"/>
  <c r="F30" i="15"/>
  <c r="G28" i="15"/>
  <c r="F28" i="15"/>
  <c r="G27" i="15"/>
  <c r="F27" i="15"/>
  <c r="G25" i="15"/>
  <c r="F25" i="15"/>
  <c r="G23" i="15"/>
  <c r="F23" i="15"/>
  <c r="H23" i="15" s="1"/>
  <c r="G22" i="15"/>
  <c r="F22" i="15"/>
  <c r="G21" i="15"/>
  <c r="F21" i="15"/>
  <c r="G20" i="15"/>
  <c r="F20" i="15"/>
  <c r="G18" i="15"/>
  <c r="F18" i="15"/>
  <c r="G16" i="15"/>
  <c r="F16" i="15"/>
  <c r="G15" i="15"/>
  <c r="F15" i="15"/>
  <c r="G14" i="15"/>
  <c r="F14" i="15"/>
  <c r="G13" i="15"/>
  <c r="F13" i="15"/>
  <c r="G12" i="15"/>
  <c r="F12" i="15"/>
  <c r="G11" i="15"/>
  <c r="F11" i="15"/>
  <c r="G10" i="15"/>
  <c r="F10" i="15"/>
  <c r="G336" i="14"/>
  <c r="F336" i="14"/>
  <c r="G335" i="14"/>
  <c r="F335" i="14"/>
  <c r="G334" i="14"/>
  <c r="F334" i="14"/>
  <c r="G333" i="14"/>
  <c r="F333" i="14"/>
  <c r="H333" i="14" s="1"/>
  <c r="I333" i="14" s="1"/>
  <c r="O333" i="14" s="1"/>
  <c r="G332" i="14"/>
  <c r="F332" i="14"/>
  <c r="G331" i="14"/>
  <c r="F331" i="14"/>
  <c r="H331" i="14" s="1"/>
  <c r="I331" i="14" s="1"/>
  <c r="O331" i="14" s="1"/>
  <c r="G330" i="14"/>
  <c r="F330" i="14"/>
  <c r="G329" i="14"/>
  <c r="F329" i="14"/>
  <c r="G328" i="14"/>
  <c r="F328" i="14"/>
  <c r="G327" i="14"/>
  <c r="F327" i="14"/>
  <c r="G326" i="14"/>
  <c r="F326" i="14"/>
  <c r="G325" i="14"/>
  <c r="F325" i="14"/>
  <c r="G322" i="14"/>
  <c r="F322" i="14"/>
  <c r="G321" i="14"/>
  <c r="F321" i="14"/>
  <c r="G319" i="14"/>
  <c r="F319" i="14"/>
  <c r="G318" i="14"/>
  <c r="F318" i="14"/>
  <c r="H318" i="14" s="1"/>
  <c r="I318" i="14" s="1"/>
  <c r="O318" i="14" s="1"/>
  <c r="G317" i="14"/>
  <c r="F317" i="14"/>
  <c r="H317" i="14" s="1"/>
  <c r="I317" i="14" s="1"/>
  <c r="O317" i="14" s="1"/>
  <c r="G316" i="14"/>
  <c r="F316" i="14"/>
  <c r="G315" i="14"/>
  <c r="F315" i="14"/>
  <c r="G314" i="14"/>
  <c r="F314" i="14"/>
  <c r="G313" i="14"/>
  <c r="F313" i="14"/>
  <c r="G312" i="14"/>
  <c r="F312" i="14"/>
  <c r="G311" i="14"/>
  <c r="F311" i="14"/>
  <c r="G310" i="14"/>
  <c r="F310" i="14"/>
  <c r="H310" i="14" s="1"/>
  <c r="I310" i="14" s="1"/>
  <c r="O310" i="14" s="1"/>
  <c r="G309" i="14"/>
  <c r="F309" i="14"/>
  <c r="G308" i="14"/>
  <c r="F308" i="14"/>
  <c r="H308" i="14" s="1"/>
  <c r="I308" i="14" s="1"/>
  <c r="O308" i="14" s="1"/>
  <c r="G307" i="14"/>
  <c r="F307" i="14"/>
  <c r="G306" i="14"/>
  <c r="F306" i="14"/>
  <c r="G305" i="14"/>
  <c r="F305" i="14"/>
  <c r="G304" i="14"/>
  <c r="F304" i="14"/>
  <c r="G292" i="14"/>
  <c r="E291" i="14"/>
  <c r="G290" i="14"/>
  <c r="F290" i="14"/>
  <c r="G289" i="14"/>
  <c r="F289" i="14"/>
  <c r="G288" i="14"/>
  <c r="F288" i="14"/>
  <c r="G287" i="14"/>
  <c r="F287" i="14"/>
  <c r="G282" i="14"/>
  <c r="F282" i="14"/>
  <c r="G281" i="14"/>
  <c r="F281" i="14"/>
  <c r="G280" i="14"/>
  <c r="F280" i="14"/>
  <c r="H280" i="14" s="1"/>
  <c r="I280" i="14" s="1"/>
  <c r="O280" i="14" s="1"/>
  <c r="G279" i="14"/>
  <c r="F279" i="14"/>
  <c r="G260" i="14"/>
  <c r="F260" i="14"/>
  <c r="G259" i="14"/>
  <c r="F259" i="14"/>
  <c r="G258" i="14"/>
  <c r="F258" i="14"/>
  <c r="G257" i="14"/>
  <c r="F257" i="14"/>
  <c r="G256" i="14"/>
  <c r="F256" i="14"/>
  <c r="H256" i="14" s="1"/>
  <c r="I256" i="14" s="1"/>
  <c r="O256" i="14" s="1"/>
  <c r="G255" i="14"/>
  <c r="F255" i="14"/>
  <c r="G254" i="14"/>
  <c r="F254" i="14"/>
  <c r="G253" i="14"/>
  <c r="F253" i="14"/>
  <c r="H253" i="14" s="1"/>
  <c r="I253" i="14" s="1"/>
  <c r="O253" i="14" s="1"/>
  <c r="G252" i="14"/>
  <c r="F252" i="14"/>
  <c r="H252" i="14" s="1"/>
  <c r="I252" i="14" s="1"/>
  <c r="O252" i="14" s="1"/>
  <c r="G251" i="14"/>
  <c r="F251" i="14"/>
  <c r="G250" i="14"/>
  <c r="F250" i="14"/>
  <c r="G248" i="14"/>
  <c r="F248" i="14"/>
  <c r="G247" i="14"/>
  <c r="F247" i="14"/>
  <c r="G246" i="14"/>
  <c r="F246" i="14"/>
  <c r="G245" i="14"/>
  <c r="F245" i="14"/>
  <c r="G209" i="14"/>
  <c r="F209" i="14"/>
  <c r="H209" i="14" s="1"/>
  <c r="I209" i="14" s="1"/>
  <c r="O209" i="14" s="1"/>
  <c r="G191" i="14"/>
  <c r="F191" i="14"/>
  <c r="G177" i="14"/>
  <c r="G176" i="14"/>
  <c r="F176" i="14"/>
  <c r="H176" i="14" s="1"/>
  <c r="I176" i="14" s="1"/>
  <c r="O176" i="14" s="1"/>
  <c r="G175" i="14"/>
  <c r="F175" i="14"/>
  <c r="G174" i="14"/>
  <c r="F174" i="14"/>
  <c r="G173" i="14"/>
  <c r="F173" i="14"/>
  <c r="G171" i="14"/>
  <c r="F171" i="14"/>
  <c r="G170" i="14"/>
  <c r="F170" i="14"/>
  <c r="G169" i="14"/>
  <c r="F169" i="14"/>
  <c r="G168" i="14"/>
  <c r="F168" i="14"/>
  <c r="H168" i="14" s="1"/>
  <c r="I168" i="14" s="1"/>
  <c r="O168" i="14" s="1"/>
  <c r="G167" i="14"/>
  <c r="F167" i="14"/>
  <c r="H167" i="14" s="1"/>
  <c r="I167" i="14" s="1"/>
  <c r="O167" i="14" s="1"/>
  <c r="G166" i="14"/>
  <c r="F166" i="14"/>
  <c r="G165" i="14"/>
  <c r="F165" i="14"/>
  <c r="G164" i="14"/>
  <c r="F164" i="14"/>
  <c r="G163" i="14"/>
  <c r="F163" i="14"/>
  <c r="G162" i="14"/>
  <c r="F162" i="14"/>
  <c r="G161" i="14"/>
  <c r="F161" i="14"/>
  <c r="G160" i="14"/>
  <c r="F160" i="14"/>
  <c r="G159" i="14"/>
  <c r="F159" i="14"/>
  <c r="H159" i="14" s="1"/>
  <c r="I159" i="14" s="1"/>
  <c r="O159" i="14" s="1"/>
  <c r="G158" i="14"/>
  <c r="F158" i="14"/>
  <c r="H158" i="14" s="1"/>
  <c r="I158" i="14" s="1"/>
  <c r="O158" i="14" s="1"/>
  <c r="G154" i="14"/>
  <c r="F154" i="14"/>
  <c r="G153" i="14"/>
  <c r="F153" i="14"/>
  <c r="G152" i="14"/>
  <c r="F152" i="14"/>
  <c r="H152" i="14" s="1"/>
  <c r="I152" i="14" s="1"/>
  <c r="O152" i="14" s="1"/>
  <c r="G151" i="14"/>
  <c r="F151" i="14"/>
  <c r="H151" i="14" s="1"/>
  <c r="I151" i="14" s="1"/>
  <c r="O151" i="14" s="1"/>
  <c r="G150" i="14"/>
  <c r="F150" i="14"/>
  <c r="G142" i="14"/>
  <c r="F142" i="14"/>
  <c r="G141" i="14"/>
  <c r="F141" i="14"/>
  <c r="F138" i="14"/>
  <c r="G138" i="14"/>
  <c r="F137" i="14"/>
  <c r="G137" i="14"/>
  <c r="F135" i="14"/>
  <c r="G134" i="14"/>
  <c r="F134" i="14"/>
  <c r="H134" i="14" s="1"/>
  <c r="I134" i="14" s="1"/>
  <c r="O134" i="14" s="1"/>
  <c r="G133" i="14"/>
  <c r="F132" i="14"/>
  <c r="G132" i="14"/>
  <c r="F130" i="14"/>
  <c r="G130" i="14"/>
  <c r="H130" i="14" s="1"/>
  <c r="I130" i="14" s="1"/>
  <c r="O130" i="14" s="1"/>
  <c r="F129" i="14"/>
  <c r="G128" i="14"/>
  <c r="F128" i="14"/>
  <c r="G127" i="14"/>
  <c r="F127" i="14"/>
  <c r="G126" i="14"/>
  <c r="F126" i="14"/>
  <c r="H126" i="14" s="1"/>
  <c r="I126" i="14" s="1"/>
  <c r="O126" i="14" s="1"/>
  <c r="G124" i="14"/>
  <c r="F124" i="14"/>
  <c r="E123" i="14"/>
  <c r="G121" i="14"/>
  <c r="F121" i="14"/>
  <c r="G120" i="14"/>
  <c r="F120" i="14"/>
  <c r="G114" i="14"/>
  <c r="F114" i="14"/>
  <c r="H114" i="14" s="1"/>
  <c r="I114" i="14" s="1"/>
  <c r="O114" i="14" s="1"/>
  <c r="G113" i="14"/>
  <c r="F113" i="14"/>
  <c r="H113" i="14" s="1"/>
  <c r="I113" i="14" s="1"/>
  <c r="O113" i="14" s="1"/>
  <c r="G111" i="14"/>
  <c r="F111" i="14"/>
  <c r="H111" i="14" s="1"/>
  <c r="I111" i="14" s="1"/>
  <c r="O111" i="14" s="1"/>
  <c r="G110" i="14"/>
  <c r="F110" i="14"/>
  <c r="G108" i="14"/>
  <c r="F108" i="14"/>
  <c r="G107" i="14"/>
  <c r="F107" i="14"/>
  <c r="G106" i="14"/>
  <c r="F106" i="14"/>
  <c r="G105" i="14"/>
  <c r="F105" i="14"/>
  <c r="H105" i="14" s="1"/>
  <c r="I105" i="14" s="1"/>
  <c r="O105" i="14" s="1"/>
  <c r="G104" i="14"/>
  <c r="F104" i="14"/>
  <c r="G103" i="14"/>
  <c r="F103" i="14"/>
  <c r="G102" i="14"/>
  <c r="F102" i="14"/>
  <c r="G101" i="14"/>
  <c r="F101" i="14"/>
  <c r="H101" i="14" s="1"/>
  <c r="I101" i="14" s="1"/>
  <c r="O101" i="14" s="1"/>
  <c r="G99" i="14"/>
  <c r="F99" i="14"/>
  <c r="G98" i="14"/>
  <c r="F98" i="14"/>
  <c r="G97" i="14"/>
  <c r="F97" i="14"/>
  <c r="G96" i="14"/>
  <c r="F96" i="14"/>
  <c r="G95" i="14"/>
  <c r="F95" i="14"/>
  <c r="G94" i="14"/>
  <c r="F94" i="14"/>
  <c r="H94" i="14" s="1"/>
  <c r="I94" i="14" s="1"/>
  <c r="O94" i="14" s="1"/>
  <c r="G93" i="14"/>
  <c r="F93" i="14"/>
  <c r="G92" i="14"/>
  <c r="F92" i="14"/>
  <c r="G90" i="14"/>
  <c r="F90" i="14"/>
  <c r="H90" i="14" s="1"/>
  <c r="I90" i="14" s="1"/>
  <c r="O90" i="14" s="1"/>
  <c r="G89" i="14"/>
  <c r="F89" i="14"/>
  <c r="G88" i="14"/>
  <c r="F88" i="14"/>
  <c r="G87" i="14"/>
  <c r="F87" i="14"/>
  <c r="G73" i="14"/>
  <c r="F73" i="14"/>
  <c r="G72" i="14"/>
  <c r="F72" i="14"/>
  <c r="G62" i="14"/>
  <c r="F62" i="14"/>
  <c r="G61" i="14"/>
  <c r="F61" i="14"/>
  <c r="H61" i="14" s="1"/>
  <c r="I61" i="14" s="1"/>
  <c r="O61" i="14" s="1"/>
  <c r="G60" i="14"/>
  <c r="F60" i="14"/>
  <c r="G59" i="14"/>
  <c r="F59" i="14"/>
  <c r="G58" i="14"/>
  <c r="F58" i="14"/>
  <c r="H58" i="14" s="1"/>
  <c r="I58" i="14" s="1"/>
  <c r="O58" i="14" s="1"/>
  <c r="H55" i="14"/>
  <c r="I55" i="14" s="1"/>
  <c r="O55" i="14" s="1"/>
  <c r="G53" i="14"/>
  <c r="F53" i="14"/>
  <c r="G52" i="14"/>
  <c r="F52" i="14"/>
  <c r="G51" i="14"/>
  <c r="F51" i="14"/>
  <c r="G50" i="14"/>
  <c r="F50" i="14"/>
  <c r="H50" i="14" s="1"/>
  <c r="I50" i="14" s="1"/>
  <c r="O50" i="14" s="1"/>
  <c r="G49" i="14"/>
  <c r="F49" i="14"/>
  <c r="G46" i="14"/>
  <c r="F46" i="14"/>
  <c r="G45" i="14"/>
  <c r="F45" i="14"/>
  <c r="N45" i="14"/>
  <c r="G44" i="14"/>
  <c r="F44" i="14"/>
  <c r="N44" i="14"/>
  <c r="G43" i="14"/>
  <c r="F43" i="14"/>
  <c r="N43" i="14"/>
  <c r="G42" i="14"/>
  <c r="F42" i="14"/>
  <c r="N42" i="14"/>
  <c r="G41" i="14"/>
  <c r="F41" i="14"/>
  <c r="G39" i="14"/>
  <c r="F39" i="14"/>
  <c r="H39" i="14" s="1"/>
  <c r="N39" i="14"/>
  <c r="G38" i="14"/>
  <c r="F38" i="14"/>
  <c r="N38" i="14"/>
  <c r="F37" i="14"/>
  <c r="D37" i="14"/>
  <c r="N37" i="14" s="1"/>
  <c r="G36" i="14"/>
  <c r="F36" i="14"/>
  <c r="G33" i="14"/>
  <c r="F33" i="14"/>
  <c r="G32" i="14"/>
  <c r="F32" i="14"/>
  <c r="E31" i="14"/>
  <c r="G30" i="14"/>
  <c r="F30" i="14"/>
  <c r="G28" i="14"/>
  <c r="F28" i="14"/>
  <c r="H28" i="14" s="1"/>
  <c r="I28" i="14" s="1"/>
  <c r="O28" i="14" s="1"/>
  <c r="G27" i="14"/>
  <c r="F27" i="14"/>
  <c r="G25" i="14"/>
  <c r="F25" i="14"/>
  <c r="G22" i="14"/>
  <c r="F22" i="14"/>
  <c r="G21" i="14"/>
  <c r="F21" i="14"/>
  <c r="G20" i="14"/>
  <c r="F20" i="14"/>
  <c r="G19" i="14"/>
  <c r="F19" i="14"/>
  <c r="G17" i="14"/>
  <c r="F17" i="14"/>
  <c r="F14" i="14"/>
  <c r="G14" i="14"/>
  <c r="D14" i="14"/>
  <c r="F13" i="14"/>
  <c r="G13" i="14"/>
  <c r="G12" i="14"/>
  <c r="F12" i="14"/>
  <c r="G11" i="14"/>
  <c r="F11" i="14"/>
  <c r="G9" i="14"/>
  <c r="F9" i="14"/>
  <c r="A5" i="10"/>
  <c r="F43" i="5"/>
  <c r="F42" i="5"/>
  <c r="D41" i="5"/>
  <c r="F41" i="5" s="1"/>
  <c r="D40" i="5"/>
  <c r="F40" i="5" s="1"/>
  <c r="D39" i="5"/>
  <c r="F39" i="5" s="1"/>
  <c r="D37" i="5"/>
  <c r="D38" i="5" s="1"/>
  <c r="F38" i="5" s="1"/>
  <c r="F35" i="5"/>
  <c r="F34" i="5"/>
  <c r="F32" i="5"/>
  <c r="F31" i="5"/>
  <c r="D31" i="5"/>
  <c r="F30" i="5"/>
  <c r="D30" i="5"/>
  <c r="F29" i="5"/>
  <c r="D29" i="5"/>
  <c r="F28" i="5"/>
  <c r="D28" i="5"/>
  <c r="F27" i="5"/>
  <c r="D27" i="5"/>
  <c r="F26" i="5"/>
  <c r="D26" i="5"/>
  <c r="F25" i="5"/>
  <c r="D25" i="5"/>
  <c r="F24" i="5"/>
  <c r="F19" i="5"/>
  <c r="F18" i="5"/>
  <c r="F17" i="5"/>
  <c r="E16" i="5"/>
  <c r="F16" i="5" s="1"/>
  <c r="E15" i="5"/>
  <c r="F15" i="5" s="1"/>
  <c r="E14" i="5"/>
  <c r="F14" i="5" s="1"/>
  <c r="E13" i="5"/>
  <c r="F13" i="5" s="1"/>
  <c r="E12" i="5"/>
  <c r="F12" i="5" s="1"/>
  <c r="E11" i="5"/>
  <c r="F11" i="5" s="1"/>
  <c r="E10" i="5"/>
  <c r="F10" i="5" s="1"/>
  <c r="G19" i="4"/>
  <c r="F19" i="4"/>
  <c r="G18" i="4"/>
  <c r="F18" i="4"/>
  <c r="G17" i="4"/>
  <c r="F17" i="4"/>
  <c r="G16" i="4"/>
  <c r="F16" i="4"/>
  <c r="G15" i="4"/>
  <c r="F15" i="4"/>
  <c r="G14" i="4"/>
  <c r="F14" i="4"/>
  <c r="G13" i="4"/>
  <c r="F13" i="4"/>
  <c r="G12" i="4"/>
  <c r="F12" i="4"/>
  <c r="G11" i="4"/>
  <c r="F11" i="4"/>
  <c r="G10" i="4"/>
  <c r="F10" i="4"/>
  <c r="K9" i="4"/>
  <c r="F9" i="4"/>
  <c r="G9" i="4" s="1"/>
  <c r="G20" i="4" s="1"/>
  <c r="I110" i="1"/>
  <c r="H110" i="1"/>
  <c r="G110" i="1"/>
  <c r="F110" i="1"/>
  <c r="E110" i="1"/>
  <c r="D110" i="1"/>
  <c r="A31" i="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C24" i="1"/>
  <c r="K23" i="1"/>
  <c r="I23" i="1"/>
  <c r="G23" i="1"/>
  <c r="E23" i="1"/>
  <c r="K22" i="1"/>
  <c r="I22" i="1"/>
  <c r="G22" i="1"/>
  <c r="E22" i="1"/>
  <c r="K21" i="1"/>
  <c r="I21" i="1"/>
  <c r="G21" i="1"/>
  <c r="E21" i="1"/>
  <c r="K20" i="1"/>
  <c r="I20" i="1"/>
  <c r="G20" i="1"/>
  <c r="E20" i="1"/>
  <c r="K19" i="1"/>
  <c r="I19" i="1"/>
  <c r="G19" i="1"/>
  <c r="E19" i="1"/>
  <c r="K18" i="1"/>
  <c r="I18" i="1"/>
  <c r="G18" i="1"/>
  <c r="E18" i="1"/>
  <c r="K17" i="1"/>
  <c r="I17" i="1"/>
  <c r="G17" i="1"/>
  <c r="E17" i="1"/>
  <c r="K16" i="1"/>
  <c r="I16" i="1"/>
  <c r="G16" i="1"/>
  <c r="E16" i="1"/>
  <c r="K15" i="1"/>
  <c r="I15" i="1"/>
  <c r="G15" i="1"/>
  <c r="E15" i="1"/>
  <c r="K14" i="1"/>
  <c r="I14" i="1"/>
  <c r="G14" i="1"/>
  <c r="E14" i="1"/>
  <c r="K13" i="1"/>
  <c r="I13" i="1"/>
  <c r="G13" i="1"/>
  <c r="E13" i="1"/>
  <c r="K12" i="1"/>
  <c r="I12" i="1"/>
  <c r="G12" i="1"/>
  <c r="E12" i="1"/>
  <c r="K11" i="1"/>
  <c r="I11" i="1"/>
  <c r="G11" i="1"/>
  <c r="E11" i="1"/>
  <c r="K10" i="1"/>
  <c r="I10" i="1"/>
  <c r="G10" i="1"/>
  <c r="E10" i="1"/>
  <c r="K9" i="1"/>
  <c r="I9" i="1"/>
  <c r="F9" i="1"/>
  <c r="G9" i="1" s="1"/>
  <c r="E9" i="1"/>
  <c r="K8" i="1"/>
  <c r="I8" i="1"/>
  <c r="F8" i="1"/>
  <c r="G8" i="1" s="1"/>
  <c r="E8" i="1"/>
  <c r="K7" i="1"/>
  <c r="I7" i="1"/>
  <c r="F7" i="1"/>
  <c r="G7" i="1" s="1"/>
  <c r="G24" i="1" s="1"/>
  <c r="E7" i="1"/>
  <c r="A7" i="1"/>
  <c r="A8" i="1" s="1"/>
  <c r="A9" i="1" s="1"/>
  <c r="A10" i="1" s="1"/>
  <c r="A11" i="1" s="1"/>
  <c r="A12" i="1" s="1"/>
  <c r="A13" i="1" s="1"/>
  <c r="A14" i="1" s="1"/>
  <c r="A15" i="1" s="1"/>
  <c r="A16" i="1" s="1"/>
  <c r="A17" i="1" s="1"/>
  <c r="A18" i="1" s="1"/>
  <c r="A19" i="1" s="1"/>
  <c r="A20" i="1" s="1"/>
  <c r="A21" i="1" s="1"/>
  <c r="A22" i="1" s="1"/>
  <c r="A23" i="1" s="1"/>
  <c r="K6" i="1"/>
  <c r="I6" i="1"/>
  <c r="G6" i="1"/>
  <c r="E6" i="1"/>
  <c r="A6" i="1"/>
  <c r="K5" i="1"/>
  <c r="I5" i="1"/>
  <c r="G5" i="1"/>
  <c r="E5" i="1"/>
  <c r="A5" i="1"/>
  <c r="K4" i="1"/>
  <c r="I4" i="1"/>
  <c r="I24" i="1" s="1"/>
  <c r="G4" i="1"/>
  <c r="E4" i="1"/>
  <c r="E24" i="1" s="1"/>
  <c r="H21" i="15" l="1"/>
  <c r="H127" i="15"/>
  <c r="I127" i="15" s="1"/>
  <c r="H146" i="15"/>
  <c r="I146" i="15" s="1"/>
  <c r="H218" i="15"/>
  <c r="I218" i="15" s="1"/>
  <c r="H163" i="16"/>
  <c r="I163" i="16" s="1"/>
  <c r="H129" i="16"/>
  <c r="I129" i="16" s="1"/>
  <c r="H199" i="16"/>
  <c r="I199" i="16" s="1"/>
  <c r="H196" i="16"/>
  <c r="I196" i="16" s="1"/>
  <c r="H92" i="16"/>
  <c r="I92" i="16" s="1"/>
  <c r="H158" i="16"/>
  <c r="I158" i="16" s="1"/>
  <c r="H173" i="16"/>
  <c r="I173" i="16" s="1"/>
  <c r="H184" i="16"/>
  <c r="I184" i="16" s="1"/>
  <c r="H218" i="16"/>
  <c r="I218" i="16" s="1"/>
  <c r="H43" i="16"/>
  <c r="I43" i="16" s="1"/>
  <c r="H149" i="16"/>
  <c r="I149" i="16" s="1"/>
  <c r="H178" i="16"/>
  <c r="I178" i="16" s="1"/>
  <c r="H190" i="16"/>
  <c r="I190" i="16" s="1"/>
  <c r="H87" i="16"/>
  <c r="I87" i="16" s="1"/>
  <c r="H127" i="16"/>
  <c r="I127" i="16" s="1"/>
  <c r="H105" i="16"/>
  <c r="I105" i="16" s="1"/>
  <c r="H119" i="16"/>
  <c r="I119" i="16" s="1"/>
  <c r="H169" i="16"/>
  <c r="I169" i="16" s="1"/>
  <c r="H93" i="16"/>
  <c r="I93" i="16" s="1"/>
  <c r="H27" i="16"/>
  <c r="I27" i="16" s="1"/>
  <c r="H88" i="16"/>
  <c r="I88" i="16" s="1"/>
  <c r="H141" i="16"/>
  <c r="I141" i="16" s="1"/>
  <c r="H118" i="16"/>
  <c r="I118" i="16" s="1"/>
  <c r="H156" i="16"/>
  <c r="I156" i="16" s="1"/>
  <c r="H133" i="16"/>
  <c r="I133" i="16" s="1"/>
  <c r="H194" i="16"/>
  <c r="I194" i="16" s="1"/>
  <c r="H121" i="16"/>
  <c r="I121" i="16" s="1"/>
  <c r="H102" i="16"/>
  <c r="I102" i="16" s="1"/>
  <c r="H40" i="16"/>
  <c r="I40" i="16" s="1"/>
  <c r="H120" i="16"/>
  <c r="I120" i="16" s="1"/>
  <c r="H132" i="16"/>
  <c r="I132" i="16" s="1"/>
  <c r="H81" i="16"/>
  <c r="I81" i="16" s="1"/>
  <c r="H94" i="16"/>
  <c r="I94" i="16" s="1"/>
  <c r="H90" i="16"/>
  <c r="I90" i="16" s="1"/>
  <c r="H68" i="16"/>
  <c r="I68" i="16" s="1"/>
  <c r="H195" i="16"/>
  <c r="I195" i="16" s="1"/>
  <c r="H164" i="16"/>
  <c r="I164" i="16" s="1"/>
  <c r="H200" i="16"/>
  <c r="I200" i="16" s="1"/>
  <c r="H51" i="16"/>
  <c r="I51" i="16" s="1"/>
  <c r="H85" i="16"/>
  <c r="I85" i="16" s="1"/>
  <c r="H96" i="16"/>
  <c r="I96" i="16" s="1"/>
  <c r="H109" i="16"/>
  <c r="I109" i="16" s="1"/>
  <c r="H124" i="16"/>
  <c r="I124" i="16" s="1"/>
  <c r="H97" i="16"/>
  <c r="I97" i="16" s="1"/>
  <c r="H19" i="16"/>
  <c r="I19" i="16" s="1"/>
  <c r="H39" i="16"/>
  <c r="I39" i="16" s="1"/>
  <c r="G76" i="16"/>
  <c r="K76" i="16"/>
  <c r="H98" i="16"/>
  <c r="I98" i="16" s="1"/>
  <c r="H107" i="16"/>
  <c r="I107" i="16" s="1"/>
  <c r="F123" i="16"/>
  <c r="H123" i="16" s="1"/>
  <c r="I123" i="16" s="1"/>
  <c r="K123" i="16"/>
  <c r="H147" i="16"/>
  <c r="I147" i="16" s="1"/>
  <c r="H180" i="16"/>
  <c r="I180" i="16" s="1"/>
  <c r="H191" i="16"/>
  <c r="I191" i="16" s="1"/>
  <c r="H222" i="16"/>
  <c r="I222" i="16" s="1"/>
  <c r="F75" i="16"/>
  <c r="H75" i="16" s="1"/>
  <c r="I75" i="16" s="1"/>
  <c r="K75" i="16"/>
  <c r="G77" i="16"/>
  <c r="K77" i="16"/>
  <c r="G192" i="16"/>
  <c r="H80" i="16"/>
  <c r="I80" i="16" s="1"/>
  <c r="H91" i="16"/>
  <c r="I91" i="16" s="1"/>
  <c r="H100" i="16"/>
  <c r="I100" i="16" s="1"/>
  <c r="H137" i="16"/>
  <c r="I137" i="16" s="1"/>
  <c r="H116" i="16"/>
  <c r="I116" i="16" s="1"/>
  <c r="H128" i="16"/>
  <c r="I128" i="16" s="1"/>
  <c r="H151" i="16"/>
  <c r="I151" i="16" s="1"/>
  <c r="H175" i="16"/>
  <c r="I175" i="16" s="1"/>
  <c r="H103" i="16"/>
  <c r="I103" i="16" s="1"/>
  <c r="H220" i="16"/>
  <c r="I220" i="16" s="1"/>
  <c r="G82" i="16"/>
  <c r="K82" i="16"/>
  <c r="H168" i="16"/>
  <c r="I168" i="16" s="1"/>
  <c r="H52" i="16"/>
  <c r="I52" i="16" s="1"/>
  <c r="H83" i="16"/>
  <c r="I83" i="16" s="1"/>
  <c r="H117" i="16"/>
  <c r="I117" i="16" s="1"/>
  <c r="H142" i="16"/>
  <c r="I142" i="16" s="1"/>
  <c r="H152" i="16"/>
  <c r="I152" i="16" s="1"/>
  <c r="H187" i="16"/>
  <c r="I187" i="16" s="1"/>
  <c r="F74" i="16"/>
  <c r="H189" i="16"/>
  <c r="I189" i="16" s="1"/>
  <c r="G78" i="16"/>
  <c r="K78" i="16"/>
  <c r="F78" i="16"/>
  <c r="G74" i="16"/>
  <c r="F99" i="16"/>
  <c r="K99" i="16"/>
  <c r="G99" i="16"/>
  <c r="H99" i="16" s="1"/>
  <c r="I99" i="16" s="1"/>
  <c r="F192" i="16"/>
  <c r="H16" i="16"/>
  <c r="I16" i="16" s="1"/>
  <c r="H95" i="16"/>
  <c r="I95" i="16" s="1"/>
  <c r="H144" i="16"/>
  <c r="I144" i="16" s="1"/>
  <c r="H177" i="16"/>
  <c r="I177" i="16" s="1"/>
  <c r="H197" i="16"/>
  <c r="I197" i="16" s="1"/>
  <c r="H18" i="15"/>
  <c r="I18" i="15" s="1"/>
  <c r="H32" i="15"/>
  <c r="I32" i="15" s="1"/>
  <c r="H86" i="15"/>
  <c r="H12" i="15"/>
  <c r="I12" i="15" s="1"/>
  <c r="H112" i="15"/>
  <c r="I112" i="15" s="1"/>
  <c r="H140" i="15"/>
  <c r="I140" i="15" s="1"/>
  <c r="H204" i="15"/>
  <c r="I204" i="15" s="1"/>
  <c r="H100" i="15"/>
  <c r="I100" i="15" s="1"/>
  <c r="H141" i="15"/>
  <c r="I141" i="15" s="1"/>
  <c r="H177" i="15"/>
  <c r="I177" i="15" s="1"/>
  <c r="H205" i="15"/>
  <c r="I205" i="15" s="1"/>
  <c r="H90" i="15"/>
  <c r="I90" i="15" s="1"/>
  <c r="H80" i="15"/>
  <c r="I80" i="15" s="1"/>
  <c r="H216" i="15"/>
  <c r="I216" i="15" s="1"/>
  <c r="H115" i="15"/>
  <c r="I115" i="15" s="1"/>
  <c r="H126" i="15"/>
  <c r="I126" i="15" s="1"/>
  <c r="H145" i="15"/>
  <c r="I145" i="15" s="1"/>
  <c r="H155" i="15"/>
  <c r="I155" i="15" s="1"/>
  <c r="H217" i="15"/>
  <c r="I217" i="15" s="1"/>
  <c r="H48" i="15"/>
  <c r="I48" i="15" s="1"/>
  <c r="H83" i="15"/>
  <c r="I83" i="15" s="1"/>
  <c r="H102" i="15"/>
  <c r="I102" i="15" s="1"/>
  <c r="H14" i="15"/>
  <c r="I14" i="15" s="1"/>
  <c r="H114" i="15"/>
  <c r="I114" i="15" s="1"/>
  <c r="H125" i="15"/>
  <c r="I125" i="15" s="1"/>
  <c r="H163" i="15"/>
  <c r="I163" i="15" s="1"/>
  <c r="H223" i="15"/>
  <c r="I223" i="15" s="1"/>
  <c r="H164" i="15"/>
  <c r="I164" i="15" s="1"/>
  <c r="H156" i="15"/>
  <c r="I156" i="15" s="1"/>
  <c r="H207" i="15"/>
  <c r="I207" i="15" s="1"/>
  <c r="H50" i="15"/>
  <c r="I50" i="15" s="1"/>
  <c r="H20" i="15"/>
  <c r="I20" i="15" s="1"/>
  <c r="H36" i="15"/>
  <c r="I36" i="15" s="1"/>
  <c r="H46" i="15"/>
  <c r="I46" i="15" s="1"/>
  <c r="H103" i="15"/>
  <c r="I103" i="15" s="1"/>
  <c r="H11" i="15"/>
  <c r="I11" i="15" s="1"/>
  <c r="H153" i="15"/>
  <c r="I153" i="15" s="1"/>
  <c r="F38" i="15"/>
  <c r="G38" i="15"/>
  <c r="H13" i="15"/>
  <c r="I13" i="15" s="1"/>
  <c r="H25" i="15"/>
  <c r="I25" i="15" s="1"/>
  <c r="H118" i="15"/>
  <c r="I118" i="15" s="1"/>
  <c r="H148" i="15"/>
  <c r="I148" i="15" s="1"/>
  <c r="H30" i="15"/>
  <c r="I30" i="15" s="1"/>
  <c r="H49" i="15"/>
  <c r="I49" i="15" s="1"/>
  <c r="H79" i="15"/>
  <c r="I79" i="15" s="1"/>
  <c r="H195" i="15"/>
  <c r="I195" i="15" s="1"/>
  <c r="H206" i="15"/>
  <c r="I206" i="15" s="1"/>
  <c r="H215" i="15"/>
  <c r="I215" i="15" s="1"/>
  <c r="H219" i="15"/>
  <c r="I219" i="15" s="1"/>
  <c r="H134" i="15"/>
  <c r="I134" i="15" s="1"/>
  <c r="H99" i="15"/>
  <c r="I99" i="15" s="1"/>
  <c r="H108" i="15"/>
  <c r="I108" i="15" s="1"/>
  <c r="H91" i="15"/>
  <c r="I91" i="15" s="1"/>
  <c r="H158" i="15"/>
  <c r="I158" i="15" s="1"/>
  <c r="H208" i="15"/>
  <c r="I208" i="15" s="1"/>
  <c r="H124" i="14"/>
  <c r="I124" i="14" s="1"/>
  <c r="O124" i="14" s="1"/>
  <c r="H257" i="14"/>
  <c r="I257" i="14" s="1"/>
  <c r="O257" i="14" s="1"/>
  <c r="H311" i="14"/>
  <c r="I311" i="14" s="1"/>
  <c r="O311" i="14" s="1"/>
  <c r="H334" i="14"/>
  <c r="I334" i="14" s="1"/>
  <c r="O334" i="14" s="1"/>
  <c r="H46" i="14"/>
  <c r="I46" i="14" s="1"/>
  <c r="O46" i="14" s="1"/>
  <c r="H25" i="14"/>
  <c r="I25" i="14" s="1"/>
  <c r="O25" i="14" s="1"/>
  <c r="H51" i="14"/>
  <c r="I51" i="14" s="1"/>
  <c r="O51" i="14" s="1"/>
  <c r="H96" i="14"/>
  <c r="I96" i="14" s="1"/>
  <c r="O96" i="14" s="1"/>
  <c r="H107" i="14"/>
  <c r="I107" i="14" s="1"/>
  <c r="O107" i="14" s="1"/>
  <c r="H141" i="14"/>
  <c r="I141" i="14" s="1"/>
  <c r="O141" i="14" s="1"/>
  <c r="H161" i="14"/>
  <c r="I161" i="14" s="1"/>
  <c r="O161" i="14" s="1"/>
  <c r="H97" i="14"/>
  <c r="I97" i="14" s="1"/>
  <c r="O97" i="14" s="1"/>
  <c r="H142" i="14"/>
  <c r="I142" i="14" s="1"/>
  <c r="O142" i="14" s="1"/>
  <c r="H248" i="14"/>
  <c r="I248" i="14" s="1"/>
  <c r="O248" i="14" s="1"/>
  <c r="H259" i="14"/>
  <c r="I259" i="14" s="1"/>
  <c r="O259" i="14" s="1"/>
  <c r="H14" i="14"/>
  <c r="I14" i="14" s="1"/>
  <c r="H304" i="14"/>
  <c r="I304" i="14" s="1"/>
  <c r="O304" i="14" s="1"/>
  <c r="H316" i="14"/>
  <c r="I316" i="14" s="1"/>
  <c r="O316" i="14" s="1"/>
  <c r="F123" i="14"/>
  <c r="N123" i="14"/>
  <c r="H290" i="14"/>
  <c r="I290" i="14" s="1"/>
  <c r="O290" i="14" s="1"/>
  <c r="H312" i="14"/>
  <c r="I312" i="14" s="1"/>
  <c r="O312" i="14" s="1"/>
  <c r="H325" i="14"/>
  <c r="I325" i="14" s="1"/>
  <c r="O325" i="14" s="1"/>
  <c r="D77" i="15"/>
  <c r="K77" i="15" s="1"/>
  <c r="N87" i="14"/>
  <c r="G291" i="14"/>
  <c r="N291" i="14"/>
  <c r="H30" i="14"/>
  <c r="I30" i="14" s="1"/>
  <c r="O30" i="14" s="1"/>
  <c r="H42" i="14"/>
  <c r="H110" i="14"/>
  <c r="I110" i="14" s="1"/>
  <c r="O110" i="14" s="1"/>
  <c r="H163" i="14"/>
  <c r="I163" i="14" s="1"/>
  <c r="O163" i="14" s="1"/>
  <c r="H173" i="14"/>
  <c r="I173" i="14" s="1"/>
  <c r="O173" i="14" s="1"/>
  <c r="D62" i="15"/>
  <c r="K62" i="15" s="1"/>
  <c r="N72" i="14"/>
  <c r="D15" i="15"/>
  <c r="K15" i="15" s="1"/>
  <c r="N14" i="14"/>
  <c r="F31" i="14"/>
  <c r="N31" i="14"/>
  <c r="H174" i="14"/>
  <c r="I174" i="14" s="1"/>
  <c r="O174" i="14" s="1"/>
  <c r="H20" i="14"/>
  <c r="I20" i="14" s="1"/>
  <c r="O20" i="14" s="1"/>
  <c r="H32" i="14"/>
  <c r="I32" i="14" s="1"/>
  <c r="O32" i="14" s="1"/>
  <c r="H251" i="14"/>
  <c r="I251" i="14" s="1"/>
  <c r="O251" i="14" s="1"/>
  <c r="H279" i="14"/>
  <c r="I279" i="14" s="1"/>
  <c r="O279" i="14" s="1"/>
  <c r="H328" i="14"/>
  <c r="I328" i="14" s="1"/>
  <c r="O328" i="14" s="1"/>
  <c r="K48" i="15"/>
  <c r="I45" i="15"/>
  <c r="K45" i="15"/>
  <c r="I51" i="15"/>
  <c r="K51" i="15"/>
  <c r="H52" i="14"/>
  <c r="I52" i="14" s="1"/>
  <c r="O52" i="14" s="1"/>
  <c r="H95" i="14"/>
  <c r="I95" i="14" s="1"/>
  <c r="O95" i="14" s="1"/>
  <c r="H160" i="14"/>
  <c r="I160" i="14" s="1"/>
  <c r="O160" i="14" s="1"/>
  <c r="H169" i="14"/>
  <c r="I169" i="14" s="1"/>
  <c r="O169" i="14" s="1"/>
  <c r="H319" i="14"/>
  <c r="I319" i="14" s="1"/>
  <c r="O319" i="14" s="1"/>
  <c r="H332" i="14"/>
  <c r="I332" i="14" s="1"/>
  <c r="O332" i="14" s="1"/>
  <c r="H250" i="14"/>
  <c r="I250" i="14" s="1"/>
  <c r="O250" i="14" s="1"/>
  <c r="H260" i="14"/>
  <c r="I260" i="14" s="1"/>
  <c r="O260" i="14" s="1"/>
  <c r="H102" i="14"/>
  <c r="I102" i="14" s="1"/>
  <c r="O102" i="14" s="1"/>
  <c r="H49" i="14"/>
  <c r="I49" i="14" s="1"/>
  <c r="O49" i="14" s="1"/>
  <c r="H92" i="14"/>
  <c r="I92" i="14" s="1"/>
  <c r="O92" i="14" s="1"/>
  <c r="H103" i="14"/>
  <c r="I103" i="14" s="1"/>
  <c r="O103" i="14" s="1"/>
  <c r="H120" i="14"/>
  <c r="I120" i="14" s="1"/>
  <c r="O120" i="14" s="1"/>
  <c r="H166" i="14"/>
  <c r="I166" i="14" s="1"/>
  <c r="O166" i="14" s="1"/>
  <c r="H306" i="14"/>
  <c r="I306" i="14" s="1"/>
  <c r="O306" i="14" s="1"/>
  <c r="H258" i="14"/>
  <c r="I258" i="14" s="1"/>
  <c r="O258" i="14" s="1"/>
  <c r="H289" i="14"/>
  <c r="I289" i="14" s="1"/>
  <c r="O289" i="14" s="1"/>
  <c r="H43" i="14"/>
  <c r="I43" i="14" s="1"/>
  <c r="O43" i="14" s="1"/>
  <c r="H313" i="14"/>
  <c r="I313" i="14" s="1"/>
  <c r="O313" i="14" s="1"/>
  <c r="H326" i="14"/>
  <c r="I326" i="14" s="1"/>
  <c r="O326" i="14" s="1"/>
  <c r="H38" i="14"/>
  <c r="I38" i="14" s="1"/>
  <c r="O38" i="14" s="1"/>
  <c r="H137" i="14"/>
  <c r="I137" i="14" s="1"/>
  <c r="O137" i="14" s="1"/>
  <c r="I42" i="14"/>
  <c r="O42" i="14" s="1"/>
  <c r="H33" i="14"/>
  <c r="I33" i="14" s="1"/>
  <c r="O33" i="14" s="1"/>
  <c r="H11" i="14"/>
  <c r="I11" i="14" s="1"/>
  <c r="O11" i="14" s="1"/>
  <c r="I39" i="14"/>
  <c r="O39" i="14" s="1"/>
  <c r="D73" i="14"/>
  <c r="H44" i="14"/>
  <c r="I44" i="14" s="1"/>
  <c r="O44" i="14" s="1"/>
  <c r="H27" i="14"/>
  <c r="I27" i="14" s="1"/>
  <c r="O27" i="14" s="1"/>
  <c r="H93" i="14"/>
  <c r="I93" i="14" s="1"/>
  <c r="O93" i="14" s="1"/>
  <c r="H104" i="14"/>
  <c r="I104" i="14" s="1"/>
  <c r="O104" i="14" s="1"/>
  <c r="H282" i="14"/>
  <c r="I282" i="14" s="1"/>
  <c r="O282" i="14" s="1"/>
  <c r="H329" i="14"/>
  <c r="I329" i="14" s="1"/>
  <c r="O329" i="14" s="1"/>
  <c r="I47" i="15"/>
  <c r="H245" i="14"/>
  <c r="I245" i="14" s="1"/>
  <c r="O245" i="14" s="1"/>
  <c r="H223" i="16"/>
  <c r="I223" i="16" s="1"/>
  <c r="H46" i="16"/>
  <c r="I46" i="16" s="1"/>
  <c r="H196" i="15"/>
  <c r="I196" i="15" s="1"/>
  <c r="H160" i="15"/>
  <c r="I160" i="15" s="1"/>
  <c r="H122" i="15"/>
  <c r="I122" i="15" s="1"/>
  <c r="H121" i="15"/>
  <c r="I121" i="15" s="1"/>
  <c r="H116" i="15"/>
  <c r="I116" i="15" s="1"/>
  <c r="H105" i="15"/>
  <c r="I105" i="15" s="1"/>
  <c r="H15" i="15"/>
  <c r="H10" i="15"/>
  <c r="I10" i="15" s="1"/>
  <c r="H246" i="14"/>
  <c r="I246" i="14" s="1"/>
  <c r="O246" i="14" s="1"/>
  <c r="H171" i="14"/>
  <c r="I171" i="14" s="1"/>
  <c r="O171" i="14" s="1"/>
  <c r="H127" i="14"/>
  <c r="I127" i="14" s="1"/>
  <c r="O127" i="14" s="1"/>
  <c r="H98" i="14"/>
  <c r="I98" i="14" s="1"/>
  <c r="O98" i="14" s="1"/>
  <c r="H22" i="14"/>
  <c r="I22" i="14" s="1"/>
  <c r="O22" i="14" s="1"/>
  <c r="H9" i="14"/>
  <c r="I9" i="14" s="1"/>
  <c r="O9" i="14" s="1"/>
  <c r="H60" i="14"/>
  <c r="I60" i="14" s="1"/>
  <c r="O60" i="14" s="1"/>
  <c r="G31" i="14"/>
  <c r="H21" i="14"/>
  <c r="I21" i="14" s="1"/>
  <c r="O21" i="14" s="1"/>
  <c r="H321" i="14"/>
  <c r="I321" i="14" s="1"/>
  <c r="O321" i="14" s="1"/>
  <c r="H19" i="14"/>
  <c r="I19" i="14" s="1"/>
  <c r="O19" i="14" s="1"/>
  <c r="H281" i="14"/>
  <c r="I281" i="14" s="1"/>
  <c r="O281" i="14" s="1"/>
  <c r="H305" i="14"/>
  <c r="I305" i="14" s="1"/>
  <c r="O305" i="14" s="1"/>
  <c r="H108" i="14"/>
  <c r="I108" i="14" s="1"/>
  <c r="O108" i="14" s="1"/>
  <c r="H62" i="14"/>
  <c r="I62" i="14" s="1"/>
  <c r="O62" i="14" s="1"/>
  <c r="H164" i="14"/>
  <c r="I164" i="14" s="1"/>
  <c r="O164" i="14" s="1"/>
  <c r="H247" i="14"/>
  <c r="I247" i="14" s="1"/>
  <c r="O247" i="14" s="1"/>
  <c r="H314" i="14"/>
  <c r="I314" i="14" s="1"/>
  <c r="O314" i="14" s="1"/>
  <c r="H191" i="14"/>
  <c r="I191" i="14" s="1"/>
  <c r="O191" i="14" s="1"/>
  <c r="I86" i="15"/>
  <c r="I88" i="15"/>
  <c r="H59" i="14"/>
  <c r="I59" i="14" s="1"/>
  <c r="O59" i="14" s="1"/>
  <c r="H17" i="14"/>
  <c r="I17" i="14" s="1"/>
  <c r="O17" i="14" s="1"/>
  <c r="H56" i="14"/>
  <c r="I56" i="14" s="1"/>
  <c r="O56" i="14" s="1"/>
  <c r="H87" i="14"/>
  <c r="I87" i="14" s="1"/>
  <c r="H121" i="14"/>
  <c r="I121" i="14" s="1"/>
  <c r="O121" i="14" s="1"/>
  <c r="H287" i="14"/>
  <c r="I287" i="14" s="1"/>
  <c r="H315" i="14"/>
  <c r="I315" i="14" s="1"/>
  <c r="O315" i="14" s="1"/>
  <c r="H99" i="14"/>
  <c r="I99" i="14" s="1"/>
  <c r="O99" i="14" s="1"/>
  <c r="G37" i="14"/>
  <c r="H37" i="14" s="1"/>
  <c r="I37" i="14" s="1"/>
  <c r="O37" i="14" s="1"/>
  <c r="H335" i="14"/>
  <c r="I335" i="14" s="1"/>
  <c r="O335" i="14" s="1"/>
  <c r="H254" i="14"/>
  <c r="I254" i="14" s="1"/>
  <c r="O254" i="14" s="1"/>
  <c r="H128" i="14"/>
  <c r="I128" i="14" s="1"/>
  <c r="O128" i="14" s="1"/>
  <c r="H13" i="14"/>
  <c r="I13" i="14" s="1"/>
  <c r="O13" i="14" s="1"/>
  <c r="H45" i="14"/>
  <c r="I45" i="14" s="1"/>
  <c r="O45" i="14" s="1"/>
  <c r="H57" i="14"/>
  <c r="I57" i="14" s="1"/>
  <c r="O57" i="14" s="1"/>
  <c r="D88" i="14"/>
  <c r="H106" i="14"/>
  <c r="I106" i="14" s="1"/>
  <c r="O106" i="14" s="1"/>
  <c r="H327" i="14"/>
  <c r="I327" i="14" s="1"/>
  <c r="O327" i="14" s="1"/>
  <c r="H154" i="14"/>
  <c r="I154" i="14" s="1"/>
  <c r="O154" i="14" s="1"/>
  <c r="H88" i="14"/>
  <c r="H72" i="14"/>
  <c r="I72" i="14" s="1"/>
  <c r="H73" i="14"/>
  <c r="H41" i="14"/>
  <c r="I41" i="14" s="1"/>
  <c r="O41" i="14" s="1"/>
  <c r="H36" i="14"/>
  <c r="I36" i="14" s="1"/>
  <c r="O36" i="14" s="1"/>
  <c r="H72" i="16"/>
  <c r="I72" i="16" s="1"/>
  <c r="H63" i="16"/>
  <c r="I63" i="16" s="1"/>
  <c r="H57" i="16"/>
  <c r="I57" i="16" s="1"/>
  <c r="H138" i="14"/>
  <c r="I138" i="14" s="1"/>
  <c r="O138" i="14" s="1"/>
  <c r="H132" i="14"/>
  <c r="I132" i="14" s="1"/>
  <c r="O132" i="14" s="1"/>
  <c r="H89" i="14"/>
  <c r="I89" i="14" s="1"/>
  <c r="O89" i="14" s="1"/>
  <c r="K24" i="1"/>
  <c r="F20" i="5"/>
  <c r="G21" i="4"/>
  <c r="G22" i="4"/>
  <c r="F10" i="14"/>
  <c r="H12" i="14"/>
  <c r="I12" i="14" s="1"/>
  <c r="O12" i="14" s="1"/>
  <c r="H53" i="14"/>
  <c r="I53" i="14" s="1"/>
  <c r="O53" i="14" s="1"/>
  <c r="G123" i="14"/>
  <c r="H123" i="14" s="1"/>
  <c r="I123" i="14" s="1"/>
  <c r="G135" i="14"/>
  <c r="H135" i="14" s="1"/>
  <c r="I135" i="14" s="1"/>
  <c r="O135" i="14" s="1"/>
  <c r="H150" i="14"/>
  <c r="I150" i="14" s="1"/>
  <c r="O150" i="14" s="1"/>
  <c r="H162" i="14"/>
  <c r="I162" i="14" s="1"/>
  <c r="O162" i="14" s="1"/>
  <c r="H170" i="14"/>
  <c r="I170" i="14" s="1"/>
  <c r="O170" i="14" s="1"/>
  <c r="H288" i="14"/>
  <c r="I288" i="14" s="1"/>
  <c r="O288" i="14" s="1"/>
  <c r="F292" i="14"/>
  <c r="H292" i="14" s="1"/>
  <c r="I292" i="14" s="1"/>
  <c r="O292" i="14" s="1"/>
  <c r="H307" i="14"/>
  <c r="I307" i="14" s="1"/>
  <c r="O307" i="14" s="1"/>
  <c r="I21" i="15"/>
  <c r="I23" i="15"/>
  <c r="H213" i="15"/>
  <c r="I213" i="15" s="1"/>
  <c r="H222" i="15"/>
  <c r="I222" i="15" s="1"/>
  <c r="G167" i="16"/>
  <c r="F167" i="16"/>
  <c r="H167" i="16" s="1"/>
  <c r="I167" i="16" s="1"/>
  <c r="G10" i="14"/>
  <c r="F37" i="5"/>
  <c r="F44" i="5" s="1"/>
  <c r="F15" i="14"/>
  <c r="G129" i="14"/>
  <c r="H129" i="14" s="1"/>
  <c r="I129" i="14" s="1"/>
  <c r="O129" i="14" s="1"/>
  <c r="F140" i="14"/>
  <c r="G284" i="14"/>
  <c r="G15" i="14"/>
  <c r="F131" i="14"/>
  <c r="G140" i="14"/>
  <c r="F284" i="14"/>
  <c r="G84" i="16"/>
  <c r="F84" i="16"/>
  <c r="G131" i="14"/>
  <c r="F133" i="14"/>
  <c r="H133" i="14" s="1"/>
  <c r="I133" i="14" s="1"/>
  <c r="O133" i="14" s="1"/>
  <c r="H153" i="14"/>
  <c r="I153" i="14" s="1"/>
  <c r="O153" i="14" s="1"/>
  <c r="H165" i="14"/>
  <c r="I165" i="14" s="1"/>
  <c r="O165" i="14" s="1"/>
  <c r="F177" i="14"/>
  <c r="H177" i="14" s="1"/>
  <c r="I177" i="14" s="1"/>
  <c r="O177" i="14" s="1"/>
  <c r="F291" i="14"/>
  <c r="H336" i="14"/>
  <c r="I336" i="14" s="1"/>
  <c r="O336" i="14" s="1"/>
  <c r="I87" i="15"/>
  <c r="I89" i="15"/>
  <c r="I93" i="15"/>
  <c r="H123" i="15"/>
  <c r="I123" i="15" s="1"/>
  <c r="H154" i="15"/>
  <c r="I154" i="15" s="1"/>
  <c r="H203" i="15"/>
  <c r="I203" i="15" s="1"/>
  <c r="H9" i="16"/>
  <c r="I9" i="16" s="1"/>
  <c r="G47" i="16"/>
  <c r="F47" i="16"/>
  <c r="F56" i="16"/>
  <c r="H56" i="16" s="1"/>
  <c r="I56" i="16" s="1"/>
  <c r="H69" i="16"/>
  <c r="I69" i="16" s="1"/>
  <c r="G138" i="16"/>
  <c r="F138" i="16"/>
  <c r="H138" i="16" s="1"/>
  <c r="I138" i="16" s="1"/>
  <c r="G171" i="16"/>
  <c r="F171" i="16"/>
  <c r="H171" i="16" s="1"/>
  <c r="I171" i="16" s="1"/>
  <c r="H309" i="14"/>
  <c r="I309" i="14" s="1"/>
  <c r="O309" i="14" s="1"/>
  <c r="H330" i="14"/>
  <c r="I330" i="14" s="1"/>
  <c r="O330" i="14" s="1"/>
  <c r="H16" i="15"/>
  <c r="I16" i="15" s="1"/>
  <c r="H27" i="15"/>
  <c r="I27" i="15" s="1"/>
  <c r="H77" i="15"/>
  <c r="H95" i="15"/>
  <c r="I95" i="15" s="1"/>
  <c r="H98" i="15"/>
  <c r="I98" i="15" s="1"/>
  <c r="H117" i="15"/>
  <c r="I117" i="15" s="1"/>
  <c r="H149" i="15"/>
  <c r="I149" i="15" s="1"/>
  <c r="H197" i="15"/>
  <c r="I197" i="15" s="1"/>
  <c r="G143" i="16"/>
  <c r="F143" i="16"/>
  <c r="H255" i="14"/>
  <c r="I255" i="14" s="1"/>
  <c r="O255" i="14" s="1"/>
  <c r="H322" i="14"/>
  <c r="I322" i="14" s="1"/>
  <c r="O322" i="14" s="1"/>
  <c r="H22" i="15"/>
  <c r="I22" i="15" s="1"/>
  <c r="H28" i="15"/>
  <c r="I28" i="15" s="1"/>
  <c r="H41" i="15"/>
  <c r="I41" i="15" s="1"/>
  <c r="H78" i="15"/>
  <c r="H92" i="15"/>
  <c r="I92" i="15" s="1"/>
  <c r="H96" i="15"/>
  <c r="I96" i="15" s="1"/>
  <c r="H101" i="15"/>
  <c r="I101" i="15" s="1"/>
  <c r="H106" i="15"/>
  <c r="I106" i="15" s="1"/>
  <c r="H135" i="15"/>
  <c r="I135" i="15" s="1"/>
  <c r="H161" i="15"/>
  <c r="I161" i="15" s="1"/>
  <c r="H202" i="15"/>
  <c r="I202" i="15" s="1"/>
  <c r="H209" i="15"/>
  <c r="I209" i="15" s="1"/>
  <c r="H15" i="16"/>
  <c r="I15" i="16" s="1"/>
  <c r="H17" i="16"/>
  <c r="I17" i="16" s="1"/>
  <c r="F50" i="16"/>
  <c r="G50" i="16"/>
  <c r="H175" i="14"/>
  <c r="I175" i="14" s="1"/>
  <c r="O175" i="14" s="1"/>
  <c r="H33" i="15"/>
  <c r="I33" i="15" s="1"/>
  <c r="H40" i="15"/>
  <c r="I40" i="15" s="1"/>
  <c r="H42" i="15"/>
  <c r="I42" i="15" s="1"/>
  <c r="H82" i="15"/>
  <c r="I82" i="15" s="1"/>
  <c r="H138" i="15"/>
  <c r="I138" i="15" s="1"/>
  <c r="H22" i="16"/>
  <c r="I22" i="16" s="1"/>
  <c r="H25" i="16"/>
  <c r="I25" i="16" s="1"/>
  <c r="H28" i="16"/>
  <c r="I28" i="16" s="1"/>
  <c r="G60" i="16"/>
  <c r="F60" i="16"/>
  <c r="H60" i="16" s="1"/>
  <c r="I60" i="16" s="1"/>
  <c r="H140" i="16"/>
  <c r="I140" i="16" s="1"/>
  <c r="H153" i="16"/>
  <c r="I153" i="16" s="1"/>
  <c r="M21" i="12"/>
  <c r="M31" i="12" s="1"/>
  <c r="Y21" i="12"/>
  <c r="Y31" i="12" s="1"/>
  <c r="H157" i="16"/>
  <c r="I157" i="16" s="1"/>
  <c r="H185" i="16"/>
  <c r="I185" i="16" s="1"/>
  <c r="H160" i="16"/>
  <c r="I160" i="16" s="1"/>
  <c r="G31" i="12"/>
  <c r="S31" i="12"/>
  <c r="AE31" i="12"/>
  <c r="AE32" i="12" s="1"/>
  <c r="G54" i="16"/>
  <c r="F54" i="16"/>
  <c r="H54" i="16" s="1"/>
  <c r="I54" i="16" s="1"/>
  <c r="G62" i="16"/>
  <c r="F62" i="16"/>
  <c r="H62" i="16" s="1"/>
  <c r="I62" i="16" s="1"/>
  <c r="G73" i="16"/>
  <c r="F73" i="16"/>
  <c r="G79" i="16"/>
  <c r="F79" i="16"/>
  <c r="H101" i="16"/>
  <c r="I101" i="16" s="1"/>
  <c r="G114" i="16"/>
  <c r="F114" i="16"/>
  <c r="H134" i="16"/>
  <c r="I134" i="16" s="1"/>
  <c r="H221" i="16"/>
  <c r="I221" i="16" s="1"/>
  <c r="E30" i="12"/>
  <c r="E31" i="12" s="1"/>
  <c r="AE28" i="12"/>
  <c r="AE30" i="12" s="1"/>
  <c r="H23" i="16"/>
  <c r="I23" i="16" s="1"/>
  <c r="H26" i="16"/>
  <c r="I26" i="16" s="1"/>
  <c r="H58" i="16"/>
  <c r="I58" i="16" s="1"/>
  <c r="H64" i="16"/>
  <c r="I64" i="16" s="1"/>
  <c r="H126" i="16"/>
  <c r="I126" i="16" s="1"/>
  <c r="H193" i="16"/>
  <c r="I193" i="16" s="1"/>
  <c r="H214" i="16"/>
  <c r="I214" i="16" s="1"/>
  <c r="G48" i="16"/>
  <c r="H48" i="16" s="1"/>
  <c r="I48" i="16" s="1"/>
  <c r="G55" i="16"/>
  <c r="H55" i="16" s="1"/>
  <c r="I55" i="16" s="1"/>
  <c r="G61" i="16"/>
  <c r="H61" i="16" s="1"/>
  <c r="I61" i="16" s="1"/>
  <c r="F66" i="16"/>
  <c r="F71" i="16"/>
  <c r="H71" i="16" s="1"/>
  <c r="I71" i="16" s="1"/>
  <c r="F77" i="16"/>
  <c r="F82" i="16"/>
  <c r="F111" i="16"/>
  <c r="F131" i="16"/>
  <c r="G170" i="16"/>
  <c r="H170" i="16" s="1"/>
  <c r="I170" i="16" s="1"/>
  <c r="F183" i="16"/>
  <c r="F201" i="16"/>
  <c r="G202" i="16"/>
  <c r="H202" i="16" s="1"/>
  <c r="I202" i="16" s="1"/>
  <c r="F53" i="16"/>
  <c r="H53" i="16" s="1"/>
  <c r="I53" i="16" s="1"/>
  <c r="F59" i="16"/>
  <c r="H59" i="16" s="1"/>
  <c r="I59" i="16" s="1"/>
  <c r="F65" i="16"/>
  <c r="H65" i="16" s="1"/>
  <c r="I65" i="16" s="1"/>
  <c r="G66" i="16"/>
  <c r="F70" i="16"/>
  <c r="H70" i="16" s="1"/>
  <c r="I70" i="16" s="1"/>
  <c r="F76" i="16"/>
  <c r="G111" i="16"/>
  <c r="G131" i="16"/>
  <c r="F136" i="16"/>
  <c r="H136" i="16" s="1"/>
  <c r="I136" i="16" s="1"/>
  <c r="F165" i="16"/>
  <c r="H165" i="16" s="1"/>
  <c r="I165" i="16" s="1"/>
  <c r="G183" i="16"/>
  <c r="G201" i="16"/>
  <c r="H139" i="15"/>
  <c r="I139" i="15" s="1"/>
  <c r="H137" i="15"/>
  <c r="I137" i="15" s="1"/>
  <c r="I229" i="15" l="1"/>
  <c r="O287" i="14"/>
  <c r="I299" i="14"/>
  <c r="H82" i="16"/>
  <c r="I82" i="16" s="1"/>
  <c r="H143" i="16"/>
  <c r="I143" i="16" s="1"/>
  <c r="H114" i="16"/>
  <c r="I114" i="16" s="1"/>
  <c r="H131" i="16"/>
  <c r="I131" i="16" s="1"/>
  <c r="I229" i="16" s="1"/>
  <c r="H77" i="16"/>
  <c r="I77" i="16" s="1"/>
  <c r="K229" i="16"/>
  <c r="H74" i="16"/>
  <c r="I74" i="16" s="1"/>
  <c r="H76" i="16"/>
  <c r="I76" i="16" s="1"/>
  <c r="H201" i="16"/>
  <c r="I201" i="16" s="1"/>
  <c r="H66" i="16"/>
  <c r="I66" i="16" s="1"/>
  <c r="H192" i="16"/>
  <c r="I192" i="16" s="1"/>
  <c r="H78" i="16"/>
  <c r="I78" i="16" s="1"/>
  <c r="H38" i="15"/>
  <c r="I38" i="15" s="1"/>
  <c r="O123" i="14"/>
  <c r="I62" i="15"/>
  <c r="O87" i="14"/>
  <c r="I77" i="15"/>
  <c r="O14" i="14"/>
  <c r="O72" i="14"/>
  <c r="H31" i="14"/>
  <c r="I31" i="14" s="1"/>
  <c r="O31" i="14" s="1"/>
  <c r="H291" i="14"/>
  <c r="I291" i="14" s="1"/>
  <c r="O291" i="14" s="1"/>
  <c r="I15" i="15"/>
  <c r="D63" i="15"/>
  <c r="N73" i="14"/>
  <c r="D78" i="15"/>
  <c r="K78" i="15" s="1"/>
  <c r="N88" i="14"/>
  <c r="N338" i="14" s="1"/>
  <c r="I63" i="15"/>
  <c r="K63" i="15"/>
  <c r="K229" i="15" s="1"/>
  <c r="I337" i="14"/>
  <c r="I88" i="14"/>
  <c r="O88" i="14" s="1"/>
  <c r="H284" i="14"/>
  <c r="I284" i="14" s="1"/>
  <c r="O284" i="14" s="1"/>
  <c r="I73" i="14"/>
  <c r="O73" i="14" s="1"/>
  <c r="H183" i="16"/>
  <c r="I183" i="16" s="1"/>
  <c r="H111" i="16"/>
  <c r="I111" i="16" s="1"/>
  <c r="H131" i="14"/>
  <c r="I131" i="14" s="1"/>
  <c r="O131" i="14" s="1"/>
  <c r="H140" i="14"/>
  <c r="I140" i="14" s="1"/>
  <c r="O140" i="14" s="1"/>
  <c r="H84" i="16"/>
  <c r="I84" i="16" s="1"/>
  <c r="H50" i="16"/>
  <c r="I50" i="16" s="1"/>
  <c r="H47" i="16"/>
  <c r="I47" i="16" s="1"/>
  <c r="H15" i="14"/>
  <c r="I15" i="14" s="1"/>
  <c r="O15" i="14" s="1"/>
  <c r="H10" i="14"/>
  <c r="I10" i="14" s="1"/>
  <c r="O10" i="14" s="1"/>
  <c r="H79" i="16"/>
  <c r="I79" i="16" s="1"/>
  <c r="H73" i="16"/>
  <c r="I73" i="16" s="1"/>
  <c r="F45" i="5"/>
  <c r="I42" i="21" l="1"/>
  <c r="C12" i="18"/>
  <c r="I78" i="15"/>
  <c r="F46" i="5"/>
  <c r="F47" i="5" s="1"/>
  <c r="D13" i="21" l="1"/>
  <c r="D44" i="21"/>
  <c r="F44" i="21" s="1"/>
  <c r="D29" i="21"/>
  <c r="F29" i="21" s="1"/>
  <c r="F13" i="21"/>
  <c r="C11" i="18"/>
  <c r="D12" i="21"/>
  <c r="D43" i="21" s="1"/>
  <c r="E12" i="21"/>
  <c r="I338" i="14"/>
  <c r="O338" i="14" s="1"/>
  <c r="L299" i="14"/>
  <c r="D3" i="21"/>
  <c r="C4" i="18"/>
  <c r="C5" i="18" s="1"/>
  <c r="C6" i="18" s="1"/>
  <c r="C9" i="18" s="1"/>
  <c r="D28" i="21" l="1"/>
  <c r="F28" i="21" s="1"/>
  <c r="E28" i="21"/>
  <c r="E14" i="21"/>
  <c r="F12" i="21"/>
  <c r="C8" i="18"/>
  <c r="C7" i="18"/>
  <c r="I41" i="21"/>
  <c r="D19" i="21"/>
  <c r="F3" i="21"/>
  <c r="D4" i="21"/>
  <c r="F4" i="21" s="1"/>
  <c r="D34" i="21"/>
  <c r="C10" i="18"/>
  <c r="C13" i="18" s="1"/>
  <c r="C15" i="18" s="1"/>
  <c r="D5" i="21" l="1"/>
  <c r="E43" i="21"/>
  <c r="E30" i="21"/>
  <c r="H7" i="10"/>
  <c r="D6" i="21"/>
  <c r="F6" i="21" s="1"/>
  <c r="F5" i="21"/>
  <c r="D8" i="21"/>
  <c r="F8" i="21" s="1"/>
  <c r="D7" i="21"/>
  <c r="F7" i="21" s="1"/>
  <c r="F34" i="21"/>
  <c r="D36" i="21"/>
  <c r="F19" i="21"/>
  <c r="D20" i="21"/>
  <c r="F20" i="21" s="1"/>
  <c r="H11" i="10" l="1"/>
  <c r="H12" i="10" s="1"/>
  <c r="H19" i="10" s="1"/>
  <c r="D9" i="21"/>
  <c r="D21" i="21"/>
  <c r="E45" i="21"/>
  <c r="F43" i="21"/>
  <c r="D22" i="21"/>
  <c r="F22" i="21" s="1"/>
  <c r="D24" i="21"/>
  <c r="F24" i="21" s="1"/>
  <c r="F21" i="21"/>
  <c r="D23" i="21"/>
  <c r="F23" i="21" s="1"/>
  <c r="F36" i="21"/>
  <c r="D40" i="21"/>
  <c r="F9" i="21"/>
  <c r="F14" i="21" s="1"/>
  <c r="D14" i="21"/>
  <c r="D25" i="21" l="1"/>
  <c r="F25" i="21" s="1"/>
  <c r="F40" i="21"/>
  <c r="D45" i="21"/>
  <c r="F45" i="21" s="1"/>
  <c r="D49" i="21" s="1"/>
  <c r="D30" i="21" l="1"/>
  <c r="F30" i="21" s="1"/>
  <c r="D53" i="21"/>
  <c r="D50" i="21"/>
  <c r="D55" i="21"/>
  <c r="D54" i="21"/>
  <c r="A1" i="22"/>
  <c r="A1" i="24"/>
  <c r="A1" i="4"/>
  <c r="A1" i="10"/>
  <c r="A1" i="26"/>
  <c r="A1" i="1"/>
  <c r="A1" i="23"/>
  <c r="A1" i="5"/>
</calcChain>
</file>

<file path=xl/comments1.xml><?xml version="1.0" encoding="utf-8"?>
<comments xmlns="http://schemas.openxmlformats.org/spreadsheetml/2006/main">
  <authors>
    <author>OPTCL</author>
  </authors>
  <commentList>
    <comment ref="E154" authorId="0" shapeId="0">
      <text>
        <r>
          <rPr>
            <b/>
            <sz val="9"/>
            <color indexed="81"/>
            <rFont val="Tahoma"/>
            <family val="2"/>
          </rPr>
          <t>OPTCL:</t>
        </r>
        <r>
          <rPr>
            <sz val="9"/>
            <color indexed="81"/>
            <rFont val="Tahoma"/>
            <family val="2"/>
          </rPr>
          <t xml:space="preserve">
Rectified</t>
        </r>
      </text>
    </comment>
    <comment ref="E155" authorId="0" shapeId="0">
      <text>
        <r>
          <rPr>
            <b/>
            <sz val="9"/>
            <color indexed="81"/>
            <rFont val="Tahoma"/>
            <family val="2"/>
          </rPr>
          <t>OPTCL:</t>
        </r>
        <r>
          <rPr>
            <sz val="9"/>
            <color indexed="81"/>
            <rFont val="Tahoma"/>
            <family val="2"/>
          </rPr>
          <t xml:space="preserve">
Rectified</t>
        </r>
      </text>
    </comment>
  </commentList>
</comments>
</file>

<file path=xl/comments2.xml><?xml version="1.0" encoding="utf-8"?>
<comments xmlns="http://schemas.openxmlformats.org/spreadsheetml/2006/main">
  <authors>
    <author>OPTCL</author>
  </authors>
  <commentList>
    <comment ref="B60" authorId="0" shapeId="0">
      <text>
        <r>
          <rPr>
            <b/>
            <sz val="9"/>
            <rFont val="Tahoma"/>
            <family val="2"/>
          </rPr>
          <t>OPTCL:</t>
        </r>
        <r>
          <rPr>
            <sz val="9"/>
            <rFont val="Tahoma"/>
            <family val="2"/>
          </rPr>
          <t xml:space="preserve">
Justification of price is not available</t>
        </r>
      </text>
    </comment>
  </commentList>
</comments>
</file>

<file path=xl/comments3.xml><?xml version="1.0" encoding="utf-8"?>
<comments xmlns="http://schemas.openxmlformats.org/spreadsheetml/2006/main">
  <authors>
    <author>OPTCL</author>
  </authors>
  <commentList>
    <comment ref="B12" authorId="0" shapeId="0">
      <text>
        <r>
          <rPr>
            <b/>
            <sz val="9"/>
            <rFont val="Tahoma"/>
            <family val="2"/>
          </rPr>
          <t>OPTCL:</t>
        </r>
        <r>
          <rPr>
            <sz val="9"/>
            <rFont val="Tahoma"/>
            <family val="2"/>
          </rPr>
          <t xml:space="preserve">
Turumunga is 2 main &amp; transfer bus?
</t>
        </r>
      </text>
    </comment>
  </commentList>
</comments>
</file>

<file path=xl/sharedStrings.xml><?xml version="1.0" encoding="utf-8"?>
<sst xmlns="http://schemas.openxmlformats.org/spreadsheetml/2006/main" count="4140" uniqueCount="2007">
  <si>
    <t>CALCULATION SHEET</t>
  </si>
  <si>
    <t>SL NO</t>
  </si>
  <si>
    <t>TYPE OF TOWER</t>
  </si>
  <si>
    <t>QTY</t>
  </si>
  <si>
    <t>EXCAVATION</t>
  </si>
  <si>
    <t>PCC</t>
  </si>
  <si>
    <t>RCC</t>
  </si>
  <si>
    <t>MS ROD</t>
  </si>
  <si>
    <t>UNIT VOL</t>
  </si>
  <si>
    <t>TOTAL VOL</t>
  </si>
  <si>
    <t>UNIT WT</t>
  </si>
  <si>
    <t>TOTAL WT</t>
  </si>
  <si>
    <t>PA+0</t>
  </si>
  <si>
    <t>PA+3</t>
  </si>
  <si>
    <t>PA+6</t>
  </si>
  <si>
    <t>PB+0</t>
  </si>
  <si>
    <t>PB+3</t>
  </si>
  <si>
    <t>PB+6</t>
  </si>
  <si>
    <t>PC+0</t>
  </si>
  <si>
    <t>PC+3</t>
  </si>
  <si>
    <t>PC+6</t>
  </si>
  <si>
    <t>OB+3</t>
  </si>
  <si>
    <t>OB+6</t>
  </si>
  <si>
    <t>OC+0</t>
  </si>
  <si>
    <t>OC+3</t>
  </si>
  <si>
    <t>OC+6</t>
  </si>
  <si>
    <t>OC+15</t>
  </si>
  <si>
    <t>OC+24</t>
  </si>
  <si>
    <t>UR+0</t>
  </si>
  <si>
    <t>UR+6</t>
  </si>
  <si>
    <t>DD+0</t>
  </si>
  <si>
    <t>DD+3</t>
  </si>
  <si>
    <t>AP</t>
  </si>
  <si>
    <t>TOWER</t>
  </si>
  <si>
    <t>ST FITTING</t>
  </si>
  <si>
    <t>DT FITTING</t>
  </si>
  <si>
    <t>SS FITTINg</t>
  </si>
  <si>
    <t>DS FITTING</t>
  </si>
  <si>
    <t>VIBRATION DAMPER</t>
  </si>
  <si>
    <t>EARTHING DEVICE</t>
  </si>
  <si>
    <t>GANTRY</t>
  </si>
  <si>
    <t>AP 01</t>
  </si>
  <si>
    <t>AP 02</t>
  </si>
  <si>
    <t>AP 03</t>
  </si>
  <si>
    <t>AP 04</t>
  </si>
  <si>
    <t>AP 05</t>
  </si>
  <si>
    <t>AP 06</t>
  </si>
  <si>
    <t>AP 07</t>
  </si>
  <si>
    <t>AP 08</t>
  </si>
  <si>
    <t>AP 09</t>
  </si>
  <si>
    <t>AP 10</t>
  </si>
  <si>
    <t>AP 11</t>
  </si>
  <si>
    <t>AP 12</t>
  </si>
  <si>
    <t>AP12/1</t>
  </si>
  <si>
    <t>AP 13</t>
  </si>
  <si>
    <t>AP 14</t>
  </si>
  <si>
    <t>AP 15</t>
  </si>
  <si>
    <t>PB+03</t>
  </si>
  <si>
    <t>AP 16</t>
  </si>
  <si>
    <t>AP 17</t>
  </si>
  <si>
    <t>AP 18</t>
  </si>
  <si>
    <t>AP 19</t>
  </si>
  <si>
    <t>AP 20</t>
  </si>
  <si>
    <t>AP 21</t>
  </si>
  <si>
    <t>AP 22</t>
  </si>
  <si>
    <t>AP 23</t>
  </si>
  <si>
    <t>AP 23/1</t>
  </si>
  <si>
    <t>AP 24</t>
  </si>
  <si>
    <t>AP 25</t>
  </si>
  <si>
    <t>AP 26</t>
  </si>
  <si>
    <t>AP 27</t>
  </si>
  <si>
    <t>AP 28</t>
  </si>
  <si>
    <t>AP 29</t>
  </si>
  <si>
    <t>AP 30</t>
  </si>
  <si>
    <t>AP 31</t>
  </si>
  <si>
    <t>AP 32</t>
  </si>
  <si>
    <t>AP 33</t>
  </si>
  <si>
    <t>AP 34</t>
  </si>
  <si>
    <t>AP34/1</t>
  </si>
  <si>
    <t>AP 35</t>
  </si>
  <si>
    <t>AP 36</t>
  </si>
  <si>
    <t>AP 37</t>
  </si>
  <si>
    <t>AP 38</t>
  </si>
  <si>
    <t>AP 39</t>
  </si>
  <si>
    <t>AP 40</t>
  </si>
  <si>
    <t>AP 41</t>
  </si>
  <si>
    <t>AP 42</t>
  </si>
  <si>
    <t>AP 43</t>
  </si>
  <si>
    <t>AP43/1</t>
  </si>
  <si>
    <t>AP 44</t>
  </si>
  <si>
    <t>AP 45</t>
  </si>
  <si>
    <t>AP 45/1</t>
  </si>
  <si>
    <t>AP 45/2</t>
  </si>
  <si>
    <t>AP 46</t>
  </si>
  <si>
    <t>AP 47</t>
  </si>
  <si>
    <t>AP 48</t>
  </si>
  <si>
    <t>AP 49</t>
  </si>
  <si>
    <t>AP 50</t>
  </si>
  <si>
    <t>AP 51</t>
  </si>
  <si>
    <t>AP 51/1</t>
  </si>
  <si>
    <t>AP 52</t>
  </si>
  <si>
    <t>AP 53</t>
  </si>
  <si>
    <t>AP 54</t>
  </si>
  <si>
    <t>AP 54/1</t>
  </si>
  <si>
    <t>AP 55</t>
  </si>
  <si>
    <t>AP 55/1</t>
  </si>
  <si>
    <t>AP 56</t>
  </si>
  <si>
    <t>AP 57</t>
  </si>
  <si>
    <t>AP 57/1</t>
  </si>
  <si>
    <t>AP 57/2</t>
  </si>
  <si>
    <t>AP 57/3</t>
  </si>
  <si>
    <t>AP 57/4</t>
  </si>
  <si>
    <t>AP 58</t>
  </si>
  <si>
    <t>AP 58/1</t>
  </si>
  <si>
    <t>AP 58/2</t>
  </si>
  <si>
    <t>AP 59</t>
  </si>
  <si>
    <t>AP 60</t>
  </si>
  <si>
    <t>AP 60/1</t>
  </si>
  <si>
    <t>AP 61</t>
  </si>
  <si>
    <t>AP 62</t>
  </si>
  <si>
    <t>ODISHA POWER TRANSMISSION CORPORATION LIMITED</t>
  </si>
  <si>
    <t>Conductor- ACSR ZEBRA</t>
  </si>
  <si>
    <t>Earth wire- OPGW</t>
  </si>
  <si>
    <t>Sl. No.</t>
  </si>
  <si>
    <t>Unit</t>
  </si>
  <si>
    <t>IN INR</t>
  </si>
  <si>
    <t>DESCRIPTION OF ITEMS</t>
  </si>
  <si>
    <t xml:space="preserve">Unit Price </t>
  </si>
  <si>
    <t>OGST@9%</t>
  </si>
  <si>
    <t>CGST@9%</t>
  </si>
  <si>
    <t xml:space="preserve">Total Unit Price </t>
  </si>
  <si>
    <t>Price Reference</t>
  </si>
  <si>
    <t>8=5+6+7</t>
  </si>
  <si>
    <t>9=4x8</t>
  </si>
  <si>
    <r>
      <rPr>
        <sz val="10"/>
        <rFont val="Rockwell"/>
        <family val="1"/>
      </rPr>
      <t>SUPPLY of following type tested Lattice type Galvanized steel Tangent / Angle tower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0"/>
        <rFont val="Rockwell"/>
        <family val="1"/>
      </rPr>
      <t>.</t>
    </r>
  </si>
  <si>
    <t>TOWER SUPER STRUCTURES</t>
  </si>
  <si>
    <t>1.1.1</t>
  </si>
  <si>
    <t>MT</t>
  </si>
  <si>
    <t>1.1.2</t>
  </si>
  <si>
    <t>1.1.3</t>
  </si>
  <si>
    <t>STUBS &amp; CLEATS</t>
  </si>
  <si>
    <t>1.2.1</t>
  </si>
  <si>
    <t>1.2.2</t>
  </si>
  <si>
    <t>1.2.3</t>
  </si>
  <si>
    <t xml:space="preserve">TEMPLATES </t>
  </si>
  <si>
    <t>1.3.1</t>
  </si>
  <si>
    <t>1.3.2</t>
  </si>
  <si>
    <t>1.3.3</t>
  </si>
  <si>
    <t xml:space="preserve">Weight of different type G.I Nuts and Bolts for the above structures </t>
  </si>
  <si>
    <t xml:space="preserve">Supply of the following tower accessories as per technical specification.
 </t>
  </si>
  <si>
    <t xml:space="preserve">EARTHING DEVICE </t>
  </si>
  <si>
    <t>Nos.</t>
  </si>
  <si>
    <t>CD 24-25 Line sl.8</t>
  </si>
  <si>
    <t>DANGER BOARD</t>
  </si>
  <si>
    <t>CD 24-25 Line sl.9</t>
  </si>
  <si>
    <t>NUMBER PLATE</t>
  </si>
  <si>
    <t>CD 24-25 Line sl.10</t>
  </si>
  <si>
    <t>PHASE PLATE</t>
  </si>
  <si>
    <t>CD 24-25 Line sl.11</t>
  </si>
  <si>
    <t>BIRD GUARD</t>
  </si>
  <si>
    <r>
      <rPr>
        <sz val="8"/>
        <color theme="1"/>
        <rFont val="Rockwell"/>
        <family val="1"/>
      </rPr>
      <t>LOA NO.137,Dt.16.02.23</t>
    </r>
    <r>
      <rPr>
        <sz val="9"/>
        <color theme="1"/>
        <rFont val="Rockwell"/>
        <family val="1"/>
      </rPr>
      <t xml:space="preserve"> </t>
    </r>
    <r>
      <rPr>
        <sz val="7"/>
        <color theme="1"/>
        <rFont val="Rockwell"/>
        <family val="1"/>
      </rPr>
      <t>(Turumunga -Dhenkikote), Line 2.5</t>
    </r>
  </si>
  <si>
    <t>ANTICLIMBING DEVICE</t>
  </si>
  <si>
    <t>CD 24-25 Line sl.13</t>
  </si>
  <si>
    <t>CIRCUIT PLATE</t>
  </si>
  <si>
    <t>CD 24-25 Line sl.12</t>
  </si>
  <si>
    <t>75X10 MM GI FLAT</t>
  </si>
  <si>
    <t>Kms.</t>
  </si>
  <si>
    <t>Lot</t>
  </si>
  <si>
    <t>Set</t>
  </si>
  <si>
    <t>KM</t>
  </si>
  <si>
    <t>CD24-25-TEL-23</t>
  </si>
  <si>
    <t>CD 24-25-TEL-24</t>
  </si>
  <si>
    <t>CD 24-25-TEL-27</t>
  </si>
  <si>
    <t xml:space="preserve">                                                          Estimator                                                                   </t>
  </si>
  <si>
    <t>Deputy General Manager (Elect.),</t>
  </si>
  <si>
    <t xml:space="preserve">E.H.T (Const.) Division,                                     </t>
  </si>
  <si>
    <t xml:space="preserve">E.H.T (Const.) Division,  </t>
  </si>
  <si>
    <t xml:space="preserve">OPTCL, Keonjhar.                                               </t>
  </si>
  <si>
    <t xml:space="preserve">  OPTCL, Keonjhar</t>
  </si>
  <si>
    <t>Weight of different type G.I Nuts and Bolts for the above structures (1.13*3+170.28*3+25062+50.02+1.19*16+212.37*16+43.4*10+1.34*25+301.55*25+50.5*13+98.34*4+3.88*7+346.25*7+42.35*3+71.04*3+9.86*9+401.21*9+97.28*8+5.03*10+346.25*10+188.29*4+304.66*6+14.65*3+984.84*3+113.8+19.74+18.84+23.28+35.57+35.04+25.14+41.97*2+35=29,814.63kg)</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</si>
  <si>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This includes supply of all labourers, T&amp;P, head loading of all type of structures, &amp; other materials required for erection. All Erection should confirm to the Technical Specification laid there in the Tender Specification.</t>
  </si>
  <si>
    <t xml:space="preserve">Erection of the following tower accessories as per technical specification.
 </t>
  </si>
  <si>
    <t>EARTHING OF TOWER: Pipe type earthing including cost of bentonate compound and good borrowed earth where necessary in accordance with IS:3043-1966 and with supply of all T&amp;P and Labour, with excavation of Morrum and laterite layer and back filling with good borrowed earth.- i)Without cost of earthing pipe (50mm Dia 3050mm length medium gauge) and GI flat</t>
  </si>
  <si>
    <t>RKM</t>
  </si>
  <si>
    <t>CIVIL WORKS</t>
  </si>
  <si>
    <t>SURVEY OF LINE &amp; PREPARATION LAND SCHEDULE: Supply of required T&amp;P’s, Technical personnel’s, labours  for conducting</t>
  </si>
  <si>
    <t>Preliminary survey - Making walkover survey ascertaining feasibile route and marking on TOposheet, preparation of route alignment</t>
  </si>
  <si>
    <t>KM.</t>
  </si>
  <si>
    <t>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</si>
  <si>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Check survey including supply of all labour, T&amp;P as per instruction of Engineer in Charge and as per the approved profile.</t>
  </si>
  <si>
    <t>Preparation of land schedule on revenue (if required)maps indicating alignment therein duly authenticated by Revenue Inspector &amp; Tahasildar, enumeration of trees with the help of Forest officer and other prominent features required for alignment of the proposed 132 KV line. Final route to be plotted on 1:50000 topo sheet for approval.Detail GIS (Geographical Information System) of towers to be included.</t>
  </si>
  <si>
    <t>Soil Testing in complete shape along with submission of report etc.</t>
  </si>
  <si>
    <t>1.4.1</t>
  </si>
  <si>
    <t>Normal foundation (Boring up to 7.0m depth)</t>
  </si>
  <si>
    <t>Per Loc.</t>
  </si>
  <si>
    <t>1.4.2</t>
  </si>
  <si>
    <t>EXCAVATION WORKS FOR OPEN CAST/SHALLOW TYPE FOUNDATIONS</t>
  </si>
  <si>
    <t>2.1.1</t>
  </si>
  <si>
    <t>Soft/Loose soil</t>
  </si>
  <si>
    <t>CUM</t>
  </si>
  <si>
    <t>2.1.2</t>
  </si>
  <si>
    <t>Dense / compact soil</t>
  </si>
  <si>
    <t>2.1.3</t>
  </si>
  <si>
    <t>Partially submerged soil</t>
  </si>
  <si>
    <t>Fully submerged soil</t>
  </si>
  <si>
    <t>2.1.4</t>
  </si>
  <si>
    <t>Soft/Disintegrated rock(Not requiring Blasting)</t>
  </si>
  <si>
    <t>2.1.5</t>
  </si>
  <si>
    <t>Hard Rock(Requiring Blasting/Using breaker machinery)</t>
  </si>
  <si>
    <t>WELDING OF TOWER MEMBERS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</si>
  <si>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coats),fuel,lubricants,T&amp;P and labours and other arrangements etc. </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</si>
  <si>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</si>
  <si>
    <t xml:space="preserve">Excavation and Back filling (as per approved drawing) </t>
  </si>
  <si>
    <t>Soft/loose soil</t>
  </si>
  <si>
    <t>Dense/compact soil</t>
  </si>
  <si>
    <t>Soft/Dis intigrated rock (not required blasting)</t>
  </si>
  <si>
    <t>Lean Concrete in the ratio1:3:6(Grade M-10) including supply of sand  chips etc.</t>
  </si>
  <si>
    <t>PTCC approval, railway crossing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t>
  </si>
  <si>
    <t>LS</t>
  </si>
  <si>
    <t>Hecter</t>
  </si>
  <si>
    <t xml:space="preserve">Barbed wire fencing with spike to avoid wild animals, elephants from electrocution in Reserve Forest area including supply of barbed wire and all other materials as per approved TS and drawings ans as per recommendation of site Engineer-In -Charge as per condition of MOEF. GOI </t>
  </si>
  <si>
    <t>Tentative Market Price</t>
  </si>
  <si>
    <t>Supply &amp; Installation of Dynamic Bird Flight Diverter LED type for installation in Top conductor &amp; Earth wire under Forest stretch as per condition of MOEF. GOI</t>
  </si>
  <si>
    <t>Wor Order No.ED-NZ-BLS-1040,Dt.23.05.2025</t>
  </si>
  <si>
    <t>Compensation for construction of Tower foudation &amp; erection of transmission line including crops compensation &amp; etc. (100% Bench mark cost plus other compensation)</t>
  </si>
  <si>
    <t>Average bench mark value of concerned area</t>
  </si>
  <si>
    <t>Per Km</t>
  </si>
  <si>
    <t>TOTAL CIVIL WORKS</t>
  </si>
  <si>
    <t xml:space="preserve">NAME OF THE WORK:- Construction of 132KV S/C line from existing 132/33KV Grid Sub-Station, Barbil to proposed MRSS of AM/NS INDIA LTD at Sagasahi and 1 No. 132KV Feeder Bay Extension at 132/33KV Grid Sub-station, Barbil. </t>
  </si>
  <si>
    <t>PART-C, SCHEDULE-2A (SUPPLY PART FOR LAYING OF 132 KV UG CABLE 8.276 RKM &amp; OFC cable 9 RKM)</t>
  </si>
  <si>
    <t xml:space="preserve">DESCRIPTION OF ITEMS </t>
  </si>
  <si>
    <t>UNITS</t>
  </si>
  <si>
    <t>Total Quantity</t>
  </si>
  <si>
    <t>BASIC PRICE PER UNIT (Taxable Value) In Rs</t>
  </si>
  <si>
    <t xml:space="preserve">Escalation        (UNIT PO PRICE/ COST DATA RATE + 5% ESCALATION PER YEAR) </t>
  </si>
  <si>
    <t>TOTAL PRICE OF QUANTITY
in Rs</t>
  </si>
  <si>
    <t>Ref</t>
  </si>
  <si>
    <t>SL. No.</t>
  </si>
  <si>
    <t>SUPPLY OF FOLLOWING EQUIPMENT &amp; MATERIALS 
(As per Technical Specification)</t>
  </si>
  <si>
    <t>7=4X6</t>
  </si>
  <si>
    <t>Type tested EHV XLPE Power Copper conductor cable as per IEC60840 &amp; IS7098 for the (145 KV class) as per TS</t>
  </si>
  <si>
    <t xml:space="preserve">Supply of 132 KV, 1 Core, 4 run 630 mm² Copper, XLPE insulation (Extruded semi-conducting screen and extruded or seam welded corrugated Aluminium Sheath type) UG Cable inchuding loop, rise etc.. (Composite tower 1 to Composite tower 2=1.507 KM, Composite tower 3 to Composite Tower 4=6.769 KM), (6.769*4)+(1.507*4)=33.104 Kms extra 2 KM for Spare and termination at Tower and loop in cable joint chamber
</t>
  </si>
  <si>
    <t>Km.</t>
  </si>
  <si>
    <t>Rungta Kamanda</t>
  </si>
  <si>
    <t xml:space="preserve">Supply of  Outdoor terminating kit Heat shrinkable type suitable for 132 kV class, 1Core, 630 mm², copper UG Cable connection of 300sqmm bonding cable (OET)
</t>
  </si>
  <si>
    <t>No</t>
  </si>
  <si>
    <t>Supply of 1 ph Link box without SVL with clamps and connectors with acessories</t>
  </si>
  <si>
    <t xml:space="preserve">Supply of 6.6 KV,Single core, 300 sqmm XLPE bonding cable </t>
  </si>
  <si>
    <t>mtr</t>
  </si>
  <si>
    <t>Straight through joint kit for 630 sq. mm UG cable</t>
  </si>
  <si>
    <t>No.</t>
  </si>
  <si>
    <t>Supply of Clamps and Connectors suitable for connection to the OET,SA and Overhead conductor, Clamps for OET for the  overhead conductor</t>
  </si>
  <si>
    <t>Supply of HDPE PLB duct of size 160 mm for laying of 630mm2 UG Cables for NH, road crossing &amp; inside AM/NS premises . (8.276-1.5)*4=27.104 or say 27.5 Kms</t>
  </si>
  <si>
    <t xml:space="preserve"> Supply of 24 OFC cable,3</t>
  </si>
  <si>
    <t>Supply of end Connectors and acessories for OFC connection at GRID subststions</t>
  </si>
  <si>
    <t>Supply of HDPE PLB duct of size 40 mm for laying of 24 OFC cable .(Composite tower 1 to Composite tower 2=3.550 KM, Composite tower 3 to Kamanda MRSS=6.200 KM), 6.15+3.55=9.70 kms.</t>
  </si>
  <si>
    <t>Supply of 120 KV. METAL OXIDE SURGE ARRESTOR.10 K.A. class III  (AIS)</t>
  </si>
  <si>
    <t xml:space="preserve">Cost data -ss-24 </t>
  </si>
  <si>
    <t>TOTAL OF SUPPLY PART-E, SCHEDULE 2-A(FOR LINE) ,SUPPLY COMPONENT OF THE WORKS FOR 132KV UG CABLE</t>
  </si>
  <si>
    <t>GST @ 18% on TOTAL OF PART-E</t>
  </si>
  <si>
    <t>TOTAL SUPPLY PART-E, SCHEDULE-2A(LAYING OF 132 KV UG CABLE) including GST</t>
  </si>
  <si>
    <t xml:space="preserve">                                                                             Manager (Fin.)</t>
  </si>
  <si>
    <t>Deputy General Manager (El)</t>
  </si>
  <si>
    <t xml:space="preserve">                                                              E.H.T (Const.) Division,  </t>
  </si>
  <si>
    <t xml:space="preserve">                                                              OPTCL, Keonjhar.</t>
  </si>
  <si>
    <t>PART-C, SCHEDULE-2A (ERECTION PART FOR LAYING OF 132 KV UG CABLE 8.276 RKM &amp; OFC cable 9 RKM)</t>
  </si>
  <si>
    <t>unit</t>
  </si>
  <si>
    <t>Total Qty</t>
  </si>
  <si>
    <t>Price per unit in Rs</t>
  </si>
  <si>
    <t>Total price</t>
  </si>
  <si>
    <t>Remarks</t>
  </si>
  <si>
    <t>ERECTION,TESTING &amp; COMMISSIONING INCLUDING CIVIL WORKS OF FOLLOWING EQUIPMENTS ALONG WITH CIVIL WORKS (As per Technical Specification)</t>
  </si>
  <si>
    <t>RC Ref</t>
  </si>
  <si>
    <t>6=4X5</t>
  </si>
  <si>
    <t>ELECTRICAL WORKS</t>
  </si>
  <si>
    <t>Erection, Comissioning &amp; Testing of 132 kV, 1 Core,6-Runs, 630 mm² Copper, XLPE insulation UG Cable</t>
  </si>
  <si>
    <r>
      <rPr>
        <sz val="10"/>
        <rFont val="Arial"/>
        <family val="2"/>
      </rPr>
      <t>Laying , Comissioning &amp; Testing of 132 kV, 1 Core,1X4</t>
    </r>
    <r>
      <rPr>
        <b/>
        <sz val="10"/>
        <rFont val="Arial"/>
        <family val="2"/>
      </rPr>
      <t>-Runs</t>
    </r>
    <r>
      <rPr>
        <sz val="10"/>
        <rFont val="Arial"/>
        <family val="2"/>
      </rPr>
      <t>, 630 mm² Copper, XLPE insulation  UG Cable  by RCC trench  method in trefoil formation inside precast RCC trench.</t>
    </r>
  </si>
  <si>
    <t>Rungta Kamanda price with 5% escalation</t>
  </si>
  <si>
    <t xml:space="preserve">Erection, Comissioning &amp; Testing of Outdoor terminating kit Heat shrinkablre type uitable for 132 kV class, 1Core, 630 mm², copper UG Cable connection of 300sqmm bonding cable (OET)
</t>
  </si>
  <si>
    <t>Erection, Comissioning &amp; Testing of 1 ph Link box without SVL with clamps and connectors with acessories</t>
  </si>
  <si>
    <t xml:space="preserve">Erection, Comissioning &amp; Testing of Single core, 300 sqmm XLPE bonding cable </t>
  </si>
  <si>
    <t>Mtr</t>
  </si>
  <si>
    <t>UG Cable straight jointing through jointing kits Pre Mould type suitable for 132 kV, 1 Core, 630 mm², copper UG Cable</t>
  </si>
  <si>
    <t>Erection of Clamps and Connectors suitable for connection to the OET,SA and Overhead conductor, Clamps for OET for the  overhead conductor</t>
  </si>
  <si>
    <t>Erection of end Connectors and acessories for OFC connection at GRID subststions</t>
  </si>
  <si>
    <t>Erection, Comissioning &amp; Testing of 120 KV. METAL OXIDE SURGE ARRESTOR.10 K.A. class III  (AIS)</t>
  </si>
  <si>
    <t>RC 3121 Dt.03.12.2020</t>
  </si>
  <si>
    <t>10.2.g.i</t>
  </si>
  <si>
    <t>Erection and supply of  Earthing materials 3050 mm ,50mm ID Heavy gauge type pipe  with GI clamp fixtures welded all around the pipe and connecting separately to main equipment for grounding (Single Electrode with accessories)with 75mmX10mm GI flat  as per approved drawing &amp; specifications.</t>
  </si>
  <si>
    <t>21.3.i</t>
  </si>
  <si>
    <t xml:space="preserve"> laying of Earth Flat (75mmX 10mm) for laying of earth mat at cable termination end(composite tower)as per approved drawing &amp; specifications.</t>
  </si>
  <si>
    <t>21.1.vi.a</t>
  </si>
  <si>
    <t xml:space="preserve"> TOTAL ELECTRICAL WORKS</t>
  </si>
  <si>
    <t>Cable joint chamber: 
 for laying of 132 kV cables                                                            Width : 2000mm,  Depth : 1500mm,  Length: 14000mm, 18 location</t>
  </si>
  <si>
    <t xml:space="preserve">Earth work excavation of  Hard Soil
Trench Dimension :  (2.2mtr w x 1.5mtr x14 mtr.X18) </t>
  </si>
  <si>
    <t>Cum</t>
  </si>
  <si>
    <t>2.2.ii</t>
  </si>
  <si>
    <t>Dispose of excavated soil(after back filling)at site.</t>
  </si>
  <si>
    <t>per Cum/Mtr</t>
  </si>
  <si>
    <t xml:space="preserve">Supply &amp; Filling with fine river sand after/before laying of Cable inside the trench </t>
  </si>
  <si>
    <t xml:space="preserve">PCC for construction of kiln brick cable joint chamber for Width : 2200mm,  Depth : 100mm,  Length: 14000mm (M-10 grade/1:3:6 ration PCC) </t>
  </si>
  <si>
    <t>3.2.i</t>
  </si>
  <si>
    <t xml:space="preserve">Construction of prefabricated RCC partition slab for kiln brick cable joint chamber. Width :2000mm,  Depth : 1500mm,  Length: 14000mm (M-20 grade/1:1.5:3 ration RCC) </t>
  </si>
  <si>
    <t>3.4.i</t>
  </si>
  <si>
    <t>Supply and erection of kiln brick masonary with supply of cement for cable joint chamber with man hole including all T&amp;P. Width : 2000mm,  Depth : 1500mm,  Length: 14000Mtr, 18 location</t>
  </si>
  <si>
    <t>6.2.i</t>
  </si>
  <si>
    <t>Supply and erection of  plastering the brick wall for cable joint chamber with man hole including all T&amp;P. Width : 2000mm,  Depth : 1500mm,  Length: 14000Mtr, 18 location</t>
  </si>
  <si>
    <t>Sqm</t>
  </si>
  <si>
    <t>6.5.i</t>
  </si>
  <si>
    <t>Supply and erection of punning the brick wall for cable joint chamber with man hole including all T&amp;P. Width : 2000mm,  Depth : 1500mm,  Length: 14000Mtr, 18 location</t>
  </si>
  <si>
    <t>6.6.i</t>
  </si>
  <si>
    <t>Supply of rod(TATA/RINL/SAIL), bending ,cutting and binding for prefabricated RCC slabs for cable joint chamber.</t>
  </si>
  <si>
    <t>3.5.1</t>
  </si>
  <si>
    <t>3</t>
  </si>
  <si>
    <t xml:space="preserve">Laying of HDPE pipe using HDD method for NH crossing, nala crossing, village road crossing &amp; inside MRSS. </t>
  </si>
  <si>
    <t>3.1</t>
  </si>
  <si>
    <t xml:space="preserve">Laying of 160mm Dia. HDPE pipe using HDD method for NH crossing, nala crossing, village road crossing &amp; inside MRSS. </t>
  </si>
  <si>
    <t>3.2</t>
  </si>
  <si>
    <t xml:space="preserve">Laying of 40mm Dia. HDPE pipe using HDD method for NH crossing, nala crossing, village road crossing &amp; inside MRSS. </t>
  </si>
  <si>
    <t>4</t>
  </si>
  <si>
    <t>UG cable Trench:
RCC Trench fo laying of 132 kV Cables
Width: 950 mm, Depth; 1400 mm, Length : 1500 mtr</t>
  </si>
  <si>
    <t>4.1</t>
  </si>
  <si>
    <t xml:space="preserve">Earth work excavation of  Hard Soil
Trench Dimension :  (1.15 mtr w x 1.4mtr x1500 mtr) </t>
  </si>
  <si>
    <t>4.2</t>
  </si>
  <si>
    <t>4.3</t>
  </si>
  <si>
    <t>4.4</t>
  </si>
  <si>
    <t>PCC for Construction of RCC Cable trench (M-10 grade/1:3:6 ratio PCC)</t>
  </si>
  <si>
    <t>4.5</t>
  </si>
  <si>
    <t>Construction of RCC cable trench &amp; prefabricated RCC partition slab for Width: 950 mm, Depth: 1400 mm, Length : 1500 Mtr (M-20 grade/1:1.5:3 ratio TCC)</t>
  </si>
  <si>
    <t>4.6</t>
  </si>
  <si>
    <t>Supply and Erection of Route Marker along the Cable routes at an interval of 30 Mtrs as per the drawing with civil works</t>
  </si>
  <si>
    <t>TOTAL OF CIVIL WORKS</t>
  </si>
  <si>
    <t>PART-E, SCHEDULE-2C (ERECTION PART FOR LAYING OF 132 KV UG CABLE)=TOTAL ELECTRICAL WORKS+TOTAL CIVIL WORKS</t>
  </si>
  <si>
    <t>GST @ 18% on PART-E SCHEDULE-2C (FOR LAYING OF 132 KV UG CABLE)</t>
  </si>
  <si>
    <t>PART-E, SCHEDULE-2C (ERECTION &amp; CIVILWORKS PART FOR LAYING OF 132 KV UG CABLE) including GST</t>
  </si>
  <si>
    <t xml:space="preserve">                                                                               Manager (Fin.)</t>
  </si>
  <si>
    <t>SUMMARY (PART-B)</t>
  </si>
  <si>
    <t>Sl.No.</t>
  </si>
  <si>
    <t>Description</t>
  </si>
  <si>
    <t>Amount (inRs.)</t>
  </si>
  <si>
    <t>Stock,Storage &amp; Insurance(@3% on Sl.No-1)</t>
  </si>
  <si>
    <t>Sub-Total (sl no. 1+2)</t>
  </si>
  <si>
    <t>Contigency 3% on Sl.No.3</t>
  </si>
  <si>
    <t>T&amp;P cost @ 2% on Sl.No. 3</t>
  </si>
  <si>
    <t>Transportation @5% on Sl.No.3</t>
  </si>
  <si>
    <t>Arrangement for obtaining of  the Project License for the project from ELBO office,by arranging EHT Licence holder,HT License,Lineman A &amp; other etc,OPTCL drawing preparation, submission,estimate preparation &amp; approval from the competent Authority of CEI &amp;OPTCL,Arrangement of CEI Inspection.</t>
  </si>
  <si>
    <t>Tree cutting @20000/- per Kms</t>
  </si>
  <si>
    <t>Grand Total (3+4+5+6+7+8)</t>
  </si>
  <si>
    <t xml:space="preserve"> ODISHA POWER TRANSMISSION CORPORATION LIMITED</t>
  </si>
  <si>
    <t>ABSTRACT</t>
  </si>
  <si>
    <t xml:space="preserve">DESCRIPTION </t>
  </si>
  <si>
    <t>AMOUNT IN INR</t>
  </si>
  <si>
    <t>Total Cost of Project (Sl. No. 1+2)</t>
  </si>
  <si>
    <t>Or say</t>
  </si>
  <si>
    <t>M20</t>
  </si>
  <si>
    <t>M25</t>
  </si>
  <si>
    <t>PART -I</t>
  </si>
  <si>
    <t xml:space="preserve">Quantity </t>
  </si>
  <si>
    <t>TOTAL PRICE IN RS,</t>
  </si>
  <si>
    <t>PRICE REFERENCE</t>
  </si>
  <si>
    <t>9=
(8x4)</t>
  </si>
  <si>
    <r>
      <rPr>
        <b/>
        <sz val="12"/>
        <rFont val="Calibri"/>
        <family val="2"/>
        <scheme val="minor"/>
      </rPr>
      <t>245KV GIS EQUIPMENT</t>
    </r>
    <r>
      <rPr>
        <sz val="12"/>
        <rFont val="Calibri"/>
        <family val="2"/>
        <scheme val="minor"/>
      </rPr>
      <t xml:space="preserve">  as per latest IEC standard &amp; type tested equipment as per technical specification, with open future proof &amp; flexible system in line with IEC 61850 &amp; IEC 62271-203.  (Circuit breaker shall be C2 - M2   class as per IEC  62271-100). [</t>
    </r>
    <r>
      <rPr>
        <b/>
        <sz val="12"/>
        <rFont val="Calibri"/>
        <family val="2"/>
        <scheme val="minor"/>
      </rPr>
      <t>TWO MAIN BUS SYSTEM</t>
    </r>
    <r>
      <rPr>
        <sz val="12"/>
        <rFont val="Calibri"/>
        <family val="2"/>
        <scheme val="minor"/>
      </rPr>
      <t xml:space="preserve">]
The following shall be considered:
1. CT Ratio and sizing shall be done during detailed Engineering.
2. Circuit Breaker shall be purly Spring-Spring mechanism. No Hydraulic component shall be allowed in the Breaker mechanism.
3. The CB shall have 3 level pressure switch for Gas zone tripping before lockout stage.
</t>
    </r>
    <r>
      <rPr>
        <i/>
        <sz val="12"/>
        <color rgb="FFFF0000"/>
        <rFont val="Calibri"/>
        <family val="2"/>
        <scheme val="minor"/>
      </rPr>
      <t xml:space="preserve"> </t>
    </r>
  </si>
  <si>
    <r>
      <rPr>
        <sz val="11"/>
        <color theme="1"/>
        <rFont val="Tahoma"/>
        <family val="2"/>
      </rPr>
      <t xml:space="preserve">245kV, 3150A, 50 kA  (3 sec for CB &amp; 1 sec for Disconnector,Grounding switch,C.T), SF6 gas insulated </t>
    </r>
    <r>
      <rPr>
        <b/>
        <sz val="11"/>
        <color theme="1"/>
        <rFont val="Tahoma"/>
        <family val="2"/>
      </rPr>
      <t>Transformer feeder bay</t>
    </r>
    <r>
      <rPr>
        <sz val="11"/>
        <color theme="1"/>
        <rFont val="Tahoma"/>
        <family val="2"/>
      </rPr>
      <t xml:space="preserve"> </t>
    </r>
    <r>
      <rPr>
        <b/>
        <sz val="11"/>
        <color theme="1"/>
        <rFont val="Tahoma"/>
        <family val="2"/>
      </rPr>
      <t>module</t>
    </r>
    <r>
      <rPr>
        <sz val="11"/>
        <color theme="1"/>
        <rFont val="Tahoma"/>
        <family val="2"/>
      </rPr>
      <t xml:space="preserve"> each comprising of SF6 gas insulated circuit breaker, current transformer (5 core), bus-bar disconnectors with common grounding switch, Motorised disconnectors with safety grounding switch(es), </t>
    </r>
    <r>
      <rPr>
        <sz val="11"/>
        <color theme="1"/>
        <rFont val="Tahoma"/>
        <family val="2"/>
      </rPr>
      <t xml:space="preserve">stand alone Local  control cubicle, SF6 gas monitoring system for complete bay, </t>
    </r>
    <r>
      <rPr>
        <sz val="11"/>
        <color rgb="FFFF0000"/>
        <rFont val="Tahoma"/>
        <family val="2"/>
      </rPr>
      <t>SF6 Bus Duct Termination Arrangeement</t>
    </r>
    <r>
      <rPr>
        <sz val="11"/>
        <color theme="1"/>
        <rFont val="Tahoma"/>
        <family val="2"/>
      </rPr>
      <t xml:space="preserve">, PD sensor (adequate number of UHF sensors in the offered GIS equipment for detection of Partial discharge (of 5 pC and above) as per IEC 60270 through Partial Discharge (PD) monitoring system), different gas compartment, SF6 Gas, O- ring &amp; gaskets, Nuts, Bolts &amp; Washers  Absorbent, Limit Switch etc. to complete Transformer feeder bay module &amp; its earthing arrangement for the GIS equipment with earthing strips of adequate size(as per IEEE-80-2000 and CIGRE44 to protect operating staff against any hazardous touch voltages and electro-magnetic interferences)  as per the technical specification. </t>
    </r>
  </si>
  <si>
    <t>SET</t>
  </si>
  <si>
    <t>LOA NO.530,DT.25.04.2025 (RANUA GIS)</t>
  </si>
  <si>
    <r>
      <rPr>
        <sz val="11"/>
        <rFont val="Tahoma"/>
        <family val="2"/>
      </rPr>
      <t xml:space="preserve">245kV, 3150A, 50 kA  (3 sec for CB &amp; 1 sec for Disconnector,Grounding switch,C.T), SF6 gas insulated </t>
    </r>
    <r>
      <rPr>
        <b/>
        <sz val="11"/>
        <rFont val="Tahoma"/>
        <family val="2"/>
      </rPr>
      <t xml:space="preserve">Line feeder bay module </t>
    </r>
    <r>
      <rPr>
        <sz val="11"/>
        <rFont val="Tahoma"/>
        <family val="2"/>
      </rPr>
      <t xml:space="preserve">each comprising of SF6 gas insulated circuit breaker, current transformer (5 core), bus-bar disconnectors with common grounding switch, Motorised disconnectors with safety grounding switch(es), high speed fault making motorised grounding switch, stand alone Local  control cubicle, SF6 gas monitoring system for complete bay, </t>
    </r>
    <r>
      <rPr>
        <sz val="11"/>
        <color rgb="FFFF0000"/>
        <rFont val="Tahoma"/>
        <family val="2"/>
      </rPr>
      <t>SF6 Bus Duct Termination Arrangeement,</t>
    </r>
    <r>
      <rPr>
        <sz val="11"/>
        <color rgb="FF00B0F0"/>
        <rFont val="Tahoma"/>
        <family val="2"/>
      </rPr>
      <t xml:space="preserve"> </t>
    </r>
    <r>
      <rPr>
        <sz val="11"/>
        <rFont val="Tahoma"/>
        <family val="2"/>
      </rPr>
      <t xml:space="preserve">PD sensor (adequate number of UHF sensors in the offered GIS equipment for detection of Partial discharge (of 5 pC and above) as per IEC 60270 through Partial Discharge (PD) monitoring system), different gas compartment, </t>
    </r>
    <r>
      <rPr>
        <sz val="11"/>
        <color theme="1"/>
        <rFont val="Tahoma"/>
        <family val="2"/>
      </rPr>
      <t xml:space="preserve">SF6 Gas, O- ring &amp; gaskets, Nuts, Bolts &amp; Washers  Absorbent, Limit Switch etc. to complete Line feeder bay module &amp; its earthing arrangement for the GIS equipment with earthing strips of adequate size(as per IEEE-80-2000 and CIGRE44 to protect operating staff against any hazardous touch voltages and electro-magnetic interferences)  as per the technical specification. </t>
    </r>
  </si>
  <si>
    <r>
      <rPr>
        <b/>
        <sz val="11"/>
        <color theme="1"/>
        <rFont val="Tahoma"/>
        <family val="2"/>
      </rPr>
      <t xml:space="preserve">BUS BAR MODULE WITH VT: </t>
    </r>
    <r>
      <rPr>
        <sz val="11"/>
        <color theme="1"/>
        <rFont val="Tahoma"/>
        <family val="2"/>
      </rPr>
      <t xml:space="preserve">245kV , 3150A, 50 kA ( 3 sec for Bus bar ,1 sec for disconnector,grounding switch &amp; bus P.T),  3- phase Isolated /3 ph common, SF6 gas insulated , metal enclosed  </t>
    </r>
    <r>
      <rPr>
        <b/>
        <sz val="11"/>
        <color theme="1"/>
        <rFont val="Tahoma"/>
        <family val="2"/>
      </rPr>
      <t xml:space="preserve">bus bars </t>
    </r>
    <r>
      <rPr>
        <sz val="11"/>
        <color theme="1"/>
        <rFont val="Tahoma"/>
        <family val="2"/>
      </rPr>
      <t xml:space="preserve">each enclosed in  bus enclosures running along the length of the switchgear to interconnect each of circuit breaker bay module. Each bus bar set shall be complete with bus potential transformer (3 core), disconnectors, bus bar grounding switch, SF6 gas monitoring system, PD sensors (adequate number of UHF sensors in the offered GIS equipment for detection of Partial discharge (of 5 pC and above) as per IEC 60270 through Partial Discharge (PD) monitoring system), different gas compartment, O- ring &amp; gaskets, Nuts, Bolts &amp; Washers, Absorbent, Limit Switches, SF6 Gas etc. to complete the bus bars with VTs  &amp; its earthing arrangement for the GIS equipment with earthing strips of adequate size(as per IEEE-80-2000 and CIGRE44 to protect operating staff against any hazardous touch voltages and electro-magnetic interferences) as per the technical specification. </t>
    </r>
  </si>
  <si>
    <r>
      <rPr>
        <sz val="11"/>
        <rFont val="Tahoma"/>
        <family val="2"/>
      </rPr>
      <t xml:space="preserve">245kV, 3150A, 50 kA (3 sec for CB &amp; 1 sec for Disconnector,Grounding switch,C.T) SF6 gas insulated </t>
    </r>
    <r>
      <rPr>
        <b/>
        <sz val="11"/>
        <rFont val="Tahoma"/>
        <family val="2"/>
      </rPr>
      <t>Bus Coupler Bay Module</t>
    </r>
    <r>
      <rPr>
        <sz val="11"/>
        <rFont val="Tahoma"/>
        <family val="2"/>
      </rPr>
      <t xml:space="preserve"> comprising of SF6 gas insulated circuit breaker, current transformer, disconnector switches, disconnector with safety grounding switch(es). Stand alone Local control cubicle, SF6 gas monitoring system, PD sensor (adequate number of UHF sensors in the offered GIS equipment for detection of Partial discharge (of 5 pC and above) as per IEC 60270 through Partial Discharge (PD) monitoring system), different gas compartment, O- ring &amp; gaskets, Nuts, Bolts &amp; Washers, Absorbent, Limit Switch, SF6 Gas etc. to complete Bus Coupler bay module &amp; its earthing arrangement for the GIS equipment with earthing strips of adequate size (as per IEEE-80-2000 and CIGRE44 to protect operating staff against any hazardous touch voltages and electro-magnetic interferences) as per the technical specification.  </t>
    </r>
  </si>
  <si>
    <r>
      <rPr>
        <b/>
        <sz val="12"/>
        <rFont val="Calibri"/>
        <family val="2"/>
        <scheme val="minor"/>
      </rPr>
      <t>Portable Partial Discharge(PD) monitoring system:</t>
    </r>
    <r>
      <rPr>
        <sz val="12"/>
        <rFont val="Calibri"/>
        <family val="2"/>
        <scheme val="minor"/>
      </rPr>
      <t xml:space="preserve"> 245 KV system shall have Portable Partial Discharge(PD) monitoring system &amp; shall be capable for measuring PD in charged GIS environment ,bandwidth in order of 100 MHz–2GHz &amp; provision to select a wide range of intermediate bandwidths and the principle of operation shall be based on UHF principle of detection. The Detection and measurement of PD and bouncing particles having in built large coloured LCD for displaying and storing facility in the instrument  for further analysis to locate actual source of PD such as free conducting particles, floating components, voids in spacers, particle on spacer surfaces etc. There shall be minimum six channels for measuring at a time. This includes all accessories. </t>
    </r>
  </si>
  <si>
    <r>
      <rPr>
        <sz val="11"/>
        <rFont val="Tahoma"/>
        <family val="2"/>
      </rPr>
      <t xml:space="preserve">245kV, 3150A, 50 kA, 3 sec, single phase, SF6 gas Insulated </t>
    </r>
    <r>
      <rPr>
        <b/>
        <sz val="11"/>
        <rFont val="Tahoma"/>
        <family val="2"/>
      </rPr>
      <t xml:space="preserve">Bus Duct </t>
    </r>
    <r>
      <rPr>
        <sz val="11"/>
        <rFont val="Tahoma"/>
        <family val="2"/>
      </rPr>
      <t>[The service condition shall be as per IEC-62271-203- (Special - Outdoor) to be followed] outside GIS Hall alongwith associated Support structure arrangement, bends, joints, accessories &amp; its earthing arrangement with earthing strips of adequate size (as per IEEE-80-2000 and CIGRE44 to protect operating staff against any hazardous touch voltages and electro-magnetic interferences) as per the technical specification etc. 
(The GI Bus duct quantity will be calculated from the end of the GIS module and shall include both the indoor and outdoor GIB)</t>
    </r>
  </si>
  <si>
    <t>RM</t>
  </si>
  <si>
    <t>Badakushasthali SS 3.6</t>
  </si>
  <si>
    <r>
      <rPr>
        <sz val="12"/>
        <rFont val="Calibri"/>
        <family val="2"/>
        <scheme val="minor"/>
      </rPr>
      <t xml:space="preserve">245kV, 3150A, 50 kA  </t>
    </r>
    <r>
      <rPr>
        <b/>
        <sz val="12"/>
        <rFont val="Calibri"/>
        <family val="2"/>
        <scheme val="minor"/>
      </rPr>
      <t>SF6/Air BUSHING</t>
    </r>
    <r>
      <rPr>
        <sz val="12"/>
        <rFont val="Calibri"/>
        <family val="2"/>
        <scheme val="minor"/>
      </rPr>
      <t xml:space="preserve"> ( Bushing shall be of Polymer / composite insulator type (31mm/kV)) and shall be seamless sheath of a silicone rubber compound. The hollow silicone composite insulators shall comply with  IEC 61462 and the relevant parts of IEC 62217. The design of the composite insulators shall be tested and verified according to IEC 61462 )  FOR CONNECTING GIS TO AIS along with tubular type HDG support structure. - SF6 to air bushing shall be placed as close to the GIS building (for both feeder and ICT bays) as practicable to reduce length of Bus Duct used which shall be as per the approved drawing.</t>
    </r>
  </si>
  <si>
    <t>220 kV AIS Switchyard</t>
  </si>
  <si>
    <t>245 KV, 3CORE, SINGLE PHASE INDUCTIVE VOLTAGE TRANSFORMER</t>
  </si>
  <si>
    <t>NOS</t>
  </si>
  <si>
    <t>CD 24-25-SS-54</t>
  </si>
  <si>
    <t>245KV, 2000A, 50KA, Isolator (AIS) including post insulators (8 KN) as per TS suitable for SCADA operation</t>
  </si>
  <si>
    <t>2.2.1</t>
  </si>
  <si>
    <t>245KV Single Isolator with Earth switch (for feeder bay) (AIS)</t>
  </si>
  <si>
    <t>2.2.2</t>
  </si>
  <si>
    <t>245KV Single Isolator without Earth switch (for Transformer bay) (AIS)</t>
  </si>
  <si>
    <t>245KV, 1 phase solid core Bus Post Insulator (8 kN) (AIS) as per Technical Specification.</t>
  </si>
  <si>
    <t>Metal oxide polymer housed surge arrrestor for 220 kV system. Station Class Medium Duty (SM) type In, Ur, Uc, Wth &amp; Qrs as per technical specification/Latest IEC complete with insulating base and Surge monitor (AIS). - As per TS</t>
  </si>
  <si>
    <t>132KV AIS SY Equipments</t>
  </si>
  <si>
    <t>120 KV METAL OXIDE SURGE ARRESTOR.10 K.A. class III  (AIS)</t>
  </si>
  <si>
    <t>CD 24-25-SS-31</t>
  </si>
  <si>
    <t>Km</t>
  </si>
  <si>
    <t>145 KV, 2000A, 40kA ISOLATORS (with 8kN post insulators)</t>
  </si>
  <si>
    <t>132KV Single Isolator without Earth Switch,2000A</t>
  </si>
  <si>
    <t>CD 24-25-SS-11</t>
  </si>
  <si>
    <t>132KV Double Isolator without Earth Switch,2000A</t>
  </si>
  <si>
    <t>CD 24-25-SS-13</t>
  </si>
  <si>
    <t>132KV Single Isolator with double breake SI beam mounted,2000A</t>
  </si>
  <si>
    <t>CD 24-25-SS-14</t>
  </si>
  <si>
    <t>145 KV Solid core Bus Post Insulators-6kN (AIS)</t>
  </si>
  <si>
    <t>Turumunga BOQ after deduction GST- letter no 339/06.06.22,sl.32.1</t>
  </si>
  <si>
    <t>145 KV, 800-400-200/1-1-1-1A,40 KA, 4 core Single Phase Current Transformer (3 Nos PX CLASS &amp; 1 No. 0.2s CLASS, Vk, Ie as per CT sufficiency calculation )</t>
  </si>
  <si>
    <t>Nos</t>
  </si>
  <si>
    <t>CD 24-25-SS-24</t>
  </si>
  <si>
    <t>145KV SF6 Circuit Breakers with supporting structures</t>
  </si>
  <si>
    <t>BUS BAR &amp; CIRCUIT MATERIALS</t>
  </si>
  <si>
    <t>ACSR MOOSE CONDUCTOR</t>
  </si>
  <si>
    <t>IPS 4" ALUMINIUM TUBES(114.2 mm OD, &amp; 8.51mm Thickness) for equipment to equipment connection in 220 KV side.</t>
  </si>
  <si>
    <t>MTR</t>
  </si>
  <si>
    <t xml:space="preserve">120 KN Antifog Porcelain Disc Insulator </t>
  </si>
  <si>
    <t>NOS.</t>
  </si>
  <si>
    <t>CD 24-254-TL-54</t>
  </si>
  <si>
    <t>90 KN Antifog Porcelain Disc  insulator</t>
  </si>
  <si>
    <t>CD 24-25-TL ACCE.-53</t>
  </si>
  <si>
    <r>
      <rPr>
        <b/>
        <sz val="12"/>
        <color theme="1"/>
        <rFont val="Calibri"/>
        <family val="2"/>
        <scheme val="minor"/>
      </rPr>
      <t xml:space="preserve">HARDWARES &amp; FITTINGS/SPACERS/CLAMP &amp; CONNECTORS FOR FOLLOWING ARRANGEMENT:
</t>
    </r>
    <r>
      <rPr>
        <b/>
        <u/>
        <sz val="12"/>
        <color theme="1"/>
        <rFont val="Calibri"/>
        <family val="2"/>
        <scheme val="minor"/>
      </rPr>
      <t>220 kV:</t>
    </r>
    <r>
      <rPr>
        <b/>
        <sz val="12"/>
        <color theme="1"/>
        <rFont val="Calibri"/>
        <family val="2"/>
        <scheme val="minor"/>
      </rPr>
      <t xml:space="preserve">
</t>
    </r>
    <r>
      <rPr>
        <sz val="12"/>
        <color theme="1"/>
        <rFont val="Calibri"/>
        <family val="2"/>
        <scheme val="minor"/>
      </rPr>
      <t>1. 220KV Line is with ACSR Zebra. Connections from ACSR Zebra Line to equipment shall be with single ACSR Moose.
2. 220KV Eqpt.-Eqpt. connections shall be with single ACSR moose</t>
    </r>
    <r>
      <rPr>
        <sz val="12"/>
        <color rgb="FFFF0000"/>
        <rFont val="Calibri"/>
        <family val="2"/>
        <scheme val="minor"/>
      </rPr>
      <t>/4" IPS Al Tube.</t>
    </r>
    <r>
      <rPr>
        <sz val="12"/>
        <color theme="1"/>
        <rFont val="Calibri"/>
        <family val="2"/>
        <scheme val="minor"/>
      </rPr>
      <t xml:space="preserve">
3. Single Isolators with ES shall be installed on 220 kV line bays and GIB from GIS shall be terminated at the Isolators through with suitable connectors.
4. Single Isolators without ES shall be installed on 220 kV Transformer bays and GIB from GIS shall be terminated at the Isolators with suitable connectors.
5. GIB from 220KV GIS shall be terminated at the SF6 to Air Bushings.
</t>
    </r>
    <r>
      <rPr>
        <b/>
        <u/>
        <sz val="12"/>
        <color theme="1"/>
        <rFont val="Calibri"/>
        <family val="2"/>
        <scheme val="minor"/>
      </rPr>
      <t>132 kV:</t>
    </r>
    <r>
      <rPr>
        <sz val="12"/>
        <color theme="1"/>
        <rFont val="Calibri"/>
        <family val="2"/>
        <scheme val="minor"/>
      </rPr>
      <t xml:space="preserve">
1.132KV Main Bus shall be with Twin ACSR Moose (300mm spacing) and Reserve bus shall be with single ACSR Moose.
2. Equipment to Equipment connections through single ACSR Moose.
</t>
    </r>
    <r>
      <rPr>
        <i/>
        <sz val="12"/>
        <color theme="1"/>
        <rFont val="Calibri"/>
        <family val="2"/>
        <scheme val="minor"/>
      </rPr>
      <t xml:space="preserve">
The hardware fittings shall be of 160KN &amp; 90KN for 220KV system and 120KN and 90KN for 132KV system. The UTS of the twin hardware fittings shall be suitably chosen for twin insulators of the above mentioned UTS. The hardware fittings shall be single anchored and without turn buckle. The clamps &amp; connectors shall be of compression type. The qty of clamps &amp; connectors shall be as per the approved drawing.</t>
    </r>
  </si>
  <si>
    <t xml:space="preserve">220KV Single suspension H/W fitting suitable for single ACSR Moose (drop clamp) </t>
  </si>
  <si>
    <t>132 KV Single Tension H/W fitting suitable for single ACSR Moose</t>
  </si>
  <si>
    <t>CD24-25-TL ACCE.-9</t>
  </si>
  <si>
    <t>132 KV Double Tension H/W fitting suitable for twin ACSR Moose</t>
  </si>
  <si>
    <t>CD24-25-TL ACCE.-10</t>
  </si>
  <si>
    <t xml:space="preserve">132 KV Single suspension H/W fitting suitable for single ACSR Moose (drop clamp) </t>
  </si>
  <si>
    <t>CD24-25-TL ACCE.-07</t>
  </si>
  <si>
    <t>132 KV Single suspension H/W fitting suitable for twin ACSR Moose (through clamp)</t>
  </si>
  <si>
    <t>CD24-25-TL ACCE.-08</t>
  </si>
  <si>
    <t>Clamps &amp; connectors etc (220KV &amp; 132KV) required to complete the project: as per requirement and as per instruction of Engineer in Charge.</t>
  </si>
  <si>
    <t>TENTATIVE</t>
  </si>
  <si>
    <r>
      <rPr>
        <b/>
        <sz val="12"/>
        <rFont val="Calibri"/>
        <family val="2"/>
        <scheme val="minor"/>
      </rPr>
      <t>DESIGN OF SUBSTATION EARTHING SYSTEMS and DSLP and SUPPLY of materials for the following</t>
    </r>
    <r>
      <rPr>
        <sz val="12"/>
        <rFont val="Calibri"/>
        <family val="2"/>
        <scheme val="minor"/>
      </rPr>
      <t xml:space="preserve">:
(a)  The Soil resistivity for the substation area is to be measured and approved by OPTCL.
(b) The Earth Mat design and layout is to prepared based on the soil resistivity and approved by OPTCL.
(c) Laying of  earth-mat  conductors of Hot dip galvanized 75 x 10 mm, excavation of earth for laying of earth flat as per approved design &amp; drawing, welding/jointing, application of two coats of Zinc Paint, wrapping of HT Tape etc of ground conductors &amp; etc with back filling and good compaction. The spacing between the earth FLATS not more than 5 Mtrs (both way) and to be buried at depth of 700mm minimum from the finished ground level.
(d) At intersections, GI rods shall be welded  75 mm width on both sides. After welding, zinc-rich paint shall be applied at the joints to prevent corrosion.
</t>
    </r>
  </si>
  <si>
    <t>(e) 50 mm, 3 mtr long Heavy duty perforated GI pipes: for treated earth pits (with details of treatment as per IS). This shall be used of equipment earthing and also along the periphery of the switchyard i.e. near the fencing.
(f) Provision of water taps with supply of all materials inside the switch yard areas  and peripheral for treated earth pit  for watering the treated earth pits. 
(g) The erection of risers of size 50 x 6 mm / 75 x 10 mm GI flats including welding/jointing, application of two coats of bituminous Paint, wrapping of HT Tape etc as per requirement. This is as per approved drawing and specification.
(h) This includes earthing provision for switchyard buildings.
(i) DSLP of Switchyard and its buildings as described below.
NOTE: Earthing design and philosophy shall be as per IEEE 80, 81, IS 3043, CBIP Manual on Earthing of AC Power Systems and OPTCL TS. Detail earthing design shall be submitted by the agency considering soil restivity survey.</t>
  </si>
  <si>
    <t>EARTHING CONDUCTOR FOR BURRIAL : 75X10 mm GI Flat for laying in earth mat (spacing maximum 5m both way)</t>
  </si>
  <si>
    <t>EARTHING CONDUCTOR; 50X6 mm Gl Flat for Raiser from the burial earth mat to equipment, structure, building lightning protection etc)</t>
  </si>
  <si>
    <t>EARTHING DEVICE &amp; ASSOCIATED ACCESSORIES (50 mm heavy duty Gl PERFORATED PIPE 3 mtrs long for treated earth pit)</t>
  </si>
  <si>
    <t>CD24-25-TL-08</t>
  </si>
  <si>
    <r>
      <rPr>
        <b/>
        <sz val="12"/>
        <rFont val="Calibri"/>
        <family val="2"/>
        <scheme val="minor"/>
      </rPr>
      <t xml:space="preserve">Design and Supply of Direct Stroke Lightening Protection System: </t>
    </r>
    <r>
      <rPr>
        <sz val="12"/>
        <rFont val="Calibri"/>
        <family val="2"/>
        <scheme val="minor"/>
      </rPr>
      <t xml:space="preserve">(As per TS, approved drawings and directions of Engineer-in-Charge.) using IEC 62305 / Razevig method / National Building Code. The scope includes design and supply of all materials (excluding switchyard columns and lighting cum lightning mast) for DSLP of entire switchyard area under present scope, </t>
    </r>
    <r>
      <rPr>
        <b/>
        <sz val="12"/>
        <rFont val="Calibri"/>
        <family val="2"/>
        <scheme val="minor"/>
      </rPr>
      <t>all buildings,</t>
    </r>
    <r>
      <rPr>
        <sz val="12"/>
        <rFont val="Calibri"/>
        <family val="2"/>
        <scheme val="minor"/>
      </rPr>
      <t xml:space="preserve"> Auto Transformers etc.. Includes all materials such as Shield wires, Horizontal Conductor &amp; Down conductor, Droppers, Earth electrodes, Test link, Cleats, lugs,  Air termination rods/ Lightning spike, PG Clamp, D Shackle. etc. and all other accessories (except specified above at 6.1-6.3) to complete the system in full shape. Earthing of the DSLP system is included in the scope.
NOTE: Switchyard columns and lighting cum lightning mast specified under different line item. All other items and accessories required except columns and LCLM are included the scope of supply.</t>
    </r>
  </si>
  <si>
    <t>PARADEEP PLASTIC PARK</t>
  </si>
  <si>
    <t>Supply of UPVC Pipes (2", 1.5", 1" &amp; 1/2" etc), Joints, bends, Valves and all accessories for spreading the water network to each treated earth pit as per approved drawing.</t>
  </si>
  <si>
    <t>G.I Cable Trays including support GI angle suitable for different sections along with its accessories as per TS. Details of No. of tiers are indicated in the TS-Civil Section accordingly the requirement can be ascertained &amp; High Quality ISI mark PVC-U selfit Pipe, PVC elbow bend,PVC Tee etc suitable for under ground burrial (HARD CONDUIT INCLUDING of adequate tensile strength minimum 7kg/sqmm or better) as per TS.</t>
  </si>
  <si>
    <t>G.I Cable Trays(size: 450x75x2500mm)</t>
  </si>
  <si>
    <t>Mtrs</t>
  </si>
  <si>
    <t>G.I Cable Trays(size: 300x75x2500mm)</t>
  </si>
  <si>
    <t>G.I Cable Trays(size: 150x75x2500mm)</t>
  </si>
  <si>
    <t>Support G. I angle 50x50x6 mm for cable tray</t>
  </si>
  <si>
    <t>250mm dia PVC Pipe</t>
  </si>
  <si>
    <t>110mm dia PVCPipe</t>
  </si>
  <si>
    <t>50mm dia PVC Pipe</t>
  </si>
  <si>
    <t>Hard Conduit, PVC pipe bends &amp; other PVC accessories required for 250mm,110mm &amp; 50mm dia as above</t>
  </si>
  <si>
    <t>SWITCH YARD STRUCTURES STEEL HDG  - LATTICE TYPE FOR TOWER COLUMN, BEAMS &amp; PIPE TYPE FOR ALL EQUIPMENT STRUCTURE ( INCLUDING FOUNDATION BOLTS - ITS NUTS, ITS WASHERS, ITS PLATE ETC ).</t>
  </si>
  <si>
    <t>DIFFERENT TYPE OF LATICE TYPE COLUMNS WITH DETAILS &amp; DIFFERENT TYPE OF BEAMS WITH DETAILS</t>
  </si>
  <si>
    <t>10.1.1</t>
  </si>
  <si>
    <t xml:space="preserve">P1S-Columns including earth spikes for 220 KV (NOMINAL UNIT WT- 4.676 MT)  </t>
  </si>
  <si>
    <t>10.1.2</t>
  </si>
  <si>
    <t xml:space="preserve">Q1-Beams for 220 KV  (NOMINAL UNIT WT- 1.598 MT) </t>
  </si>
  <si>
    <t>10.1.3</t>
  </si>
  <si>
    <t>T1S - 132 KV(NOMINAL UNIT WT- 1.092 MT)</t>
  </si>
  <si>
    <t>10.1.4</t>
  </si>
  <si>
    <t>T4S - 132KV  (NOMINAL UNIT WT- 0.849 MT)</t>
  </si>
  <si>
    <t>10.1.5</t>
  </si>
  <si>
    <t>DIFFERENT TYPE OF BEAMS WITH DETAILS</t>
  </si>
  <si>
    <t>10.1.6</t>
  </si>
  <si>
    <t>G1  - 132 KV(NOMINAL UNIT WT- 0.576 MT)</t>
  </si>
  <si>
    <t>10.1.8</t>
  </si>
  <si>
    <t>G2  - 132 KV(NOMINAL UNIT WT- 0.851 MT)</t>
  </si>
  <si>
    <t>10.1.9</t>
  </si>
  <si>
    <t>TOTAL WEIGHT OF COLUMN &amp; BEAM INCLUDING FOUNDATION BOLTS, - ITS NUTS, WASHERS PLATE ETC</t>
  </si>
  <si>
    <t>10.1.10</t>
  </si>
  <si>
    <t>Structure Nut- Bolts &amp; foundation Nut-Bolts</t>
  </si>
  <si>
    <t>DIFFERENT TYPE OF TUBULAR SUPPORT STRUCTURES HDG TYPE FOR ALL 220KV &amp; 132KV EQUIPMENT INCLUDING FOUNDATION BOLT - ITS NUTS, ITS WASHERS, ITS PLATE ETC )</t>
  </si>
  <si>
    <t>10.2.1</t>
  </si>
  <si>
    <t>220 KV Single Isolator with Earth Switch (1.477MT)</t>
  </si>
  <si>
    <t>set</t>
  </si>
  <si>
    <t>10.2.2</t>
  </si>
  <si>
    <t>220 KV Single Isolator without Earth Switch (1.4277MT)</t>
  </si>
  <si>
    <t>10.2.3</t>
  </si>
  <si>
    <t>220 KV Surge Arrester (0.41)</t>
  </si>
  <si>
    <t>10.2.4</t>
  </si>
  <si>
    <t>220 KV IVT (0.41)</t>
  </si>
  <si>
    <t>10.2.5</t>
  </si>
  <si>
    <t>220 KV Post Insulator (1.86)</t>
  </si>
  <si>
    <t>10.2.6</t>
  </si>
  <si>
    <t>SINGLE ISOLATORS without ES-132KV ( 0.621 MT)</t>
  </si>
  <si>
    <t>10.2.7</t>
  </si>
  <si>
    <t>Double isolator without ES 132 KV (1.105MT)</t>
  </si>
  <si>
    <t>10.2.8</t>
  </si>
  <si>
    <t>CTS-132 KV (0.207 MT))</t>
  </si>
  <si>
    <t>10.2.9</t>
  </si>
  <si>
    <t>Surge Arrester-132 kV (0.172MT)</t>
  </si>
  <si>
    <t>10.2.10</t>
  </si>
  <si>
    <t>BPI-132 KV (0.296MT)</t>
  </si>
  <si>
    <t>10.2.11</t>
  </si>
  <si>
    <t>Strutcure for Cable termination (0.296MT)</t>
  </si>
  <si>
    <t xml:space="preserve">TOTAL WEIGHT OF SUPPORT STRUCTURE FOR ABOVE EQUIPMENT </t>
  </si>
  <si>
    <t>Gl bolts ,Nuts, washers plainn &amp; spring etc  for the above structures</t>
  </si>
  <si>
    <t>GI Foundation bolts &amp; nuts(3nos) with plate &amp; other washers as required</t>
  </si>
  <si>
    <r>
      <rPr>
        <b/>
        <sz val="12"/>
        <rFont val="Calibri"/>
        <family val="2"/>
        <scheme val="minor"/>
      </rPr>
      <t>40-metre-high lattice-type (HDG) lighting-cum-lightning mast</t>
    </r>
    <r>
      <rPr>
        <sz val="12"/>
        <rFont val="Calibri"/>
        <family val="2"/>
        <scheme val="minor"/>
      </rPr>
      <t xml:space="preserve"> with landing platforms, including LED lighting fixtures with control gear panels, suitable for Wind Zone-V, complete with all accessories such as the lighting control panel, required armoured copper cables, and other associated items.
The number and capacity of lighting fixtures shall be determined based on illumination design to achieve the desired lux level. Suitable landing platforms shall be provided to enable access to the luminaires for repair and maintenance.
</t>
    </r>
    <r>
      <rPr>
        <b/>
        <sz val="12"/>
        <rFont val="Calibri"/>
        <family val="2"/>
        <scheme val="minor"/>
      </rPr>
      <t>The design and drawings of the structure shall be vetted by CPRI/IITs.</t>
    </r>
  </si>
  <si>
    <t>POWER CABLES, 1.1KV, XLPE insulated PVC sheathed, ARMOURED, FRLSH, ALUMINIUM CONDUCTOR (As per Specification) including Power cable termination, all accessories &amp; other materials -  (Below quanity is only indicative, actual quantity shall be as per approved cable schedule, based on which material shall be supplied and measurement will be done.)</t>
  </si>
  <si>
    <t>3.5 CX300 mm² XLPE</t>
  </si>
  <si>
    <t>CD SS 134</t>
  </si>
  <si>
    <t>3.5 CXI85 mm² XLPE</t>
  </si>
  <si>
    <t>CD SS 132</t>
  </si>
  <si>
    <t>3.5CX120 mm² XLPE</t>
  </si>
  <si>
    <t>CD SS 131</t>
  </si>
  <si>
    <t>3.5 CX70 mm² XLPE</t>
  </si>
  <si>
    <t>CD SS 129</t>
  </si>
  <si>
    <t>3.5 CX35 mm² XLPE</t>
  </si>
  <si>
    <t>CD SS 127</t>
  </si>
  <si>
    <t>4 CX 16 mm² XLPE</t>
  </si>
  <si>
    <t>CD SS 125</t>
  </si>
  <si>
    <r>
      <rPr>
        <sz val="11"/>
        <rFont val="Tahoma"/>
        <family val="2"/>
      </rPr>
      <t>4 CX 6 mm</t>
    </r>
    <r>
      <rPr>
        <vertAlign val="superscript"/>
        <sz val="11"/>
        <rFont val="Tahoma"/>
        <family val="2"/>
      </rPr>
      <t>2</t>
    </r>
    <r>
      <rPr>
        <sz val="11"/>
        <rFont val="Tahoma"/>
        <family val="2"/>
      </rPr>
      <t xml:space="preserve"> XLPE</t>
    </r>
  </si>
  <si>
    <r>
      <rPr>
        <sz val="11"/>
        <rFont val="Tahoma"/>
        <family val="2"/>
      </rPr>
      <t>2CX 6 mm</t>
    </r>
    <r>
      <rPr>
        <vertAlign val="superscript"/>
        <sz val="11"/>
        <rFont val="Tahoma"/>
        <family val="2"/>
      </rPr>
      <t xml:space="preserve">2 </t>
    </r>
    <r>
      <rPr>
        <sz val="11"/>
        <rFont val="Tahoma"/>
        <family val="2"/>
      </rPr>
      <t xml:space="preserve"> XLPE</t>
    </r>
  </si>
  <si>
    <t>CONTROL CABLES, 1.1 KV, XLPE insulated PVC sheathed, ARMOURED, FRLSH, Stranded Copper (As per specification) including control cable termination &amp; other materials.  -  (Below quanity is only indicative, actual quantity shall be as per approved cable schedule)</t>
  </si>
  <si>
    <r>
      <rPr>
        <sz val="11"/>
        <rFont val="Tahoma"/>
        <family val="2"/>
      </rPr>
      <t>4 CX 2.5 mm</t>
    </r>
    <r>
      <rPr>
        <vertAlign val="superscript"/>
        <sz val="11"/>
        <rFont val="Tahoma"/>
        <family val="2"/>
      </rPr>
      <t xml:space="preserve">2 </t>
    </r>
    <r>
      <rPr>
        <sz val="11"/>
        <rFont val="Tahoma"/>
        <family val="2"/>
      </rPr>
      <t>XLPE</t>
    </r>
  </si>
  <si>
    <t>CD SS 109</t>
  </si>
  <si>
    <r>
      <rPr>
        <sz val="11"/>
        <rFont val="Tahoma"/>
        <family val="2"/>
      </rPr>
      <t>5 CX 2.5 mm</t>
    </r>
    <r>
      <rPr>
        <vertAlign val="superscript"/>
        <sz val="11"/>
        <rFont val="Tahoma"/>
        <family val="2"/>
      </rPr>
      <t>2</t>
    </r>
    <r>
      <rPr>
        <sz val="11"/>
        <rFont val="Tahoma"/>
        <family val="2"/>
      </rPr>
      <t>XLPE</t>
    </r>
  </si>
  <si>
    <t>BADAKUSTHASTHALI 16.2.2</t>
  </si>
  <si>
    <t>7CX 2.5 mm²XLPE</t>
  </si>
  <si>
    <t>CD SS 110</t>
  </si>
  <si>
    <r>
      <rPr>
        <sz val="11"/>
        <rFont val="Tahoma"/>
        <family val="2"/>
      </rPr>
      <t>10 CX 2.5 mm</t>
    </r>
    <r>
      <rPr>
        <vertAlign val="superscript"/>
        <sz val="11"/>
        <rFont val="Tahoma"/>
        <family val="2"/>
      </rPr>
      <t xml:space="preserve">2 </t>
    </r>
    <r>
      <rPr>
        <sz val="11"/>
        <rFont val="Tahoma"/>
        <family val="2"/>
      </rPr>
      <t>XLPE</t>
    </r>
  </si>
  <si>
    <t>CD SS 111</t>
  </si>
  <si>
    <r>
      <rPr>
        <sz val="11"/>
        <rFont val="Tahoma"/>
        <family val="2"/>
      </rPr>
      <t>12 CX 2.5 mm</t>
    </r>
    <r>
      <rPr>
        <vertAlign val="superscript"/>
        <sz val="11"/>
        <rFont val="Tahoma"/>
        <family val="2"/>
      </rPr>
      <t>2</t>
    </r>
    <r>
      <rPr>
        <sz val="11"/>
        <rFont val="Tahoma"/>
        <family val="2"/>
      </rPr>
      <t>XLPE</t>
    </r>
  </si>
  <si>
    <t>BADAKUSTHASTHALI 16.2.5</t>
  </si>
  <si>
    <r>
      <rPr>
        <sz val="11"/>
        <rFont val="Tahoma"/>
        <family val="2"/>
      </rPr>
      <t>16 CX 2.5 mm</t>
    </r>
    <r>
      <rPr>
        <vertAlign val="superscript"/>
        <sz val="11"/>
        <rFont val="Tahoma"/>
        <family val="2"/>
      </rPr>
      <t>2</t>
    </r>
    <r>
      <rPr>
        <sz val="11"/>
        <rFont val="Tahoma"/>
        <family val="2"/>
      </rPr>
      <t>XLPE</t>
    </r>
  </si>
  <si>
    <t>CD SS 112</t>
  </si>
  <si>
    <r>
      <rPr>
        <sz val="11"/>
        <rFont val="Tahoma"/>
        <family val="2"/>
      </rPr>
      <t>19 CX 2.5 mm</t>
    </r>
    <r>
      <rPr>
        <vertAlign val="superscript"/>
        <sz val="11"/>
        <rFont val="Tahoma"/>
        <family val="2"/>
      </rPr>
      <t>2</t>
    </r>
    <r>
      <rPr>
        <sz val="11"/>
        <rFont val="Tahoma"/>
        <family val="2"/>
      </rPr>
      <t>XLPE</t>
    </r>
  </si>
  <si>
    <t>CD SS 113</t>
  </si>
  <si>
    <r>
      <rPr>
        <sz val="11"/>
        <rFont val="Tahoma"/>
        <family val="2"/>
      </rPr>
      <t>1CX 120 mm</t>
    </r>
    <r>
      <rPr>
        <vertAlign val="superscript"/>
        <sz val="11"/>
        <rFont val="Tahoma"/>
        <family val="2"/>
      </rPr>
      <t>2</t>
    </r>
    <r>
      <rPr>
        <sz val="11"/>
        <rFont val="Tahoma"/>
        <family val="2"/>
      </rPr>
      <t xml:space="preserve"> BAT TO BAT CHARGER &amp; CHARGER TO DCDB</t>
    </r>
  </si>
  <si>
    <t>Supply of screened / Shielded Twisted pair copper cable for Analog Communication for showing winding temp, Oil temp,lighting, fire fighting, DG etc, LT current &amp; LT voltage signals of sub-station auxiliary system in HMI</t>
  </si>
  <si>
    <t>13.9.1</t>
  </si>
  <si>
    <t xml:space="preserve">8PX1.5 mm2 screened copper cable </t>
  </si>
  <si>
    <t>13.9.2</t>
  </si>
  <si>
    <t xml:space="preserve">2PX1.5 mm2 screened copper cable </t>
  </si>
  <si>
    <t>SUB STATION LIGHTING (AS PER SPECIFICATION AND APPROVED DRAWINGS)(includes switchyard, colony street and other street area) The qty of Switchyard lights and Street lights shll be as per the approved lighting design calculation.</t>
  </si>
  <si>
    <r>
      <rPr>
        <b/>
        <sz val="11"/>
        <rFont val="Tahoma"/>
        <family val="2"/>
      </rPr>
      <t xml:space="preserve">SUB-STATION SWITCH YARD  LIGHTING : </t>
    </r>
    <r>
      <rPr>
        <sz val="11"/>
        <rFont val="Tahoma"/>
        <family val="2"/>
      </rPr>
      <t>IT INCLUDES SUPPLY OF FIXTURES &amp; LAMPS (LED) of reputed make (Phillips/Crompton/Bajaj/Havells/Wipro) with switch gear, GI Conduit etc.(Lighting fixtures are to be fixed rigidly on the Column at a suitable height so that the required lux can be achieved).(150 watt each). (* REMARKS : FOR SUPPLY OF ALL THE CABLES AS INDICATED ARE COVERED IN THE CABLE ITEMS AS INDICATED ABOVE )</t>
    </r>
  </si>
  <si>
    <r>
      <rPr>
        <b/>
        <sz val="11"/>
        <rFont val="Tahoma"/>
        <family val="2"/>
      </rPr>
      <t>STREET LIGHTING</t>
    </r>
    <r>
      <rPr>
        <sz val="11"/>
        <rFont val="Tahoma"/>
        <family val="2"/>
      </rPr>
      <t>: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(Phillips/Crompton/Bajaj/Havells/Wipro),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t>
    </r>
  </si>
  <si>
    <r>
      <rPr>
        <b/>
        <sz val="11"/>
        <rFont val="Tahoma"/>
        <family val="2"/>
      </rPr>
      <t xml:space="preserve">Design and Supply of Air Conditioning System: </t>
    </r>
    <r>
      <rPr>
        <sz val="11"/>
        <rFont val="Tahoma"/>
        <family val="2"/>
      </rPr>
      <t>(As per TS, approved drawings and directions of Engineer-in-Charge.)</t>
    </r>
  </si>
  <si>
    <t>Supply of 2 Ton Split type Air Conditioners [both indoor and outdoor units] (Inverter, five star latest model - LG/Hitachi /Carrier/Mitsubishi Heavy Industries/Daikin/Voltas/O' General Make) with copper condensor having remote control. Scope includes all other additional accessories such as Automatic Voltage Stabilizers, copper piping, copper cable, insulation over copper pipe, PVC corrrugated drain pipes, steel brackets for holding outdoor units, first filling of refrigerant and all other accessories necessary for completion of the AC system.</t>
  </si>
  <si>
    <t>Air conditioning system shall be designed to maintain the inside Dry Bulb Temperature below 24 °C. Bidder shall submit necessary design calculations for OPTCL's approval. The qty of ACs shall be as per the approved design. Compressor of AC shall have minimum 5 years Warranty from the date of commissioning.
Following item description also includes AC Control Panel(s) made of 2mm CR sheet, having suitable outgoing (one outgoing for one AC &amp; with overload control gear) &amp; wiring materials with 16 amp industrial socket &amp; plug for each unit of AC etc (As per specification) for the following buildings. Number of such panels shall be as per reqirement and approved drawings.</t>
  </si>
  <si>
    <t>Additional requirement for GIS hall relay panel room, VRLA Battery room, CRB - Panel/HMI room, CRB - LT AC/DC room, Switchyard Kisok etc (as applicable):
At least 50% spare/Stand by Air-Conditioning capacity shall be provided.
Supply of Logic controller for Auto Switch ON &amp; OFF of AC units as follows:
• Standby units shall come in to operation automatically when the running main unit fails
• Main and standby units shall be changed over periodically
• Following alarms shall be provided:
a. Compressor On/OFF condition of each unit
b. Compressor failure of each unit
c. Power OFF to AC unit
d. High temperature in room</t>
  </si>
  <si>
    <t>Temperature transducer shall be provided to monitor the temperature. The Temperature transducer shall have the following specification:
(Sensor : Air temperature sensor (indoor use), Output : 4 to 20mA, Temperature range : -5°C to 60°C, Resolution : 0.1°C, Accuracy : 0.5°C or better.)</t>
  </si>
  <si>
    <t>Air conditioning System for Control Room Building- VRLA Battery room, HMI Room, Communication Room, ets. Includes supply of AC Control Panel with one nos controller for each AC.</t>
  </si>
  <si>
    <t>Air conditioning System for 220 kV GIS Building - Relay panel room. Includes supply of AC Control Panel with one nos of controller for each AC.</t>
  </si>
  <si>
    <r>
      <rPr>
        <b/>
        <sz val="11"/>
        <color theme="1"/>
        <rFont val="Tahoma"/>
        <family val="2"/>
      </rPr>
      <t>220 KV GIS hall -Design and Supply of GIS Hall Ventilation System: (As per TS, approved drawings and directions of Engineer-in-Charge.)</t>
    </r>
    <r>
      <rPr>
        <sz val="11"/>
        <color theme="1"/>
        <rFont val="Tahoma"/>
        <family val="2"/>
      </rPr>
      <t xml:space="preserve">
Each Ventilation system shall consist of two 100% capacity systems, one set operating and one set stand-by. Fresh outdoor air shall be filtered before being blown into the GIS hall by the air fans to avoid dust accumulation on components present in the GIS hall. To ensure that the air being supplied to the GIS hall is free from dust particles, a minimum two stage dust filtration process shall be supplied, with pre filters and fine filters. The ventilation system shall reduce dust particles of 5 microns in size with at least 99% efficiency.
This includes supply of AHU , pre filters, fine filters, motorized exhaust dampers with local control, all types of ducting, arrangement to install ducts on walls, louvers, grills, all types of dampers, insulations, control panels, cabling, all types of civil work etc.and all other materials and accessories to complete the work.
The compartments shall have ventilation openings with fine wire mesh of brass to prevent the entry of insects and to reduce to a minimum the entry of dirt and dust. 
The ventilation of the GIS hall shall be positive pressure type with minimum 2 air change cycles per hour or as per recommendation of GIS manufacturer, whichever is higher. The pressure inside the GIS hall shall be maintained 5 mm of water above the atmospheric pressure. Silencers are to be used to keep the noise level below 60 dB.
Agency will submit design document to justify capacity and numbers of AHUs and other equipment to be installed.
The GIS hall needs to be in positive pressure before starting Installation.</t>
    </r>
  </si>
  <si>
    <t>Ventilation System for 220KV GIS Hall as per technical specification.</t>
  </si>
  <si>
    <t>LOT</t>
  </si>
  <si>
    <t>BADAKUSHASTHALI 52.2</t>
  </si>
  <si>
    <r>
      <rPr>
        <u/>
        <sz val="11"/>
        <color theme="1"/>
        <rFont val="Tahoma"/>
        <family val="2"/>
      </rPr>
      <t>GIS Hall exhaust system:</t>
    </r>
    <r>
      <rPr>
        <sz val="11"/>
        <color theme="1"/>
        <rFont val="Tahoma"/>
        <family val="2"/>
      </rPr>
      <t xml:space="preserve">
Exhaust fans for installation at 1 feet above the GIS hall floor level for exhaust of SF6 gas. Sufficient numbers of exhaust fans of required capacity to be provided for 1 air change per hour, accordingly calculation to be submitted. The exhaust outlet shall be directed downwards at the outer side of the GIS hall and shall be fixed with aluminum mesh at outlet. The exhaust fans shall have louvers for automatic closing when not in use. Control of the system shall be from the SAS-HMI room.
Includes supply of panels and other associated materials. </t>
    </r>
  </si>
  <si>
    <t>FIRE FIGHTING SYSTEM(PORTABLE /TROLLEY/ WHEEL MOUNTED FIRE EXTINGUSHERS SETS FOR CONTROL ROOM, EQUIPMENT LIKE TRANSFORMER AND OTHER AREAS AS PER TECH SPEC (REFER TS-VOUIIA-SCOPE OF WORKAT SL NO. 15-ANNEXURE -1)</t>
  </si>
  <si>
    <t>FOAM TYPE-9 LTRS</t>
  </si>
  <si>
    <t>DRY CHEMICAL POWDER(TROLLEY MOUNTED)- 22.5 KGS</t>
  </si>
  <si>
    <t>DRY POWDER TYPE - 5 KGS</t>
  </si>
  <si>
    <t>CO2 - 4.5 KGS</t>
  </si>
  <si>
    <t>CO2 - 9 KGS</t>
  </si>
  <si>
    <t xml:space="preserve">CO2 (TROLLY MOUNTED)- 22.5 KGS </t>
  </si>
  <si>
    <t>FIRE BUCKET (6 NOS IN EACH STAND) WITH STAND &amp; CANOPY (3 mm thick)</t>
  </si>
  <si>
    <t>9 litre water type</t>
  </si>
  <si>
    <t>4.5 kg DCP type</t>
  </si>
  <si>
    <t xml:space="preserve">50 Litres Mechanical Foam type </t>
  </si>
  <si>
    <r>
      <rPr>
        <b/>
        <sz val="11"/>
        <rFont val="Tahoma"/>
        <family val="2"/>
      </rPr>
      <t>Design and Supply of Addressable type Smoke &amp; Heat detection system</t>
    </r>
    <r>
      <rPr>
        <sz val="11"/>
        <rFont val="Tahoma"/>
        <family val="2"/>
      </rPr>
      <t xml:space="preserve">: (As per TS, approved drawings and directions of Engineer-in-Charge.)
Addressable type Smoke, Heat detector, Beam Detector, Reflector for Beam Detector for </t>
    </r>
    <r>
      <rPr>
        <b/>
        <sz val="11"/>
        <rFont val="Tahoma"/>
        <family val="2"/>
      </rPr>
      <t>the following buildings</t>
    </r>
    <r>
      <rPr>
        <sz val="11"/>
        <rFont val="Tahoma"/>
        <family val="2"/>
      </rPr>
      <t xml:space="preserve"> including all accessories, the Addressable type Main control panel (Microprocessor based 10 loop fire alarm control panel) expandable upto 16 loops (minimum) fully networkable with each loop capable of taking 99 devices, alpha- numeric liquid crystal display. The panel shall be soft addressable type. The panel shall be able to give pinpoint location of all fire/fault conditions. Further, the panel must be able to automatically switch off respective control switches when ever any alarm is triggered. The panel shall have inbuilt rectifier, Loop cards, provision for externel &amp; internal printer, LCD unit to indicate Fire/Fault Signal with address and analog output, integral SMF lead acid batteries with sealed cells of 24 V capable of running for a minimum of 8 hours with integral battery charger complete as required and as per specification. 
The fire alarm panel shall be suitable for software integration with SAS system, wall mounting loop powered addressable type hooter with all accessories, addressable manual call box made of polycarbonate with plastic break glass front and complete with monitor module, MCB, addressable isolator module with required PVC box, fittings and fixtures, wiring with PVC FRLS wire to cover the required for fire &amp; smoke detection, Junction boxes, response indicator, EOL resistance etc.
Beam detector and reflectors shall be used only in the GIS halls. 
Agency shall submit drawings and design. Quantity of various items such as detector, RI, hooter, MCP etc. as per approved design. </t>
    </r>
  </si>
  <si>
    <t>220 kV GIS Building</t>
  </si>
  <si>
    <t>BADAKUSHATHALI 58</t>
  </si>
  <si>
    <t>Control room Building</t>
  </si>
  <si>
    <r>
      <rPr>
        <b/>
        <sz val="11"/>
        <rFont val="Tahoma"/>
        <family val="2"/>
      </rPr>
      <t>SUBSTATION AUTOMATION SYSTEM FOR 220/33 KV SUBSTATION ON PRP MODE:</t>
    </r>
    <r>
      <rPr>
        <sz val="11"/>
        <rFont val="Tahoma"/>
        <family val="2"/>
      </rPr>
      <t xml:space="preserve"> Design, engineering, drawing, supervision, installation, testing &amp; commissioning of Substation Automation system (IEC 61850) for (Complete 220 kV and 132 kV system) along with Supply of the following 220 and 132 kV level of protection panels consisting of  Bay control Units &amp; numerical protection relays and other auxiliary relays suitable for SAS as per technical specification. 
</t>
    </r>
    <r>
      <rPr>
        <b/>
        <sz val="11"/>
        <rFont val="Tahoma"/>
        <family val="2"/>
      </rPr>
      <t xml:space="preserve">NOTE: </t>
    </r>
    <r>
      <rPr>
        <sz val="11"/>
        <rFont val="Tahoma"/>
        <family val="2"/>
      </rPr>
      <t>All protective relays &amp; BCU shall be numerical type.</t>
    </r>
  </si>
  <si>
    <t>Gateway Panel: for Sub-Station Automation (in PRP on FO as per the specification) system (for 220 &amp; 132 KV side bays) and with other accessories, comprising:
1. Gateway (Non-Windows or Linus or Firmware based)- 2 nos with 8 ethernet ports each
2. BCU  for Substation Auxilliary System 
3. Ethernet Switches (with 20% spares Port) for bay &amp; station level
4. LIU
5. Multimode glass fibre Double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t>
  </si>
  <si>
    <t>RCC Communication Panel; comprising of:
1. Substation Ethernet Switches (Layer-3 type)- 2 nos
2. Firewall cum Router-2 set 
3. Station Data Concentrator (SDC)- 2 nos
5. LIU
6. Multimode glass fibre Doublle jacket armoured  optical cables
7. Red boxes etc.
8. Provision for mounting the VMS switch etc
including all type of devices &amp; accessories &amp; special cables like F.O patch cord &amp; armoured FO cables of adequate length etc required for the system for completeness in all respect for remote communication &amp; as per technical specification.  </t>
  </si>
  <si>
    <t>LoA No.221,Dt.01.02.25 (Neulpoi)</t>
  </si>
  <si>
    <t>GPS System with IRIG-B/SNTP/PTP with VDU (Clock)</t>
  </si>
  <si>
    <t xml:space="preserve">Tentative </t>
  </si>
  <si>
    <t xml:space="preserve">Operator Workstations- 02 Nos </t>
  </si>
  <si>
    <t>Engineering workstation</t>
  </si>
  <si>
    <t>Workstation for RAS (Remote Access System)</t>
  </si>
  <si>
    <t>Black &amp; whiter Laser jet Printer-1Nos</t>
  </si>
  <si>
    <t>Inverters - 3 KVA (Main &amp; Stand by)</t>
  </si>
  <si>
    <t xml:space="preserve">Furniture (Operator desk 3 Nos (for SAS, RAS, VMS) &amp; Chair-6Nos) etc. </t>
  </si>
  <si>
    <t>220 KV SIDE PROTECTION PANEL - Single Panel (1 Bay in One Panel) with IEC 61850-ED-2 PRP on FO</t>
  </si>
  <si>
    <r>
      <rPr>
        <b/>
        <sz val="11"/>
        <rFont val="Tahoma"/>
        <family val="2"/>
      </rPr>
      <t>220KV Feeder Protection Panel:</t>
    </r>
    <r>
      <rPr>
        <sz val="11"/>
        <rFont val="Tahoma"/>
        <family val="2"/>
      </rPr>
      <t xml:space="preserve"> MAIN-I , MAIN-II of different make, Backup Protection relays, Bay control unit (BCU) &amp; other aux relays including LBB trip relays as per requirement compliant to IEC 61850-ED-2 protocol with PRP on FO. Supply 220V DC dual source with 2 nos DCCOs.</t>
    </r>
  </si>
  <si>
    <t>CD SS 37</t>
  </si>
  <si>
    <r>
      <rPr>
        <b/>
        <sz val="11"/>
        <rFont val="Tahoma"/>
        <family val="2"/>
      </rPr>
      <t>220KV, 160MVA Auto Transformer Protection Panel:</t>
    </r>
    <r>
      <rPr>
        <sz val="11"/>
        <rFont val="Tahoma"/>
        <family val="2"/>
      </rPr>
      <t xml:space="preserve">  Differential (Main-I &amp; Mai-II of separate make), saparate numerical REF, Backup Protection and other aux relays including LBB trip relays &amp; Bay control units (BCU) as per requirement  compliant to IEC 61850-ED-2 protocol with PRP on FO. Supply 220V DC dual source with 2 nos DCCOs.</t>
    </r>
  </si>
  <si>
    <t>CD SS 38</t>
  </si>
  <si>
    <r>
      <rPr>
        <b/>
        <sz val="11"/>
        <rFont val="Tahoma"/>
        <family val="2"/>
      </rPr>
      <t>220KV Bus Coupler Protection Panel:</t>
    </r>
    <r>
      <rPr>
        <sz val="11"/>
        <rFont val="Tahoma"/>
        <family val="2"/>
      </rPr>
      <t xml:space="preserve"> Backup Protection Relays and other aux relays including LBB trip relays &amp; BCU as per requirement compliant to IEC 61850-ED-2 protocol with PRP on FO. Supply 220V DC dual source with 2 nos DCCOs.</t>
    </r>
  </si>
  <si>
    <t>CD SS 39</t>
  </si>
  <si>
    <r>
      <rPr>
        <b/>
        <sz val="11"/>
        <rFont val="Tahoma"/>
        <family val="2"/>
      </rPr>
      <t>220 KV BUS-BAR PROTECTION  PANEL(s) (Centralized Architecture):</t>
    </r>
    <r>
      <rPr>
        <sz val="11"/>
        <rFont val="Tahoma"/>
        <family val="2"/>
      </rPr>
      <t xml:space="preserve"> 
Complete bus bar protection system for proposed bays and Provision for bus bar protection for future bays (at least four nos) and with  all other relays &amp; components required for complete protection, control etc as per TS compliant to IEC 61850-ED-2 protocol with PRP on FO. Supply 220V DC dual source with 2 nos DCCOs.</t>
    </r>
  </si>
  <si>
    <t>CD SS 40</t>
  </si>
  <si>
    <r>
      <rPr>
        <sz val="11"/>
        <rFont val="Tahoma"/>
        <family val="2"/>
      </rPr>
      <t xml:space="preserve">132KV Transformer Protection: 2 nos
</t>
    </r>
    <r>
      <rPr>
        <sz val="11"/>
        <rFont val="Tahoma"/>
        <family val="2"/>
      </rPr>
      <t xml:space="preserve">BCU, separate numeric backup relay, separate numeric REF relay and other auxiliary relays as per requirement compliant to IEC 61850-ED-2 protocol with PRP on FO. Power Supply 220V DC dual source with 2 nos DCCOs. </t>
    </r>
  </si>
  <si>
    <t>CD SS 43</t>
  </si>
  <si>
    <t>AC &amp; DC SYSTEM</t>
  </si>
  <si>
    <t>AC SYSTEM : Indoor Type with 2 mm CRCA sheet and 3 mm CRCA gland plate &amp; as per TS:</t>
  </si>
  <si>
    <t>21.1.1</t>
  </si>
  <si>
    <r>
      <rPr>
        <b/>
        <sz val="11"/>
        <rFont val="Tahoma"/>
        <family val="2"/>
      </rPr>
      <t>MAIN AC DB (Indoor Type):</t>
    </r>
    <r>
      <rPr>
        <sz val="11"/>
        <rFont val="Tahoma"/>
        <family val="2"/>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</si>
  <si>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t>21.1.2</t>
  </si>
  <si>
    <r>
      <rPr>
        <b/>
        <sz val="11"/>
        <rFont val="Tahoma"/>
        <family val="2"/>
      </rPr>
      <t>ACDB (Indoor Type) WITH BUS 1, BUS 2, BUS 3, Bus Coupler 1 &amp; Bus Coupler 2:</t>
    </r>
    <r>
      <rPr>
        <sz val="11"/>
        <rFont val="Tahoma"/>
        <family val="2"/>
      </rPr>
      <t xml:space="preserve">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 auto start of DG set etc during power failure. Facilities for integration with SAS as per the site requirement.</t>
    </r>
  </si>
  <si>
    <t>21.1.3</t>
  </si>
  <si>
    <t>Main Lighting Distribution Board (having  250A MCCB as Incomer) as per TS (witc DB-1,DB-2 &amp; B/C) with mechanical Interlock through castle lock.</t>
  </si>
  <si>
    <t>21.1.4</t>
  </si>
  <si>
    <t>Indoor Lighting Distribution Board as per TS. (WITH DB-1,DB-2 &amp; B/C)</t>
  </si>
  <si>
    <t>21.1.5</t>
  </si>
  <si>
    <t>Emergency Lighting Distribution Board as per specification.</t>
  </si>
  <si>
    <t>21.1.6</t>
  </si>
  <si>
    <t>Indoor Receptacle Board as per Specification</t>
  </si>
  <si>
    <t>21.1.7</t>
  </si>
  <si>
    <r>
      <rPr>
        <sz val="11"/>
        <color theme="1"/>
        <rFont val="Tahoma"/>
        <family val="2"/>
      </rPr>
      <t xml:space="preserve">Outdoor Kiosk For Station Transformer: as per TS with 3 NOS. OF Cut-Outs </t>
    </r>
    <r>
      <rPr>
        <sz val="11"/>
        <rFont val="Tahoma"/>
        <family val="2"/>
      </rPr>
      <t>(1000 Amps)</t>
    </r>
    <r>
      <rPr>
        <sz val="11"/>
        <color theme="1"/>
        <rFont val="Tahoma"/>
        <family val="2"/>
      </rPr>
      <t xml:space="preserve"> at the Incoming side, 1No. of 3 phase SFU</t>
    </r>
    <r>
      <rPr>
        <sz val="11"/>
        <rFont val="Tahoma"/>
        <family val="2"/>
      </rPr>
      <t xml:space="preserve"> (1000 Amps) at the Outgoing and suitable Busbar arrangement for termination of </t>
    </r>
    <r>
      <rPr>
        <sz val="11"/>
        <color theme="1"/>
        <rFont val="Tahoma"/>
        <family val="2"/>
      </rPr>
      <t>incoming cable from transformer &amp; outgoing cable to Main ACDB.</t>
    </r>
  </si>
  <si>
    <t>21.1.8</t>
  </si>
  <si>
    <t>Outdoor Kiosk for Switchyard Lights: as per TS having timer control for switching the lights ON &amp; OFF.</t>
  </si>
  <si>
    <t>21.1.9</t>
  </si>
  <si>
    <t>21.1.10</t>
  </si>
  <si>
    <t>Outdoor Kiosk for Street Lights: as per TS having timer control for switching the lights ON &amp; OFF.</t>
  </si>
  <si>
    <t>21.1.11</t>
  </si>
  <si>
    <t>Outdoor Receptacle Board: (Transformer filtration purpose): as per TS</t>
  </si>
  <si>
    <t>21.1.12</t>
  </si>
  <si>
    <t>Outdoor Receptacle Board: (Welding &amp; other uses) : as per TS</t>
  </si>
  <si>
    <t>21.1.13</t>
  </si>
  <si>
    <t>21.1.14</t>
  </si>
  <si>
    <t>CT Out Door Console Boxes: As per TS (Outdoor type)</t>
  </si>
  <si>
    <t>21.1.15</t>
  </si>
  <si>
    <t>PT Outdoor Console Boxes: as per TS</t>
  </si>
  <si>
    <t>DC SYSTEM</t>
  </si>
  <si>
    <t>22.3.1</t>
  </si>
  <si>
    <r>
      <rPr>
        <b/>
        <sz val="11"/>
        <rFont val="Tahoma"/>
        <family val="2"/>
      </rPr>
      <t>220 V MAIN DCDB in Control Room Building</t>
    </r>
    <r>
      <rPr>
        <sz val="11"/>
        <rFont val="Tahoma"/>
        <family val="2"/>
      </rPr>
      <t xml:space="preserve"> (HAVING DC MCCB AS INCOMER, E/F (EARTH LEAKAGE), UNDER &amp; OVER VOLTAGE protection (with BUS-1, BUS-2 &amp; B/C). Consider separate source(DC1 &amp; DC 2) to each DCDB of Bay Kiosks, local supply of CRB such as emergency lighting, SAS system etc.  &amp; accordingly sufficient nos. of DC output from DB-1 &amp; 2 to be considered ( with 20% spare).  Incoming and outgoing ratings of MCBs shall be decided as per panel load during detail engineering. The construction shall be as per the TS.</t>
    </r>
  </si>
  <si>
    <t>CD 24-25-SS-79</t>
  </si>
  <si>
    <t>22.3.2</t>
  </si>
  <si>
    <t>220 V DC EMERGENCY DISTRIBUTION BOARD</t>
  </si>
  <si>
    <t>22.3.3</t>
  </si>
  <si>
    <t>22.3.4</t>
  </si>
  <si>
    <r>
      <rPr>
        <b/>
        <sz val="12"/>
        <rFont val="Calibri"/>
        <family val="2"/>
        <scheme val="minor"/>
      </rPr>
      <t>FLOAT CUM BOOST Battery Charger</t>
    </r>
    <r>
      <rPr>
        <sz val="12"/>
        <rFont val="Calibri"/>
        <family val="2"/>
        <scheme val="minor"/>
      </rPr>
      <t xml:space="preserve"> for offered 350 Ah VRLA Type Battery (107 cells): Float Charging: 2.13-2.27 V per cell, Boost Charging: 2.28-2.32 V per cell. (FC 35A/ BC 70A) Input from AC Source I &amp; II without automatic selection. Filter circuit shall be provided to limit the ripple content (Peak to Peak) in the output voltage to 1%, irrespective of the DC load level.
a. The battery charger shall support both automatic and manual control of output voltage and current, selectable via a mode selector switch. In automatic mode during float charging, the output voltage shall remain within ±1% of the set value under AC input voltage variation of ±10%, frequency variation of ±5%, combined variation of ±10%, and DC load variation from no load to full load.
b. Battery chargers shall operate on constant voltage characteristics across the full load range (zero to full load) at float voltage, ensuring the battery remains fully charged without harmful overcharge.
c. Load limiters with drooping characteristics shall be provided, which:
    * Gradually reduce output voltage when the DC load current exceeds the preset limit (in automatic voltage control mode).
    * Prevent damage or fuse failure during sustained overloads or short circuits in the DC system.
    * Ensure the charger does not trip under overload or external short circuit conditions.
</t>
    </r>
  </si>
  <si>
    <r>
      <rPr>
        <b/>
        <sz val="11"/>
        <rFont val="Tahoma"/>
        <family val="2"/>
      </rPr>
      <t xml:space="preserve">Maintenance Testing Equipment  </t>
    </r>
    <r>
      <rPr>
        <sz val="11"/>
        <rFont val="Tahoma"/>
        <family val="2"/>
      </rPr>
      <t>(All equipment shall comply to the TS and as per list below)</t>
    </r>
  </si>
  <si>
    <t>100KV Automatic Transformer Oil Breakdown Voltage test set (Megger- OTS 100AF / Baur- DTA 100C)</t>
  </si>
  <si>
    <t>10KV Insulation Tester with 15m test lids (Megger- S1-1068 / Sonel-MIC 10K1)</t>
  </si>
  <si>
    <t>Digital Earth Tester (Facility with soil resistivity measurement) (Megger-DET2/3 / Sonel MRU-120 / Fluke 1625)</t>
  </si>
  <si>
    <t>Digital Multimeter (Megger / Fluke)</t>
  </si>
  <si>
    <t>Digital Clamp meter (Megger/Fluke/Motwane)</t>
  </si>
  <si>
    <t>Leakage current clamp meterAC  both (30mA / 300mA / 30A / 300A) (Megger/Fluke/Kyoritsu)</t>
  </si>
  <si>
    <t>SF6 Gas Leakage Detector (Wika/DILO)</t>
  </si>
  <si>
    <t>Pairs</t>
  </si>
  <si>
    <t>Oil sampling Bottle- Stainless Steel, Capacity- 1 Ltr (Make- Tosin/Scope)</t>
  </si>
  <si>
    <t>Fibre Glass Discharge / Earth Rod: Grip up to 50mm, Min height-16ft, rubber grip, 35 sq.mm copper cable (1 set- 3 cables, 1 set of rod, carry bag) (Bemico)</t>
  </si>
  <si>
    <t>Electrical Rubber Hand Gloves</t>
  </si>
  <si>
    <t>Portable High Beam Light (rechargeable)</t>
  </si>
  <si>
    <t>Desktop Computer: (HP/Lenovo/Dell)
(i) Processor-Intel Core i7 11th Gen or better
(ii) RAM- 8GB DDR4 or More
(iii) ROM- 512GB SSD
(iv) Monitor- 21.5" FHD (1920 x 1080) or higher
(v) Graphics- Onboard/Integrated
(vi) OS- Genuine Windows 11 Pro
(vii) Webcam- 720P Logitech
(viii) Speaker- 2 nos Stereo type
(ix) UPS 600VA (APC/V Guard)</t>
  </si>
  <si>
    <t>Laser Printer, Black &amp; White, Duplex printing (print, scan &amp; copy) (HP/Canon/Epson)</t>
  </si>
  <si>
    <t xml:space="preserve">Supply of Office Furniture: Godrej make  (As per details below). </t>
  </si>
  <si>
    <t>For Control Room, conference room, office rooms, Library, testing room etc</t>
  </si>
  <si>
    <t>24.1.1</t>
  </si>
  <si>
    <t xml:space="preserve">5ftX3ft executive table with drawer on both sides </t>
  </si>
  <si>
    <t>24.1.2</t>
  </si>
  <si>
    <t xml:space="preserve">4.5ft X 2.5ft Table with one side drawer </t>
  </si>
  <si>
    <t>24.1.3</t>
  </si>
  <si>
    <t xml:space="preserve">Computer table suitable keeping monitor, CPU, UPS and printer with two nos revolving arm chair suitable for computer use. </t>
  </si>
  <si>
    <t>24.1.4</t>
  </si>
  <si>
    <t xml:space="preserve">Executive revolving, adjustable (height) chairs with arm </t>
  </si>
  <si>
    <t>24.1.5</t>
  </si>
  <si>
    <t xml:space="preserve">Cushion fixed “S” type steel chairs with arm </t>
  </si>
  <si>
    <t>24.1.6</t>
  </si>
  <si>
    <t xml:space="preserve">6ftX3ft conference table </t>
  </si>
  <si>
    <t>24.1.7</t>
  </si>
  <si>
    <t xml:space="preserve">Cushion arm steel chairs for conference table purpose. </t>
  </si>
  <si>
    <t>24.1.8</t>
  </si>
  <si>
    <t xml:space="preserve">6ft height steel almirah (only with selves) for keeping records and other valuable items. </t>
  </si>
  <si>
    <t>24.1.9</t>
  </si>
  <si>
    <t xml:space="preserve">6ft height steel almirah with glass doors for library purpose </t>
  </si>
  <si>
    <t>24.1.10</t>
  </si>
  <si>
    <t xml:space="preserve">6ft height (having minimum 6 lockers facility) steel cupboard with locking arrangement. </t>
  </si>
  <si>
    <t>24.1.11</t>
  </si>
  <si>
    <t xml:space="preserve">4ft steel rack (minimum three selves) for keeping the files and other items. </t>
  </si>
  <si>
    <t>For Communication Room</t>
  </si>
  <si>
    <t>24.2.1</t>
  </si>
  <si>
    <t xml:space="preserve">5ftX3ft executive table with drawer both sides </t>
  </si>
  <si>
    <t>24.2.2</t>
  </si>
  <si>
    <t>24.2.3</t>
  </si>
  <si>
    <t>24.2.4</t>
  </si>
  <si>
    <t xml:space="preserve">Other Tools And Plants (T&amp;P'S) Requirement  (As Per details below). The T &amp; P materials shall be of Taparia/Bosch/Stanley make. </t>
  </si>
  <si>
    <t>D Spanner Set (6mm – 42mm)</t>
  </si>
  <si>
    <t>Ring Spanner Set (6mm – 42mm)</t>
  </si>
  <si>
    <t>Box spanner set</t>
  </si>
  <si>
    <t xml:space="preserve">Pipe Wrench 24 " </t>
  </si>
  <si>
    <t xml:space="preserve">Pipe Wrench 18 " </t>
  </si>
  <si>
    <t>Adjustable spanner -12”(slide wrench)</t>
  </si>
  <si>
    <t>Adjustable spanner -18”(slide wrench)</t>
  </si>
  <si>
    <t xml:space="preserve">Insulated cutting plier (standard size) </t>
  </si>
  <si>
    <t>Nose Plier (standard size)</t>
  </si>
  <si>
    <t>Screw Driver set</t>
  </si>
  <si>
    <t>a</t>
  </si>
  <si>
    <t>12” Plain head</t>
  </si>
  <si>
    <t>b</t>
  </si>
  <si>
    <t>12” star head</t>
  </si>
  <si>
    <t>c</t>
  </si>
  <si>
    <t>8” Plain head</t>
  </si>
  <si>
    <t>d</t>
  </si>
  <si>
    <t>6” plain head</t>
  </si>
  <si>
    <t>e</t>
  </si>
  <si>
    <t>6” star head</t>
  </si>
  <si>
    <t>Set of screw driver cum line tester</t>
  </si>
  <si>
    <t>Allen Key set</t>
  </si>
  <si>
    <t>Files</t>
  </si>
  <si>
    <t>Flat File-12”</t>
  </si>
  <si>
    <t>Flat file-6”</t>
  </si>
  <si>
    <t>Round file- 12”</t>
  </si>
  <si>
    <t>Round file- 6”</t>
  </si>
  <si>
    <t>Hammer with Handle</t>
  </si>
  <si>
    <t>1 lb</t>
  </si>
  <si>
    <t>2 lb</t>
  </si>
  <si>
    <t>½ lb</t>
  </si>
  <si>
    <t>Steel Tape (Any reputed make)</t>
  </si>
  <si>
    <t>5Mtr</t>
  </si>
  <si>
    <t>30Mtr</t>
  </si>
  <si>
    <t>Crow bar  (Any reputed make)</t>
  </si>
  <si>
    <t>5ft</t>
  </si>
  <si>
    <t>3ft</t>
  </si>
  <si>
    <t>Oil Cane  (Any reputed make)</t>
  </si>
  <si>
    <t>Hand Drill Machine (impact drill) with key (Make-Bosch/Black &amp; Decker)</t>
  </si>
  <si>
    <t>Vacuum Cleaner (at least 15L) (Make-Eureka Forbes / Black &amp; Decker / Phillips / Karcher)</t>
  </si>
  <si>
    <t>Self supproted cum extendable Ladder-25ft (FRP) of Adequate Height to be used for Maintenance of Equipment Inside Switchyard.</t>
  </si>
  <si>
    <t>Self supproted platform Ladder- 12feet (FRP) of Adequate Height to be used for Maintenance of Equipment Inside Switchyard.</t>
  </si>
  <si>
    <t>20 Ltr (at least) Storage Water Cooler (Voltas/Bluestar only)</t>
  </si>
  <si>
    <t>Water Purifier (RO+UV+UF type) suitable for connecting to the above water storage cooler (Kent/Aquaguard/Livpure/Pureit/Bluestar/LG)only</t>
  </si>
  <si>
    <t>ACCESSORIES FOR OPGW SYSTEM AS PER TECHNICAL SPECIFICATION)</t>
  </si>
  <si>
    <t xml:space="preserve">24 fibre optic approach cable including HDPE pipes </t>
  </si>
  <si>
    <t>CD24-25-TEL-31</t>
  </si>
  <si>
    <t>Installation hardware set (HDPE duct, HDPE coupling etc) for 24Fibre FOAC</t>
  </si>
  <si>
    <t>CD24-25-TEL-34</t>
  </si>
  <si>
    <t>Digital tele-protection coupler compatible for interfacing with SDHMUX installed at Other end 400KV and 220 kV S/s</t>
  </si>
  <si>
    <t>48V , 500Ah, maintenance free VRLA battery set</t>
  </si>
  <si>
    <t>NO</t>
  </si>
  <si>
    <t>CD 24-25-TEL-02</t>
  </si>
  <si>
    <t>SMPS based battery charger of 125A suitable for 48V, 500Ah VRLA battery</t>
  </si>
  <si>
    <t>CD 24-25-TEL-08</t>
  </si>
  <si>
    <t>48 V DC board (having 100A DC MCCB as incomer, E/F (earth leakage), under &amp; over voltage as per specification (DC DB-1,DC DB-2 &amp; B/C).</t>
  </si>
  <si>
    <t xml:space="preserve">Optical Line  Terminal Equipent(OLTE), STM16 type (5 MSP) SDH equipment with integrated MUX and tributary cards for speech and data ports, SFP module support upto 150kms ( 02 Nos.) for interfacing of speech and data which should be compatible with existing OPTCL system. </t>
  </si>
  <si>
    <t xml:space="preserve">Supply of FODP(Fibre Optic Distribution panel) 24F: Indoor type, rack mounted with FCPC coupling and pig tails(DWSM Fibre) </t>
  </si>
  <si>
    <t>CD 24-25-TEL-30</t>
  </si>
  <si>
    <t>Voice gateway 2x(FXS)</t>
  </si>
  <si>
    <t>Autonagar Sl no- 20.4</t>
  </si>
  <si>
    <t>Earth flat, cable tray, telephone cable, ACDB, DCDB, foundation rail, Junction Box, Cat 5 cable &amp; Misc items</t>
  </si>
  <si>
    <r>
      <rPr>
        <b/>
        <sz val="11"/>
        <rFont val="Tahoma"/>
        <family val="2"/>
      </rPr>
      <t xml:space="preserve">Visual Monitering System (VMS) with Connection to OPTCL Remote Control Center: </t>
    </r>
    <r>
      <rPr>
        <sz val="11"/>
        <rFont val="Tahoma"/>
        <family val="2"/>
      </rPr>
      <t xml:space="preserve">
</t>
    </r>
    <r>
      <rPr>
        <b/>
        <sz val="11"/>
        <rFont val="Tahoma"/>
        <family val="2"/>
      </rPr>
      <t>Note:</t>
    </r>
    <r>
      <rPr>
        <sz val="11"/>
        <rFont val="Tahoma"/>
        <family val="2"/>
      </rPr>
      <t xml:space="preserve"> Any other requirement besides above to be explored &amp; can be finalised during detail Engg.
Description of system as below:</t>
    </r>
  </si>
  <si>
    <t>Design and Supply for IP Based VMS (Server Based with VMS software), which shall include ONVIF Compliant Colour Cameras with Night Vision(Bullet/Done/PTZ), PTZ Controller, Server (Rack mounted/Tower type) Based NVR with VMS Software, NAS Storage, Mounting arrangement for cameras, cables (Armoured/Un armoured FO/Ethernet/AC/DC/HDMI etc.), HDPE Pipes,  Ethernet Switches, UPS, Battery, LIU,POE Injectors, Media Converters, Surge Protection Device (SPD), Ethernet Surge Protectors (ESP), Outdoor/Indoor Junction Boxes/Panels, Main display unit (32 inch Full HD), Keyboard, Mouse, Routers, Networking Rack etc. including any other hardware or software to complete the system as per TS.</t>
  </si>
  <si>
    <t>An additional display unit (32 inch Full HD) shall also be provided in the security shed for monitoring purpose as per TS.</t>
  </si>
  <si>
    <t>Any other materials (Hardware &amp; Software) required at the substation for connection of VMS system with remote control center of OPTCL including configuration of the same are also included in the scope of supply. (Configuration at Remote Control Center not the scope of the Contractor.)</t>
  </si>
  <si>
    <t>Network Topology: Ring</t>
  </si>
  <si>
    <t>No. of such cameras (different type viz. PTZ, bullet or dome) are to be calculated as per standard practice &amp; its installations at the strategic locations so as to avoid blind spots.</t>
  </si>
  <si>
    <t>The following areas are to be covered without any blind spots:</t>
  </si>
  <si>
    <t>1. Entry and exits of Store and Equipment storage Platforms/Open stockyard - Bullet cameras</t>
  </si>
  <si>
    <t>2. All entry and exits of Control room building, 220kV GIS Building(s) - Bullet cameras</t>
  </si>
  <si>
    <t>3. All gates of substation and switchyard - Bullet cameras</t>
  </si>
  <si>
    <t>4. Control Room Building (Inside Areas) - Panel Room, HMI Room, Communication Room, LT(AC/DC) Panel Room, Battery Room. - Bullet/Dome cameras</t>
  </si>
  <si>
    <t>5.  220kV &amp; 33kv GIS Building (Inside Areas) - GI Switchgear Hall, Panel Room - Bullet/Dome cameras</t>
  </si>
  <si>
    <t>6. Entry and Exit of Security Shed cum main gate complex - Bullet cameras</t>
  </si>
  <si>
    <t>7. Entry and Exit of FFPH (if in scope) - Bullet cameras</t>
  </si>
  <si>
    <t>8. Switchyard areas (All voltage levels) - PTZ Cameras</t>
  </si>
  <si>
    <t>9. Transformers and Reactors under present scope- Bullet/PTZ cameras</t>
  </si>
  <si>
    <t>10. Substation boundary wall</t>
  </si>
  <si>
    <t>Note: Any other requirement besides above to be explored &amp; can be finalised during detail Engg.</t>
  </si>
  <si>
    <t>Essential Tools &amp; Plants as per Technical Specification</t>
  </si>
  <si>
    <t>SF6 gas analyzer:  Portable type  instruments (A). In-built calibration facility. (B). Sensitivity of the equipment shall not be affected by any atmospheric conditions like dust, humidity, heat, wind etc.  (C). Equipment shall work on zero gas loss principle i.e. gas should be pumped back to the compartment after measurement without any exposure to the atmosphere.(D). Equipment shall be supplied with suitable regulator which can be used to connect SF6 cylinder if required. (E). Following acidic/impurities products should be detected as per IEC 60480 and IEC 60376 (i) SF6 purity – Range: 0-100 %  &amp; Accuracy: +/- 0.5 %, (ii) Dew point - Range : -60 to +20 deg C &amp; Accuracy: +/- 0.5 deg C, (iii) SO2 - Range :  0-150 ppm &amp; Accuracy : +/- 2 %,(iv) CF4 – Range : 0-60% vol &amp; Accuracy : +/- 1 % , (v) HF - Range : 0-200ppm &amp; Accuracy : +/- 5 %, (F). Instrument should work on AC source as well as on rechargeable battery, (G). Input pressure: upto 10 bar h. It should be housed in a robust IP67 case with wheels.</t>
  </si>
  <si>
    <t xml:space="preserve"> Badakusasthali 37.1</t>
  </si>
  <si>
    <t>SF6 gas leak detector: The detector shall be portable, battery operated with built in battery charger, hand held type and having a minimum SF6 gas leakage sensitivity of 5gm/year. The sensor shall be connected through a flexible wand for easy accessibility to joints, seals and couplings in GIS equipment and provided with a protection filter. The equipment shall have on/off switch &amp; suitable indicating lamps/LEDs, variable pitch audible signal for leakage indication, and a head phone jack. The equipment shall have automatic zeroing of background signals suitable for detecting SF6 gas leakage in charged switchyard AIS/GIS. The  test kit shall be compatible for EMI/EMC environment as  per IEC 1000. [DILO/WIKA]</t>
  </si>
  <si>
    <t xml:space="preserve"> Badakusasthali 37.2</t>
  </si>
  <si>
    <t>SF6 Gas Filling, Evacuating, Filtering, Drying, Pumping &amp; Storage Plant with spares for 5 years Operation.
 The plant necessary for filling and evacuating the SF6 gas in the switchgear shall be supplied to enable any maintenance work to be carried out. This shall include all the necessary gas cylinders for temporarily storing the evacuated SF6 gas. The capacity of the temporary storage facilities shall at least be sufficient for storing the maximum quantity of gas that could be removed from at least one phase of one complete bay. The minimum capacity of evacuation plant shall be: Vacuum Pump: 63 M3/Hour. Suction/Compression Pump: 15 M3/Hour (Delivery). The evacuation equipment shall be provided with all the necessary pipes, couplings, flexible tubes and valves for coupling up to the switchgear for filling or evacuating all the gases. The gases compartments shall be fitted with permanent non-return valves through which the gas is pumped into or evacuated form the compartments. [DILO make]</t>
  </si>
  <si>
    <t xml:space="preserve"> Badakusasthali 37.3</t>
  </si>
  <si>
    <r>
      <rPr>
        <b/>
        <sz val="11"/>
        <rFont val="Tahoma"/>
        <family val="2"/>
      </rPr>
      <t>250 KVA Outdoor type silent Diesel Generator</t>
    </r>
    <r>
      <rPr>
        <sz val="11"/>
        <rFont val="Tahoma"/>
        <family val="2"/>
      </rPr>
      <t xml:space="preserve"> with control panel having adequate mechanical &amp; electrical protection as per IS/IEC/TS.</t>
    </r>
    <r>
      <rPr>
        <b/>
        <sz val="11"/>
        <rFont val="Tahoma"/>
        <family val="2"/>
      </rPr>
      <t xml:space="preserve">
</t>
    </r>
    <r>
      <rPr>
        <sz val="11"/>
        <rFont val="Tahoma"/>
        <family val="2"/>
      </rPr>
      <t xml:space="preserve">Max voltage variation: ± 1%, Max freq variation ± 2%. Voltage adjustment range -90% to +110%, Max vibration level 250um, Emergency Shutdown feature. </t>
    </r>
    <r>
      <rPr>
        <b/>
        <sz val="11"/>
        <rFont val="Tahoma"/>
        <family val="2"/>
      </rPr>
      <t xml:space="preserve">Start/Stop: </t>
    </r>
    <r>
      <rPr>
        <sz val="11"/>
        <rFont val="Tahoma"/>
        <family val="2"/>
      </rPr>
      <t xml:space="preserve">DG sets shall auto-start and take full load within 30 seconds of power failure. Feature for start/stop manually from remote as well as local.
</t>
    </r>
    <r>
      <rPr>
        <b/>
        <sz val="11"/>
        <rFont val="Tahoma"/>
        <family val="2"/>
      </rPr>
      <t xml:space="preserve">Alternator: </t>
    </r>
    <r>
      <rPr>
        <sz val="11"/>
        <rFont val="Tahoma"/>
        <family val="2"/>
      </rPr>
      <t xml:space="preserve">415V AC, 3Ph,50Hz, Rated PF 0.8, Brushless/SelfExcited, Class H insulation, 1500 rpm, with 10% overload capacity for 1 hour every 12 hours of continuous operation as per IS15999/IEC 60034.
</t>
    </r>
    <r>
      <rPr>
        <b/>
        <sz val="11"/>
        <rFont val="Tahoma"/>
        <family val="2"/>
      </rPr>
      <t xml:space="preserve">Engine: </t>
    </r>
    <r>
      <rPr>
        <sz val="11"/>
        <rFont val="Tahoma"/>
        <family val="2"/>
      </rPr>
      <t xml:space="preserve">Multi cyliner, V type or Inline type, 1500 rpm, 4 stroke, Turbo Charged, Water Cooled, Battery Operated - Auto Start, Electronic Governer, Condensate traps shall be given on exhaust pipe, Diesel driven, as per IS 10002/BS 5514/ISO 3046/ IS 13018. </t>
    </r>
    <r>
      <rPr>
        <b/>
        <sz val="11"/>
        <rFont val="Tahoma"/>
        <family val="2"/>
      </rPr>
      <t xml:space="preserve">Battery: </t>
    </r>
    <r>
      <rPr>
        <sz val="11"/>
        <rFont val="Tahoma"/>
        <family val="2"/>
      </rPr>
      <t xml:space="preserve">Lead Acid, 24V DC, 180 AH, 2 Sets </t>
    </r>
    <r>
      <rPr>
        <b/>
        <sz val="11"/>
        <rFont val="Tahoma"/>
        <family val="2"/>
      </rPr>
      <t xml:space="preserve">Charger: </t>
    </r>
    <r>
      <rPr>
        <sz val="11"/>
        <rFont val="Tahoma"/>
        <family val="2"/>
      </rPr>
      <t xml:space="preserve">Float cum Boost SMPS Based, Ripple 1% max
</t>
    </r>
    <r>
      <rPr>
        <b/>
        <sz val="11"/>
        <rFont val="Tahoma"/>
        <family val="2"/>
      </rPr>
      <t xml:space="preserve">Fuel Tank &amp; Pump: Tank: </t>
    </r>
    <r>
      <rPr>
        <sz val="11"/>
        <rFont val="Tahoma"/>
        <family val="2"/>
      </rPr>
      <t>990 liter, 2mm MS Sheet with Oil resistant paint, with Level Indicator, Filling Inlet with removable screen, outlet, drain plug, an air vent, air-breather and necessary piping with erection of the same as per Indian Explosive Act of 1932.</t>
    </r>
    <r>
      <rPr>
        <b/>
        <sz val="11"/>
        <rFont val="Tahoma"/>
        <family val="2"/>
      </rPr>
      <t xml:space="preserve"> Pump: </t>
    </r>
    <r>
      <rPr>
        <sz val="11"/>
        <rFont val="Tahoma"/>
        <family val="2"/>
      </rPr>
      <t xml:space="preserve">Electrically Driven, Adequate to fill the fuel tank in 30 minutes
</t>
    </r>
    <r>
      <rPr>
        <b/>
        <sz val="11"/>
        <rFont val="Tahoma"/>
        <family val="2"/>
      </rPr>
      <t>Accuostic Enclosure:</t>
    </r>
    <r>
      <rPr>
        <sz val="11"/>
        <rFont val="Tahoma"/>
        <family val="2"/>
      </rPr>
      <t xml:space="preserve"> Sheet thickness 2 mm min, Rockwool insulation (min 50 mm thick) with fire resistant thermosetting resin, Noise level as per CPCB norms with a  max of 75 dBA at a distance of 1 m.</t>
    </r>
    <r>
      <rPr>
        <b/>
        <sz val="11"/>
        <rFont val="Tahoma"/>
        <family val="2"/>
      </rPr>
      <t xml:space="preserve">
Emission standards:</t>
    </r>
    <r>
      <rPr>
        <sz val="11"/>
        <rFont val="Tahoma"/>
        <family val="2"/>
      </rPr>
      <t xml:space="preserve"> as per Latest MOEF/ CPCB/ SPCB guidelines. </t>
    </r>
  </si>
  <si>
    <t>BADAKUSHASTHALI 41</t>
  </si>
  <si>
    <r>
      <rPr>
        <b/>
        <sz val="11"/>
        <rFont val="Tahoma"/>
        <family val="2"/>
      </rPr>
      <t xml:space="preserve">AMF Panel: </t>
    </r>
    <r>
      <rPr>
        <sz val="11"/>
        <rFont val="Tahoma"/>
        <family val="2"/>
      </rPr>
      <t xml:space="preserve">Auto/Manual operation, IP 52, Controller, Metering CT (CL1, 15VA), Protection CT (Vk 300V, RCT 0.25 ohm) ions, Indications [DG Mains ON, Charger ON, DG Breaker ON/OFF, LT Source 1 ON, LT Source 2 ON]
</t>
    </r>
    <r>
      <rPr>
        <b/>
        <sz val="11"/>
        <rFont val="Tahoma"/>
        <family val="2"/>
      </rPr>
      <t>Controller:</t>
    </r>
    <r>
      <rPr>
        <sz val="11"/>
        <rFont val="Tahoma"/>
        <family val="2"/>
      </rPr>
      <t xml:space="preserve"> Microprocessor based, IEC 61850 compliant [for monitoring, meaurement , protection and control]
* </t>
    </r>
    <r>
      <rPr>
        <b/>
        <sz val="11"/>
        <rFont val="Tahoma"/>
        <family val="2"/>
      </rPr>
      <t xml:space="preserve">Meaurement: </t>
    </r>
    <r>
      <rPr>
        <sz val="11"/>
        <rFont val="Tahoma"/>
        <family val="2"/>
      </rPr>
      <t xml:space="preserve">V, I, f, PF, O/P kVA, O/P kW, Speed, Run time, Lube Oil Pr., Coolant temp. etc.
* </t>
    </r>
    <r>
      <rPr>
        <b/>
        <sz val="11"/>
        <rFont val="Tahoma"/>
        <family val="2"/>
      </rPr>
      <t>Protection/Shurdown Functions:</t>
    </r>
    <r>
      <rPr>
        <sz val="11"/>
        <rFont val="Tahoma"/>
        <family val="2"/>
      </rPr>
      <t xml:space="preserve"> Differential, Short circuit protection, Over speed, Over Load, UV/OV, Low Lube OIl pressure, High Coolant Temp., High Enclosure Temp., Alternator Fault
* </t>
    </r>
    <r>
      <rPr>
        <b/>
        <sz val="11"/>
        <rFont val="Tahoma"/>
        <family val="2"/>
      </rPr>
      <t xml:space="preserve">Warning: </t>
    </r>
    <r>
      <rPr>
        <sz val="11"/>
        <rFont val="Tahoma"/>
        <family val="2"/>
      </rPr>
      <t>Protection trip, Fail to crank, High/Low battery voltage, DG fail to start, Low fuel in tank</t>
    </r>
    <r>
      <rPr>
        <b/>
        <sz val="11"/>
        <rFont val="Tahoma"/>
        <family val="2"/>
      </rPr>
      <t xml:space="preserve">
* Indication (LED): </t>
    </r>
    <r>
      <rPr>
        <sz val="11"/>
        <rFont val="Tahoma"/>
        <family val="2"/>
      </rPr>
      <t>DG running, Local/Remote mode, Manual/Auto mode, Warning, Shutdown.
This includes all instrument transformers, internal wiring, indications and control switchgear etc. required to complete the system.</t>
    </r>
  </si>
  <si>
    <r>
      <rPr>
        <b/>
        <sz val="11"/>
        <color theme="1"/>
        <rFont val="Tahoma"/>
        <family val="2"/>
      </rPr>
      <t>EOT Crane for GIS building for 220 kV GIS:</t>
    </r>
    <r>
      <rPr>
        <sz val="11"/>
        <color theme="1"/>
        <rFont val="Tahoma"/>
        <family val="2"/>
      </rPr>
      <t xml:space="preserve">
Double Girder EOT Crane for GIS building for 220 kV GIS station, 5T Capacity safe working load &amp; minimum height of crane have shall be 8.0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Sufficient head clearance (1800mm.) above the crane top level to the bottom of the Roof beam shall be provided.</t>
    </r>
  </si>
  <si>
    <t>BADAKUSHASTHALI 51</t>
  </si>
  <si>
    <t>BEST QUALITY &amp; APPROVED MAKE  INSULATING MAT (Confirming to IS:15652:2006) TO BE KEPT INFRONT OF ALL PANELS,BOARDS ETC.(2000X1000X3)mm Size</t>
  </si>
  <si>
    <t>Supply of Auto Transformer with spares as per technical specification &amp; conducting the type tests as per the TS.</t>
  </si>
  <si>
    <t>CD63</t>
  </si>
  <si>
    <t>The following  type tests shall be carried out in presence of Purchaser’s representative on one unit out of the lot at the discretion of the purchaser. 
(a) Temperature Rise Test.
(b)  Measurement of Zero Sequence Impedance.
(c)  Auxiliary Power Consumption.. 
(d) Vacuum Test
(e) Pressure Test
(f) IP-55 Test (on one of the marshalling boxes)</t>
  </si>
  <si>
    <t>NCTs for the Auto Transformers</t>
  </si>
  <si>
    <t>CD SS-24/25-28</t>
  </si>
  <si>
    <t>Digital RTCC Panel with 2 nos of Digital RTCC relays (for 2 Auto Transformers) and cutouts for additional Two Relays.</t>
  </si>
  <si>
    <t>Tentative</t>
  </si>
  <si>
    <t>Online Drying out system for Auto Transformer</t>
  </si>
  <si>
    <t>P.O No.953/000591,Dt.22.05.23 of Sr.GM,CC (500MVA ICT-3 N. Duburi)</t>
  </si>
  <si>
    <r>
      <rPr>
        <b/>
        <sz val="11"/>
        <rFont val="Tahoma"/>
        <family val="2"/>
      </rPr>
      <t xml:space="preserve">FIRE FIGHTING </t>
    </r>
    <r>
      <rPr>
        <sz val="11"/>
        <rFont val="Tahoma"/>
        <family val="2"/>
      </rPr>
      <t>(Nitrogen Injection Type Fire Prevention &amp; Extinguishing System): Suitable for 220/132/33 KV, 160  MVA Auto  Transformer as per Technical Specification &amp; latest standard.</t>
    </r>
  </si>
  <si>
    <t>B</t>
  </si>
  <si>
    <t>Part-B_Supply_Mandatory spares</t>
  </si>
  <si>
    <t>DESCRIPTION OF ITEMS(SCHEDULE-VIIA-LINE)
SUPPLY OF FOLLOWING EQUIPMENT &amp; MATERIALS
 (As per Technical Specification)</t>
  </si>
  <si>
    <t>QUANTITY</t>
  </si>
  <si>
    <t>BASIC PRICE PER UNIT (Taxable Value) (INR)</t>
  </si>
  <si>
    <t xml:space="preserve">SPARES FOR 245KV GIS </t>
  </si>
  <si>
    <t>245kV Cable Termination Kit including cable to Air bushing suitable for Outdoor for 220KV feeders and Transformers suitable for 1C x 1000 sqmm Copper Cable.</t>
  </si>
  <si>
    <t>245kV Cable Termination Kit suitable for Indoor for 220KV feeders and Transformers suitable for 1C x 1000 sqmm Copper Cable. (Termination at GIS)</t>
  </si>
  <si>
    <t>Set of spares for local control cabinet (LCC) including M.C.B.(1 nos for each rating used), fuses (3 nos each rating), time relays ( 1 nos for each rating), all type of auxiliary  relay (1 nos for each type) &amp; contactors (1 nos for each type), lamps (3 nos for each type), semaphore (3 nos for each type), terminals ( 50 nos), push buttons ( 3 nos for each type) etc for 245KV GIS</t>
  </si>
  <si>
    <t>SF6 Pressure gauges cum switch or Density Monitors and pressure switches  for 245KV GIS :  2 nos.  of each type</t>
  </si>
  <si>
    <t>Trip coil assembly with resistor for 245KV GIS Circuit breaker</t>
  </si>
  <si>
    <t>Closing coil assembly with resistor for 245KV GIS Circuit breaker</t>
  </si>
  <si>
    <t>Auxiliary contacts for 245KV GIS circuit breaker</t>
  </si>
  <si>
    <t>Limit switch &amp; Auxiliary contacts for 245KV GIS DS and ES</t>
  </si>
  <si>
    <t>SF6 gas in steel bottle 52 Kg / bottle</t>
  </si>
  <si>
    <t xml:space="preserve">Spring charge motor for 245KV GIS circuit breakers
</t>
  </si>
  <si>
    <t>Complete Drive for 245KV GIS circuit breaker:</t>
  </si>
  <si>
    <t>Complete drive mechanism for disconnect switches and grounding switches for 245KV GIS</t>
  </si>
  <si>
    <t>Motor for disconnect switches and grounding switches for 245KV GIS</t>
  </si>
  <si>
    <t>Complete drive mechanism for  fast acting grounding switches for 245KV GIS</t>
  </si>
  <si>
    <t>Motor for fast acting grounding switches for 245KV GIS</t>
  </si>
  <si>
    <t>Locking device to keep the Disconnectors and Earthing switches in close or Open position in case of removal of  driving mechanism for 245KV GIS.</t>
  </si>
  <si>
    <t>245 KV, 2000A, 50KA ISOLATORS</t>
  </si>
  <si>
    <t>Fixed &amp; Moving Contact Assembly set for One complete Isolator</t>
  </si>
  <si>
    <t xml:space="preserve">Spares for Protection system </t>
  </si>
  <si>
    <t>220 KV side</t>
  </si>
  <si>
    <t>Distance Protection Relay (Main-I)</t>
  </si>
  <si>
    <t>Distance Protection Relay (Main-II)</t>
  </si>
  <si>
    <t>Differential Protection Relay (Main-I)</t>
  </si>
  <si>
    <t>Backup O/C &amp; E/F Relay</t>
  </si>
  <si>
    <t>BCU</t>
  </si>
  <si>
    <t>HV REF Relay</t>
  </si>
  <si>
    <t>10.1.7</t>
  </si>
  <si>
    <t>LV REF Relay</t>
  </si>
  <si>
    <t>Bus VT Selection Relay</t>
  </si>
  <si>
    <t>Master Trip Relay</t>
  </si>
  <si>
    <t>Busbar Trip Relay</t>
  </si>
  <si>
    <t>10.1.11</t>
  </si>
  <si>
    <t>DC Supervision Relay</t>
  </si>
  <si>
    <t>10.1.12</t>
  </si>
  <si>
    <t>TC Supervision Relay</t>
  </si>
  <si>
    <t>TOTAL SUPPLY OF MANDATORY SPARES FOR SUB-STATION (PART-B)</t>
  </si>
  <si>
    <t>TOTAL SUPPLY OF SUBSTATION + MANDATORY SPARES  (PART-A + PART-B) INCLUDING GST</t>
  </si>
  <si>
    <t>PART -II</t>
  </si>
  <si>
    <t>ERECTION,TESTING &amp; COMMISSIONING OF ELECTRICAL EQUIPMENT  INCLUDING CIVIL WORKS OF FOLLOWING EQUIPMENTS  (As per Technical Specification)</t>
  </si>
  <si>
    <t>Qty</t>
  </si>
  <si>
    <t xml:space="preserve">OGST@9% </t>
  </si>
  <si>
    <t>BASIC PRICE PER UNIT including GST</t>
  </si>
  <si>
    <t>TOTAL PRICE IN RS.</t>
  </si>
  <si>
    <t xml:space="preserve">ELECTRICAL ERECTION WORKS (PART-A) </t>
  </si>
  <si>
    <r>
      <rPr>
        <b/>
        <sz val="12"/>
        <rFont val="Calibri"/>
        <family val="2"/>
        <scheme val="minor"/>
      </rPr>
      <t>245KV GIS EQUIPMENT</t>
    </r>
    <r>
      <rPr>
        <sz val="12"/>
        <rFont val="Calibri"/>
        <family val="2"/>
        <scheme val="minor"/>
      </rPr>
      <t xml:space="preserve"> : Erection, Testing and commissioning of the GIS equipment.
</t>
    </r>
  </si>
  <si>
    <t>LoA No.785,Dt.23.11.2022 of Sr.GM,CPC</t>
  </si>
  <si>
    <t>3.2.1</t>
  </si>
  <si>
    <t>3.2.2</t>
  </si>
  <si>
    <t>3.2.3</t>
  </si>
  <si>
    <t>BUS BAR STRINGING: Supply of labour, T&amp;P and other necessary arrangements for stringing of bus bar conductors, hoisting of single or double  insulator strings, Single or Double Hard-wares Fittings, spacers, Clamp &amp; connectors, as per requirements, Jumpers, connections to Equipments (with ACSR Moose or Al. IPS tube), testing, commissioning etc. as per the instruction of Engineer-in charge.</t>
  </si>
  <si>
    <t>ACSR  MOOSE CONDUCTOR (Twin)</t>
  </si>
  <si>
    <t>ACSR  MOOSE CONDUCTOR (Single)</t>
  </si>
  <si>
    <t>SUBSTATION EARTHING SYSTEMS: As per the approved earth mat design based on the soil resistivity.</t>
  </si>
  <si>
    <t>EARTHING CONDUCTOR FOR BURRIAL : 75X10 mm GI Flat for laying</t>
  </si>
  <si>
    <t>Direct Stroke Lightening Protection System: (As per TS, approved drawings and directions of Engineer-in-Charge.) using IEC 62305 / Razevig method / National Building Code. The scope includes design and supply of all materials (excluding switchyard columns and lighting cum lightning mast) for DSLP of entire switchyard area under present scope, all buildings, ICT and reactors. Includes all materials such as Shield wires, Horizontal Conductor, Down conductor, Droppers, Earth electrodes, Test link, Cleats, lugs,  Air termination rods/ Lightning spike, PG Clamp, D Shackle. etc. and all other accessories to complete the system in full shape. Earthing of the DSLP system is included in the scope.</t>
  </si>
  <si>
    <r>
      <rPr>
        <b/>
        <sz val="12"/>
        <rFont val="Calibri"/>
        <family val="2"/>
        <scheme val="minor"/>
      </rPr>
      <t>G.I Cable Trays including support GI angle</t>
    </r>
    <r>
      <rPr>
        <sz val="12"/>
        <rFont val="Calibri"/>
        <family val="2"/>
        <scheme val="minor"/>
      </rPr>
      <t xml:space="preserve"> suitable for different sections along with its accessories as per TS. Details of No. of tiers are indicated in the TS-Civil Section accordingly the requirement can be ascertained &amp; High Quality ISI mark PVC-U selfit Pipe, PVC elbow bend,PVC Tee etc suitable for under ground burrial (HARD CONDUIT INCLUDING of adequate tensile strength minimum 7kg/sqmm or better) as per TS.</t>
    </r>
  </si>
  <si>
    <t>MTRS</t>
  </si>
  <si>
    <t>AUTONAGAR 15.1</t>
  </si>
  <si>
    <t>AUTONAGAR 15.2</t>
  </si>
  <si>
    <t>AUTONAGAR 15.3</t>
  </si>
  <si>
    <t>RC Page 14 (3.10)</t>
  </si>
  <si>
    <t>PVC pipe bends &amp; other PVC accessories required for 250mm,110mm &amp; 50mm dia as above</t>
  </si>
  <si>
    <t>SWITCH YARD STRUCTURES STEEL HDG  - LATTICE TYPE FOR TOWER COLUMN, BEAMS &amp; PIPE TYPE FOR ALL EQUIPMENT STRUCTURE ( INCLUDING FOUNDATION BOLTS - ITS NUTS, ITS WASHERS, ITS PLATE ETC ) FOR 220/33 KV CLASS (Weight in brackets are only indicative - Actual weight shall be as per approved BOM. Measurement shall be done accordingly.)</t>
  </si>
  <si>
    <t>7.1.1</t>
  </si>
  <si>
    <t>7.1.2</t>
  </si>
  <si>
    <t>7.1.3</t>
  </si>
  <si>
    <t>7.1.4</t>
  </si>
  <si>
    <t>7.1.5</t>
  </si>
  <si>
    <t>7.1.6</t>
  </si>
  <si>
    <t>7.1.7</t>
  </si>
  <si>
    <t>7.1.8</t>
  </si>
  <si>
    <t>7.1.9</t>
  </si>
  <si>
    <t>DIFFERENT TYPE OF TUBULAR SUPPORT STRUCTURES HDG TYPE FOR ALL 220KV &amp; 33KV EQUIPMENT INCLUDING FOUNDATION BOLT - ITS NUTS, ITS WASHERS, ITS PLATE ETC )</t>
  </si>
  <si>
    <t>7.2.1</t>
  </si>
  <si>
    <t>7.2.2</t>
  </si>
  <si>
    <t>7.2.3</t>
  </si>
  <si>
    <t>7.2.4</t>
  </si>
  <si>
    <t>7.2.5</t>
  </si>
  <si>
    <t>7.2.6</t>
  </si>
  <si>
    <t>7.2.7</t>
  </si>
  <si>
    <t>7.2.8</t>
  </si>
  <si>
    <t>7.2.9</t>
  </si>
  <si>
    <t>7.2.10</t>
  </si>
  <si>
    <t>7.2.11</t>
  </si>
  <si>
    <r>
      <rPr>
        <b/>
        <sz val="12"/>
        <rFont val="Calibri"/>
        <family val="2"/>
        <scheme val="minor"/>
      </rPr>
      <t>SUB STATION LIGHTING</t>
    </r>
    <r>
      <rPr>
        <sz val="12"/>
        <rFont val="Calibri"/>
        <family val="2"/>
        <scheme val="minor"/>
      </rPr>
      <t xml:space="preserve"> (AS PER SPECIFICATION AND APPROVED DRAWINGS)(includes switchyard, colony street and other street area)</t>
    </r>
  </si>
  <si>
    <r>
      <rPr>
        <b/>
        <sz val="12"/>
        <rFont val="Calibri"/>
        <family val="2"/>
        <scheme val="minor"/>
      </rPr>
      <t>SUBSTATION SWITCH YARD LIGHTING</t>
    </r>
    <r>
      <rPr>
        <sz val="12"/>
        <rFont val="Calibri"/>
        <family val="2"/>
        <scheme val="minor"/>
      </rPr>
      <t>(Flood light): ERECTION  OF FIXTURES &amp; LAMPS (LED) of reputed make (Phillips/Crompton/Bajaj/Havells/Wipro) with switchgear,etc.(Lighting fixtures are to be fixed rigidly on the Column &amp; lighting cum lightning must at a suitable height so that the required lux can be maintained).As per technical specification for the followings. I. Substation Area</t>
    </r>
  </si>
  <si>
    <t>STREET LIGHTING:
Installation of HDG Octagonal street lighting poles 7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 Osram/Wipro), with switch gear, GI junction box, GI Conduit etc. &amp; as per technical specification.</t>
  </si>
  <si>
    <t>GENERAL EQUIPMENT &amp; SUBSTATION ACCESSORIES including Supply &amp; fixing of Modular Multi-diameter flexible Cable sealing system consisting of frames, blocks and accessories to be installed wherever the electrical / control / communication cables over-ground enter or leave from control room building. Cable sealing to be done with Multi-diameter type flexible modular based  sealing blocks of different sizes.</t>
  </si>
  <si>
    <r>
      <rPr>
        <b/>
        <sz val="12"/>
        <rFont val="Calibri"/>
        <family val="2"/>
        <scheme val="minor"/>
      </rPr>
      <t xml:space="preserve">Laying of  supplied Power Cable including fixing of cable </t>
    </r>
    <r>
      <rPr>
        <sz val="12"/>
        <rFont val="Calibri"/>
        <family val="2"/>
        <scheme val="minor"/>
      </rPr>
      <t xml:space="preserve">with terminal connections both at equipments and control panels with supply of and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
</t>
    </r>
  </si>
  <si>
    <r>
      <rPr>
        <sz val="12"/>
        <rFont val="Calibri"/>
        <family val="2"/>
        <scheme val="minor"/>
      </rPr>
      <t>4 CX 6 mm</t>
    </r>
    <r>
      <rPr>
        <vertAlign val="superscript"/>
        <sz val="12"/>
        <rFont val="Calibri"/>
        <family val="2"/>
        <scheme val="minor"/>
      </rPr>
      <t>2</t>
    </r>
    <r>
      <rPr>
        <sz val="12"/>
        <rFont val="Calibri"/>
        <family val="2"/>
        <scheme val="minor"/>
      </rPr>
      <t xml:space="preserve"> XLPE</t>
    </r>
  </si>
  <si>
    <r>
      <rPr>
        <sz val="12"/>
        <rFont val="Calibri"/>
        <family val="2"/>
        <scheme val="minor"/>
      </rPr>
      <t>2CX 6 mm</t>
    </r>
    <r>
      <rPr>
        <vertAlign val="superscript"/>
        <sz val="12"/>
        <rFont val="Calibri"/>
        <family val="2"/>
        <scheme val="minor"/>
      </rPr>
      <t xml:space="preserve">2 </t>
    </r>
    <r>
      <rPr>
        <sz val="12"/>
        <rFont val="Calibri"/>
        <family val="2"/>
        <scheme val="minor"/>
      </rPr>
      <t xml:space="preserve"> XLPE</t>
    </r>
  </si>
  <si>
    <r>
      <rPr>
        <b/>
        <sz val="12"/>
        <rFont val="Calibri"/>
        <family val="2"/>
        <scheme val="minor"/>
      </rPr>
      <t xml:space="preserve">Laying of  supplied Control Cable including fixing of cable with terminal </t>
    </r>
    <r>
      <rPr>
        <sz val="12"/>
        <rFont val="Calibri"/>
        <family val="2"/>
        <scheme val="minor"/>
      </rPr>
      <t>connections both at equipments and control panels with supply of and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t>
    </r>
  </si>
  <si>
    <r>
      <rPr>
        <sz val="12"/>
        <rFont val="Calibri"/>
        <family val="2"/>
        <scheme val="minor"/>
      </rPr>
      <t>4 CX 2.5 mm</t>
    </r>
    <r>
      <rPr>
        <vertAlign val="superscript"/>
        <sz val="12"/>
        <rFont val="Calibri"/>
        <family val="2"/>
        <scheme val="minor"/>
      </rPr>
      <t>2</t>
    </r>
  </si>
  <si>
    <r>
      <rPr>
        <sz val="12"/>
        <rFont val="Calibri"/>
        <family val="2"/>
        <scheme val="minor"/>
      </rPr>
      <t>5 CX 2.5 mm</t>
    </r>
    <r>
      <rPr>
        <vertAlign val="superscript"/>
        <sz val="12"/>
        <rFont val="Calibri"/>
        <family val="2"/>
        <scheme val="minor"/>
      </rPr>
      <t>2</t>
    </r>
  </si>
  <si>
    <t>7CX 2.5 mm²</t>
  </si>
  <si>
    <r>
      <rPr>
        <sz val="12"/>
        <rFont val="Calibri"/>
        <family val="2"/>
        <scheme val="minor"/>
      </rPr>
      <t>10 CX 2.5 mm</t>
    </r>
    <r>
      <rPr>
        <vertAlign val="superscript"/>
        <sz val="12"/>
        <rFont val="Calibri"/>
        <family val="2"/>
        <scheme val="minor"/>
      </rPr>
      <t>2</t>
    </r>
  </si>
  <si>
    <r>
      <rPr>
        <sz val="12"/>
        <rFont val="Calibri"/>
        <family val="2"/>
        <scheme val="minor"/>
      </rPr>
      <t>12 CX 2.5 mm</t>
    </r>
    <r>
      <rPr>
        <vertAlign val="superscript"/>
        <sz val="12"/>
        <rFont val="Calibri"/>
        <family val="2"/>
        <scheme val="minor"/>
      </rPr>
      <t>2</t>
    </r>
  </si>
  <si>
    <r>
      <rPr>
        <sz val="12"/>
        <rFont val="Calibri"/>
        <family val="2"/>
        <scheme val="minor"/>
      </rPr>
      <t>16 CX 2.5 mm</t>
    </r>
    <r>
      <rPr>
        <vertAlign val="superscript"/>
        <sz val="12"/>
        <rFont val="Calibri"/>
        <family val="2"/>
        <scheme val="minor"/>
      </rPr>
      <t>2</t>
    </r>
  </si>
  <si>
    <r>
      <rPr>
        <sz val="12"/>
        <rFont val="Calibri"/>
        <family val="2"/>
        <scheme val="minor"/>
      </rPr>
      <t>19 CX 2.5 mm</t>
    </r>
    <r>
      <rPr>
        <vertAlign val="superscript"/>
        <sz val="12"/>
        <rFont val="Calibri"/>
        <family val="2"/>
        <scheme val="minor"/>
      </rPr>
      <t>2</t>
    </r>
  </si>
  <si>
    <r>
      <rPr>
        <sz val="12"/>
        <rFont val="Calibri"/>
        <family val="2"/>
        <scheme val="minor"/>
      </rPr>
      <t>1CX 120 mm</t>
    </r>
    <r>
      <rPr>
        <vertAlign val="superscript"/>
        <sz val="12"/>
        <rFont val="Calibri"/>
        <family val="2"/>
        <scheme val="minor"/>
      </rPr>
      <t>2</t>
    </r>
    <r>
      <rPr>
        <sz val="12"/>
        <rFont val="Calibri"/>
        <family val="2"/>
        <scheme val="minor"/>
      </rPr>
      <t xml:space="preserve"> BAT TO BAT CHARGER &amp; CHARGER TO DCDB</t>
    </r>
  </si>
  <si>
    <t>HARD CONDUIT INCLUDING of adequate tensile strength minimum 7kg/sqmm or better &amp; ITS ACCESSORIES LIKE ALL TYPE OF SOCKETS &amp; BENDS FOR TAKING CABLE FROM TRENCH TO EQUIPMENT MB etc</t>
  </si>
  <si>
    <t>Laying of supplied screened / Shielded Twisted pair copper cable for Analog Communication for showing winding temp, Oil temp,lighting, fire fighting, DG etc, LT current &amp; LT voltage signals of sub-station auxiliary system in HMI with termination at required equipment including supply  &amp;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t>
  </si>
  <si>
    <t>10.3.1</t>
  </si>
  <si>
    <t>10.3.2</t>
  </si>
  <si>
    <t>AIRCONDITIONING:  Installation of 2T capacity Split Air Conditioning Units: including AC Control Panel(s) made of 2mm CR sheet, having suitable outgoing (one outgoing for one AC &amp; with overload control gear) &amp; wiring materials with 16 amp industrial socket &amp; plug for each unit of AC etc (As per specification) for the following buildings as per the approved drawing.
Commissioning of Logic controller for Auto Switch ON &amp; OFF of AC units depending on requirement at various rooms/halls as per approved drawing.
Temperature transducer shall be also be installed to monitor the temperature. The Temperature transducer shall have the following specification:
(Sensor : Air temperature sensor (indoor use), Output : 4 to 20mA, Temperature range : -5°C to 60°C, Resolution : 0.1°C, Accuracy : 0.5°C or better.)</t>
  </si>
  <si>
    <r>
      <rPr>
        <b/>
        <sz val="12"/>
        <rFont val="Calibri"/>
        <family val="2"/>
        <scheme val="minor"/>
      </rPr>
      <t>220 KV GIS hall -ventilation</t>
    </r>
    <r>
      <rPr>
        <sz val="12"/>
        <rFont val="Calibri"/>
        <family val="2"/>
        <scheme val="minor"/>
      </rPr>
      <t xml:space="preserve"> system through ducting with 04 air change cycle per hour  (Pressurization type ventilation system) as per technical specification </t>
    </r>
  </si>
  <si>
    <r>
      <rPr>
        <b/>
        <u/>
        <sz val="12"/>
        <rFont val="Calibri"/>
        <family val="2"/>
        <scheme val="minor"/>
      </rPr>
      <t>GIS Hall exhaust system:</t>
    </r>
    <r>
      <rPr>
        <sz val="12"/>
        <rFont val="Calibri"/>
        <family val="2"/>
        <scheme val="minor"/>
      </rPr>
      <t xml:space="preserve">
Exhaust fans for installation at 1 feet above the GIS hall floor level for exhaust of SF6 gas. Sufficient numbers of exhaust fans of required capacity to be provided for 1 air change per hour, accordingly calculation to be submitted. The exhaust outlet shall be directed downwards at the outer side of the GIS hall and shall be fixed with aluminum mesh at outlet. The exhaust fans shall have louvers for automatic closing when not in use. Control of the system shall be from the SAS-HMI room.
Includes supply of panels and other associated materials. </t>
    </r>
  </si>
  <si>
    <t>INSTALLATION AND PLACEMENT OF FIRE FIGHTING SYSTEM(PORTABLE /TROLLEY/ WHEEL MOUNTED FIRE EXTINGUSHERS SETS FOR CONTROL ROOM, EQUIPMENT LIKE TRANSFORMER AND OTHER AREAS AS PER TECH SPEC (REFER TS-VOLIIA-SCOPE OF WORKAT SL NO. 15-ANNEXURE -1)</t>
  </si>
  <si>
    <r>
      <rPr>
        <b/>
        <sz val="11"/>
        <rFont val="Tahoma"/>
        <family val="2"/>
      </rPr>
      <t xml:space="preserve">SUBSTATION AUTOMATION SYSTEM FOR 400/220/33 KV SUBSTATION ON PRP MODE: </t>
    </r>
    <r>
      <rPr>
        <sz val="11"/>
        <rFont val="Tahoma"/>
        <family val="2"/>
      </rPr>
      <t xml:space="preserve">Supervision, installation , testing &amp; commissioning of Substation Automation system alongwith as per technical specification. The work related to connctivity of the substation SAS with OPTCL Main Control Center (remote) shall also be considered.
</t>
    </r>
  </si>
  <si>
    <t>Gateway Panel: for Sub-Station Automation (in PRP on FO as per the specification) system (for All 132 &amp; 33 KV side bays) and with other accessories, comprising:
1. Gateway (Non-Windows or Linus or Firmware based)- 2 nos with 8 ethernet ports each
2. BCU  for Substation Auxilliary System 
3. Ethernet Switches (with 20% spares Port) for bay &amp; station level
4. LIU
5. Multimode glass fibre Double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t>
  </si>
  <si>
    <t>Operator Workstations</t>
  </si>
  <si>
    <t xml:space="preserve">Lot </t>
  </si>
  <si>
    <r>
      <rPr>
        <b/>
        <sz val="12"/>
        <rFont val="Calibri"/>
        <family val="2"/>
        <scheme val="minor"/>
      </rPr>
      <t>Aux. BCU  for Substation Auxilliary</t>
    </r>
    <r>
      <rPr>
        <sz val="12"/>
        <rFont val="Calibri"/>
        <family val="2"/>
        <scheme val="minor"/>
      </rPr>
      <t xml:space="preserve"> System (Datas for monitoring of Station AC, Station DC, Lighting, Fire fighting, Air conditioning, Diesel generator etc. as per the site requirement) compliant to IEC 61850 - ED-2 protocol with PRP on FO. Power Supply 220V DC. </t>
    </r>
  </si>
  <si>
    <t>Badakushasthali 24.2</t>
  </si>
  <si>
    <t>Badakushasthali 24.3</t>
  </si>
  <si>
    <t>16.1.1</t>
  </si>
  <si>
    <t>MAIN AC DB,(HAVING A 1600 A, 50KA, DRAWOUT TYPE ACB WITH Numerical SAS complaint protective relay for O/C , E/F, UV, OV etc FACILITY and MECH &amp; ELECT INTERLOCK FACILITY.(MAIN DB-1,MAIN DB-2 WITH B/C). The outgoing of the station Transformers shall be the two incomers for the Mian ACDB. The outgoing feeders for the Main ACDB shall be appropriately designed to cater all loads having 20% / at least 1 no. (whichever is higher) spares of each rating feeder. The cosntruction of the Main ACDB shall be as per the TS. The Main ACDB shall be suitable for automatic switching and shall be operated from SAS when on manual mode.</t>
  </si>
  <si>
    <t>16.1.2</t>
  </si>
  <si>
    <t>ACDB (HAVING 800A MCCB in Incomer and Bus couplers with electrical interlock system) AS PER SPECIFICATION (With Three Bus sections and Two nos of Bus couplers. Two bus sections shall be connected from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ON &amp; OFF.</t>
  </si>
  <si>
    <t>16.1.3</t>
  </si>
  <si>
    <t>16.1.4</t>
  </si>
  <si>
    <t>16.1.5</t>
  </si>
  <si>
    <t>16.1.6</t>
  </si>
  <si>
    <t>16.1.7</t>
  </si>
  <si>
    <r>
      <rPr>
        <sz val="12"/>
        <color theme="1"/>
        <rFont val="Calibri"/>
        <family val="2"/>
        <scheme val="minor"/>
      </rPr>
      <t xml:space="preserve">Outdoor Kiosk For Station Transformer: as per TS with 3 NOS. OF Cut-Outs </t>
    </r>
    <r>
      <rPr>
        <sz val="12"/>
        <rFont val="Calibri"/>
        <family val="2"/>
        <scheme val="minor"/>
      </rPr>
      <t>(1000 Amps)</t>
    </r>
    <r>
      <rPr>
        <sz val="12"/>
        <color theme="1"/>
        <rFont val="Calibri"/>
        <family val="2"/>
        <scheme val="minor"/>
      </rPr>
      <t xml:space="preserve"> at the Incoming side, 1No. of 3 phase SFU</t>
    </r>
    <r>
      <rPr>
        <sz val="12"/>
        <rFont val="Calibri"/>
        <family val="2"/>
        <scheme val="minor"/>
      </rPr>
      <t xml:space="preserve"> (1000 Amps) at the Outgoing and suitable Busbar arrangement for termination of </t>
    </r>
    <r>
      <rPr>
        <sz val="12"/>
        <color theme="1"/>
        <rFont val="Calibri"/>
        <family val="2"/>
        <scheme val="minor"/>
      </rPr>
      <t>incoming cable from transformer &amp; outgoing cable to Main ACDB.</t>
    </r>
  </si>
  <si>
    <t>16.1.8</t>
  </si>
  <si>
    <t>16.1.10</t>
  </si>
  <si>
    <t>16.1.11</t>
  </si>
  <si>
    <t>16.1.12</t>
  </si>
  <si>
    <t>16.1.13</t>
  </si>
  <si>
    <t>Bay Marshalling Kiosk (Outdoor type): as per TS, (10 nos on 220 kV bay, 10 Nos for 400 kv bays, 3 Nos for 33KV bays )</t>
  </si>
  <si>
    <t>16.1.14</t>
  </si>
  <si>
    <t>16.1.15</t>
  </si>
  <si>
    <t>16.2.1</t>
  </si>
  <si>
    <r>
      <rPr>
        <b/>
        <sz val="12"/>
        <rFont val="Calibri"/>
        <family val="2"/>
        <scheme val="minor"/>
      </rPr>
      <t>220 V MAIN DCDB in Control Room Building</t>
    </r>
    <r>
      <rPr>
        <sz val="12"/>
        <rFont val="Calibri"/>
        <family val="2"/>
        <scheme val="minor"/>
      </rPr>
      <t xml:space="preserve"> (HAVING DC MCCB AS INCOMER, E/F (EARTH LEAKAGE), UNDER &amp; OVER VOLTAGE protection (with BUS-1, BUS-2 &amp; B/C). Consider separate source(DC1 &amp; DC 2) to each DCDB of Bay Kiosks, local supply of CRB such as emergency lighting, SAS system etc.  &amp; accordingly sufficient nos. of DC output from DB-1 &amp; 2 to be considered ( with 20% spare).  Incoming and outgoing ratings of MCBs shall be decided as per panel load during detail engineering. The construction shall be as per the TS.</t>
    </r>
  </si>
  <si>
    <t>16.2.2</t>
  </si>
  <si>
    <t>16.2.3</t>
  </si>
  <si>
    <t>16.2.4</t>
  </si>
  <si>
    <r>
      <rPr>
        <b/>
        <sz val="12"/>
        <rFont val="Calibri"/>
        <family val="2"/>
        <scheme val="minor"/>
      </rPr>
      <t>FLOAT CUM BOOST Battery Charger</t>
    </r>
    <r>
      <rPr>
        <sz val="12"/>
        <rFont val="Calibri"/>
        <family val="2"/>
        <scheme val="minor"/>
      </rPr>
      <t xml:space="preserve"> for offered 800 Ah VRLA Type Battery: Installation. Testing and commissioning of the VRLA Battery Charger.</t>
    </r>
  </si>
  <si>
    <t>Maintenance Testing Equipment  (All equipment shall comply to the TS and as per list below)</t>
  </si>
  <si>
    <t>Demonstration of the 100KV Automatic Transformer Oil Breakdown Voltage test set (Megger- OTS 100AF / Baur- DTA 100C)</t>
  </si>
  <si>
    <t>Demonstration of the 10KV Insulation Tester with 15m test lids (Megger- S1-1068 / Sonel-MIC 10K1)</t>
  </si>
  <si>
    <t>Demonstration of the Digital Earth Tester (Facility with soil resistivity measurement) (Megger-DET2/3 / Sonel MRU-120 / Fluke 1625)</t>
  </si>
  <si>
    <t>Demonstration of the Digital Multimeter (Megger / Fluke)</t>
  </si>
  <si>
    <t>Demonstration of the Digital Clamp meter (Megger/Fluke/Motwane)</t>
  </si>
  <si>
    <t>Demonstration of the Leakage current clamp meterAC &amp; DC both (30mA / 300mA / 30A / 300A) (Megger/Fluke/Kyoritsu)</t>
  </si>
  <si>
    <t>Demonstration of the SF6 Gas Leakage Detector (Kika/DILO)</t>
  </si>
  <si>
    <t>Demonstraion of the Fibre Glass Discharge / Earth Rod: Grip up to 50mm, Min height-16ft, rubber grip, 35 sq.mm copper cable (1 set- 3 cables, 1 set of rod, carry bag) (Bemico)</t>
  </si>
  <si>
    <t>Demonstraion of the Portable High Beam Light (rechargeable)</t>
  </si>
  <si>
    <t>Installation of the Desktop Computer: (HP/Lenovo/Dell) complete with all accessories including webcam and speakers and validation of the Genuine Windows Operating System</t>
  </si>
  <si>
    <t>Installation of the UPS 600VA (APC/V Guard) and verification of the backup</t>
  </si>
  <si>
    <t>Installation of the Laser Printer, Black &amp; White, Duplex printing (print, scan &amp; copy) (HP/Canon/Epson)</t>
  </si>
  <si>
    <r>
      <rPr>
        <b/>
        <sz val="12"/>
        <rFont val="Calibri"/>
        <family val="2"/>
        <scheme val="minor"/>
      </rPr>
      <t>Office Furniture:</t>
    </r>
    <r>
      <rPr>
        <sz val="12"/>
        <rFont val="Calibri"/>
        <family val="2"/>
        <scheme val="minor"/>
      </rPr>
      <t xml:space="preserve"> Godrej make  (As per details below). Placing In Control Room, Communication Room, Conference Room, Office Rooms, Library, Testing Lab etc.</t>
    </r>
  </si>
  <si>
    <t>De-Mineralised Plant of 50 L/Hr or more for Making Distilled Water for Battery Banks. (Cation and anion resin bed type)</t>
  </si>
  <si>
    <t>Installation &amp; demo of the  20 Ltr Storage Water Cooler (Voltas/Bluestar only) for performance</t>
  </si>
  <si>
    <t>Installation and demo of the Water Purifier (RO+UV+UF type) suitable for connecting to the above water storage cooler
(Kent/Aquaguard/Livpure/Pureit/Bluestar/LG)only for performance</t>
  </si>
  <si>
    <t>INSTALLATION &amp; COMMISSIONING OF ACCESSORIES FOR OPGW SYSTEM  AS PER TECHNICAL SPECIFICATION)</t>
  </si>
  <si>
    <t xml:space="preserve">48 fibre optic approach cable including HDPE pipes </t>
  </si>
  <si>
    <t xml:space="preserve">Supply of FODP(Fibre Optic Distribution panel) 48F: Indoor type, rack mounted with FCPC coupling and pig tails(DWSM Fibre) </t>
  </si>
  <si>
    <r>
      <rPr>
        <sz val="12"/>
        <rFont val="Calibri"/>
        <family val="2"/>
        <scheme val="minor"/>
      </rPr>
      <t xml:space="preserve">INSTALLATION &amp; COMMISSIONING OF </t>
    </r>
    <r>
      <rPr>
        <b/>
        <sz val="12"/>
        <rFont val="Calibri"/>
        <family val="2"/>
        <scheme val="minor"/>
      </rPr>
      <t xml:space="preserve">Visual Monitering System (VMS) </t>
    </r>
    <r>
      <rPr>
        <sz val="12"/>
        <rFont val="Calibri"/>
        <family val="2"/>
        <scheme val="minor"/>
      </rPr>
      <t>with Connection to OPTCL Remote Control Center: 
Note: Any other requirement besides above to be explored &amp; can be finalised during detail Engg.
Description of system as below:</t>
    </r>
  </si>
  <si>
    <t>SF6 gas analyzer: Demonstartion of the performance of the instrument</t>
  </si>
  <si>
    <t>SF6 gas leak detector:  Demonstartion of the performance of the instrument</t>
  </si>
  <si>
    <t>SF6 Gas Filling, Evacuating, Filtering, Drying, Pumping &amp; Storage Plant  Demonstartion of the performance of the instrument</t>
  </si>
  <si>
    <r>
      <rPr>
        <sz val="12"/>
        <rFont val="Calibri"/>
        <family val="2"/>
        <scheme val="minor"/>
      </rPr>
      <t xml:space="preserve">Lifting, installation, testing, commissioning of the </t>
    </r>
    <r>
      <rPr>
        <b/>
        <sz val="12"/>
        <rFont val="Calibri"/>
        <family val="2"/>
        <scheme val="minor"/>
      </rPr>
      <t>250KVA Diesel generator</t>
    </r>
    <r>
      <rPr>
        <sz val="12"/>
        <rFont val="Calibri"/>
        <family val="2"/>
        <scheme val="minor"/>
      </rPr>
      <t xml:space="preserve"> and other accessories required for complete installation in compliance with the Standard applicable, specifications and the manufacturer’s instructions, with all statuatory approvals for 250 KVA outdoor type silent Generator with control panel having adequate mechanical &amp; electrical protection as per latest IS with Automatic Mains Failure feature, and with Stator CT for differential protection as per Technical spec. Metering CT for DG to be provided with installation of meter as per statutory requirement. Indoor AMF panel with switchgears also included.</t>
    </r>
  </si>
  <si>
    <r>
      <rPr>
        <b/>
        <sz val="12"/>
        <rFont val="Calibri"/>
        <family val="2"/>
        <scheme val="minor"/>
      </rPr>
      <t xml:space="preserve">Installation, Testing and Commissioning of Transformers: </t>
    </r>
    <r>
      <rPr>
        <sz val="12"/>
        <rFont val="Calibri"/>
        <family val="2"/>
        <scheme val="minor"/>
      </rPr>
      <t xml:space="preserve">
Receiving the Transformers and its accessories from nearest OPTCL stores, dragging and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
 </t>
    </r>
  </si>
  <si>
    <t>220/132KV, 160 MVA Auto Transformer</t>
  </si>
  <si>
    <t>Digital RTCC panel.</t>
  </si>
  <si>
    <t>Testing &amp; commisioning of the Digital RTCC relays for each trasnformer. The DM &amp; the Marshalling box of the transformer shall be wired with the RTCC relay and tested for its performance locally(HMI of relay) and through SAS.</t>
  </si>
  <si>
    <t>NCTs  including its mounting arragement as per TS.</t>
  </si>
  <si>
    <t>Online Drying out system for Auto transformers</t>
  </si>
  <si>
    <t>FIRE FIGHTING (Nitrogen Injection Type Fire Prevention &amp; Extinguishing System): Suitable for 220/132/33 KV, 160  MVA Auto  Transformer as per Technical Specification &amp; latest standard.</t>
  </si>
  <si>
    <r>
      <rPr>
        <b/>
        <sz val="11"/>
        <rFont val="Tahoma"/>
        <family val="2"/>
      </rPr>
      <t>Installation &amp; commissioning of Addressable type Smoke &amp; Heat detection system</t>
    </r>
    <r>
      <rPr>
        <sz val="11"/>
        <rFont val="Tahoma"/>
        <family val="2"/>
      </rPr>
      <t xml:space="preserve">: (As per TS, approved drawings and directions of Engineer-in-Charge.)
Addressable type Smoke, Heat detector, Beam Detector, Reflector for Beam Detector for </t>
    </r>
    <r>
      <rPr>
        <b/>
        <sz val="11"/>
        <rFont val="Tahoma"/>
        <family val="2"/>
      </rPr>
      <t>the following buildings</t>
    </r>
    <r>
      <rPr>
        <sz val="11"/>
        <rFont val="Tahoma"/>
        <family val="2"/>
      </rPr>
      <t xml:space="preserve"> including all accessories, the Addressable type Main control panel (Microprocessor based 10 loop fire alarm control panel) expandable upto 16 loops (minimum) fully networkable with each loop capable of taking 99 devices, alpha- numeric liquid crystal display. The panel shall be soft addressable type. The panel shall be able to give pinpoint location of all fire/fault conditions. Further, the panel must be able to automatically switch off respective control switches when ever any alarm is triggered. The panel shall have inbuilt rectifier, Loop cards, provision for externel &amp; internal printer, LCD unit to indicate Fire/Fault Signal with address and analog output, integral SMF lead acid batteries with sealed cells of 24 V capable of running for a minimum of 8 hours with integral battery charger complete as required and as per specification. 
The fire alarm panel shall be suitable for software integration with SAS system, wall mounting loop powered addressable type hooter with all accessories, addressable manual call box made of polycarbonate with plastic break glass front and complete with monitor module, MCB, addressable isolator module with required PVC box, fittings and fixtures, wiring with PVC FRLS wire to cover the required for fire &amp; smoke detection, Junction boxes, response indicator, EOL resistance etc.
Beam detector and reflectors shall be used only in the GIS halls. 
Agency shall submit drawings and design. Quantity of various items such as detector, RI, hooter, MCP etc. as per approved design. </t>
    </r>
  </si>
  <si>
    <t>Quantity</t>
  </si>
  <si>
    <t xml:space="preserve">CIVIL ERECTION WORKS (PART-C) </t>
  </si>
  <si>
    <t>CONTOUR SURVEY,AND LEVELING, BACK FILLING</t>
  </si>
  <si>
    <r>
      <rPr>
        <b/>
        <sz val="11"/>
        <rFont val="Tahoma"/>
        <family val="2"/>
      </rPr>
      <t xml:space="preserve">Contour survey </t>
    </r>
    <r>
      <rPr>
        <sz val="11"/>
        <rFont val="Tahoma"/>
        <family val="2"/>
      </rPr>
      <t>and furnishing contour map including supply of all materials, Labour and T&amp;P</t>
    </r>
  </si>
  <si>
    <t>SQ.MTRS.</t>
  </si>
  <si>
    <r>
      <rPr>
        <b/>
        <sz val="11"/>
        <rFont val="Tahoma"/>
        <family val="2"/>
      </rPr>
      <t>Soil investigation</t>
    </r>
    <r>
      <rPr>
        <sz val="11"/>
        <rFont val="Tahoma"/>
        <family val="2"/>
      </rPr>
      <t xml:space="preserve"> : Supply of labour,T&amp;P and other necessary arrangements for Soil investigation/testing of  the Switchyard,control Room, Quarters area etc.as per the site requirement,Technical specification &amp;  instruction of Engineer-in-Charge. (15.00mtrs)</t>
    </r>
  </si>
  <si>
    <t>PER POINT</t>
  </si>
  <si>
    <r>
      <rPr>
        <b/>
        <sz val="11"/>
        <rFont val="Tahoma"/>
        <family val="2"/>
      </rPr>
      <t>LEVELLING OF S/S AREA</t>
    </r>
    <r>
      <rPr>
        <sz val="11"/>
        <rFont val="Tahoma"/>
        <family val="2"/>
      </rPr>
      <t>:Providing,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</si>
  <si>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t>Dense/ Compact soil</t>
  </si>
  <si>
    <t>Soft/Disintegrated rock[not requiring blasting]</t>
  </si>
  <si>
    <t>Filling with borrowed earth &amp; compaction: beyond the substation area &amp; up to 100mtrs lead as per the direction of Engineer in Charge.</t>
  </si>
  <si>
    <t>2.2..2</t>
  </si>
  <si>
    <t>Filling with borrowed earth beyond 100 mtrs lead as per the direction of Engineer in Charge.</t>
  </si>
  <si>
    <t xml:space="preserve">Foundations : Design, engineering, supply of all labour, material (Cement-OPC-43 Grade,MS Rod(FE-500), coarse and fine aggregates(Sand and Metal Chips) etc) for construction of RCC ( 1:1.5:3) &amp; PCC (1:3:6), RCC footings of any depth, pedestal  and piling as per requirement including soil investigation, excavation, concreting, shoring &amp; shuttering, grouting, underpinning and back filling of foundations etc complete for the following switch yard gantry/ portal / column structures and equipment support &amp; others  as per the technical  specification and approved drawings. (RCC RATIO 1:1.5:3). This also includes excavation in all types of soil or rocks,back filling,and disposal of excess earth as per the direction of Engineer In charge.
</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</si>
  <si>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including supply of sand, all T&amp;P, labour as required as per instruction of Engineer Incharge.</t>
  </si>
  <si>
    <t>3.1.1</t>
  </si>
  <si>
    <t>Normal  Soil(SOFT/LOOSE)</t>
  </si>
  <si>
    <t>3.1.2</t>
  </si>
  <si>
    <t>Dence Compact/Muddy/ PS/FS- Soil</t>
  </si>
  <si>
    <t>3.1.3</t>
  </si>
  <si>
    <t>Soft Rock/Disintegrated rock (not requiring blasting)</t>
  </si>
  <si>
    <t>3.1.4</t>
  </si>
  <si>
    <t>Hard Rock required blasting</t>
  </si>
  <si>
    <r>
      <rPr>
        <b/>
        <sz val="11"/>
        <rFont val="Tahoma"/>
        <family val="2"/>
      </rPr>
      <t xml:space="preserve">Plain cement concrete (PCC 1:3:6) of grade M10 </t>
    </r>
    <r>
      <rPr>
        <sz val="11"/>
        <rFont val="Tahoma"/>
        <family val="2"/>
      </rPr>
      <t>with approved quality coarse aggregates (Nominal size 12mm to 20mm), fine aggregates, cement  in for the above column/ equipment/marshalling box foundations for column and equipment foundation as blind layer inclusive of labour charges for concrete mixing &amp; curing. This includes supply of all required materials, labourers, T&amp;P and dewatering wherever required as per Technical specification and instruction of Engineer In charge.</t>
    </r>
  </si>
  <si>
    <r>
      <rPr>
        <sz val="11"/>
        <rFont val="Tahoma"/>
        <family val="2"/>
      </rPr>
      <t xml:space="preserve">Open cast foundation for the above column/equipment/marshalling box foundations  with </t>
    </r>
    <r>
      <rPr>
        <b/>
        <sz val="11"/>
        <rFont val="Tahoma"/>
        <family val="2"/>
      </rPr>
      <t>RCC: 1:1.5:3 (Grade M-20)</t>
    </r>
    <r>
      <rPr>
        <sz val="11"/>
        <rFont val="Tahoma"/>
        <family val="2"/>
      </rPr>
      <t>, including supply of Labour all materials  like cement, coarse and fine aggregates, shuttering, proper curing of the foundations/concrete and T&amp;P  in line with the Techinical Specification and as per direction of Engineer in Charge. ( without cost of steel)</t>
    </r>
  </si>
  <si>
    <t xml:space="preserve">Supply of steel different sizes(TATA/RINL/SAIL/JSW make only). No other make of steel shall be allowed. As per the design with cutting, bending, binding  and placing in position of steel rods for foundation concreting  including cost of binding wire. </t>
  </si>
  <si>
    <t xml:space="preserve">Cable Trenches: 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 and disposal of excess earth as per the direction of Engineer In charge. </t>
  </si>
  <si>
    <t xml:space="preserve">(2)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t>
  </si>
  <si>
    <t>(3) Open cast foundation for the cable trench with RCC: 1:1.5:3 (Grade M-20 Nominal mixing), including supply of Labour all materials like MS Rod, Cement, coarse and fine aggregates, shuttering, cutting, bending, binding of M.S.Rod including supply of binding wire proper curing of the foundations/concrete and T&amp;P  in line with the Specification and as per direction of Engineer in Charge.</t>
  </si>
  <si>
    <t>(4) Fly ash Brickwork with fly ash  Brick, plastering (1:6 Ratio) &amp; curing, wherever required including the supply of labour, material, cement, etc.</t>
  </si>
  <si>
    <t xml:space="preserve">(5) For Cable trench sections 2-2, 3-3, 4-4, the outdoor cable trench wall top surface shall be "L" shaped and the cover slabs shall be placed with in the"L shaped" surface of both the walls. The top surface of the trench shall be smooth finished. For section 1-1, the slabs shall be placed over the walls of the cable trench.
(6)Supply,fabrication &amp; Fixing  of GI Angle for cable tray support (as per specification). The cable tray support frame shall be pre fabricated GI angle as per requirement and to be welded with the GI insert plate fixed on the trench wall for better rigidity. The Insert plate (6mm) fixed on the wall are also to be welded with the MS rods provided for the trench wall before concreting. 
</t>
  </si>
  <si>
    <t xml:space="preserve">(7) Precast  of RCC covers (1:1.5:3) with MS sheet(2mm) frame and its fixing on the cable trench as per spec and instruction of Engg. In Charge.
(8) All the RCC cover slabs shall have the lifting hooks. The slabs without the MS sheet frame and Lifting hooks shall not be accepted. </t>
  </si>
  <si>
    <t xml:space="preserve">(9) Cable Trenches Inside The Control Room Shall Be Covered With M.S Chequered Plate(Duly Painted As Per Instruction Of Engg In Charge) Including Standard  Support Stand {Hd Galvanised (M.S Joist , Channel, Angle). Stoppers shall be fixed at the underneath so that the chequered shall not be falling into the cable trench in any case.                                      </t>
  </si>
  <si>
    <t>Cable trench with covers</t>
  </si>
  <si>
    <t>Section 2- 2</t>
  </si>
  <si>
    <t>Section 3-3</t>
  </si>
  <si>
    <t>Section 4-4</t>
  </si>
  <si>
    <t>Rain water harvesting system as per Technical specification and approval of drawing and as per the direction of the Engineer in charge.</t>
  </si>
  <si>
    <t>Cable trench crossing:Design,engineering,construction including supply of labour,materials,cement,reinforcement steel,formwork etc,and all associated works for construction of trench crossing as per technical specification and approved drawing.(Road crossing )</t>
  </si>
  <si>
    <t>Road crossing for</t>
  </si>
  <si>
    <t>Section 1-1</t>
  </si>
  <si>
    <r>
      <rPr>
        <b/>
        <sz val="11"/>
        <rFont val="Tahoma"/>
        <family val="2"/>
      </rPr>
      <t>220 KV GIS building:</t>
    </r>
    <r>
      <rPr>
        <sz val="11"/>
        <rFont val="Tahoma"/>
        <family val="2"/>
      </rPr>
      <t xml:space="preserve"> Design, engineering and construction of switch yard buildings including piling where required, the cost of material, supply of labour, cement, reinforcement- steel, form work and excavation as per the approved drawing and technical specification (The RCC structure frame should be in the ratio 1:1.5:3).This also includes excavation in all types of soil or rocks,back filling,and disposal of excess earth as per the direction of Engineer In charge. As per approved drawings and specification. Shutter door of GIS building shall be motor operated.</t>
    </r>
    <r>
      <rPr>
        <b/>
        <sz val="11"/>
        <rFont val="Tahoma"/>
        <family val="2"/>
      </rPr>
      <t xml:space="preserve">
</t>
    </r>
    <r>
      <rPr>
        <sz val="11"/>
        <rFont val="Tahoma"/>
        <family val="2"/>
      </rPr>
      <t>The (internal) area for GIS hall is 264 sqr. mtr appox. and shall accomodate the following:
a. All the GIS equipment required for the project.
b. Space for 02 Nos. of future GIS Bays
c. LCC for the GIS bays (existing and future bays).
d. Maintenance area inside GIS hall
e. EOT crane
Additional 88 sqr. mtr. (internal area) shall be constructed for the follwoing rooms.
a. Relay Panel room for the above existing and future bays.
b. AHU room</t>
    </r>
    <r>
      <rPr>
        <b/>
        <sz val="11"/>
        <rFont val="Tahoma"/>
        <family val="2"/>
      </rPr>
      <t xml:space="preserve">
</t>
    </r>
    <r>
      <rPr>
        <sz val="11"/>
        <rFont val="Tahoma"/>
        <family val="2"/>
      </rPr>
      <t>Clear internal height of GIS Hall from FFL to Lowest obstruction at roof shall be 11 m minimum or as per actual requirement, whichever is higher. [Actual requirement of height of GIS hall shall be decided considering hook height of the crane as recommended by the GIS manufacturer and maintaining sufficient head clearance (minimum 1.8 meter) above the crane top level to the bottom of lowest obstruction at roof (roof beams).</t>
    </r>
    <r>
      <rPr>
        <b/>
        <sz val="11"/>
        <rFont val="Tahoma"/>
        <family val="2"/>
      </rPr>
      <t xml:space="preserve">
</t>
    </r>
    <r>
      <rPr>
        <sz val="11"/>
        <rFont val="Tahoma"/>
        <family val="2"/>
      </rPr>
      <t>The area given is for reference only and may vary according to requirement of the equipment to be installed inside. The contractor shall finalize the dimensions according to the equipment offered by them providing enough space &amp; access for erection, operation and maintenance &amp; future expansion. This work includes anti-termite treatment, plinth protection, fire-fighting, electrification etc. to complete the work in full shape.</t>
    </r>
  </si>
  <si>
    <t xml:space="preserve">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</si>
  <si>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t xml:space="preserve">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</si>
  <si>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RCC volume including MS rods (FE-500-TATA/ RINL/ Sail/JINDAL)  as per BIS-1786 (including, column ,Beams and roofs etc) as per technical spec &amp; approved drawings. This also includes the pile (including cost of boring) or open foundation as per the design based on the actual soil condition of the site.</t>
  </si>
  <si>
    <t>Fly ash Brick masonry by using fly ash Fly ash Brick work in cement sand mortar 1: 5 with Fly ash Bricks of class designation 75 as per technical spec &amp; approved drawings.</t>
  </si>
  <si>
    <t xml:space="preserve">Flooring of GIS room shall be epoxy paint of adequate thickness &amp; Flooring adjacent panel rooms shall be with vitrified digital tiles with dado as per technical spec &amp; approved drawings. </t>
  </si>
  <si>
    <t>External and internal wall (External (18mm thk ) and internal (12 mm thk) wall and ceiling plastering as per technical spec mentioned in the civil section)  &amp; approved drawings.</t>
  </si>
  <si>
    <t xml:space="preserve">Provision of ceiling in the adjacent panel room area as per specification mentioned in the civil section &amp; approved drawings. Provision of window blinders in the Panel room. </t>
  </si>
  <si>
    <t>Doors and windows shall be of sliding type with locking facility and shall be  of UPVC  with double layer glaze(taughned)of 6mm &amp; windows shall have aluminium grills. As per technical spec &amp;  approved drawing.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</si>
  <si>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Internal Concealed  wiring for Cable connection for Internet LAN, socket for using Telephone including supply of all materials,board,connectors etc as required should also be considered. Cabling for EOT crane including supply and installation of Switch Board panel required for EOT crane. This is  as  per approved drawing and direction of Engineer In charge.</t>
  </si>
  <si>
    <t>Provision of smoke and fire detection &amp; Alarmsystem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</si>
  <si>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Provision of rails &amp; other arrangement including all type of Civil works  for EOT crane. This is as per the standard practice adopted in GIS sub-station and as directed by the Engineer in Charge</t>
  </si>
  <si>
    <t xml:space="preserve">Provision of rain water discharge pipes at different locations and etc as per requirement and approved drawing.  It includes supply of all types of materials of reputed make, labour etc to complete the work. </t>
  </si>
  <si>
    <t>External and internal wall painting with primer coat as per   technical spec mentioned in the civil section. External: One coat weather coat primer + two coats of weather coat colour paint (texture paint).
Internal: Two coats wall putty+solvent thinable white primer of one coat+two coats colour paint (plastic emulsion).
Refer the specification.</t>
  </si>
  <si>
    <t>Providing 2.5 cm thick grading concrete(1:2:2) on roof slab using 6mm size hard  granite chips as per TS, complete in all respect as per approved drawing and instruction of Engineer in Charge.</t>
  </si>
  <si>
    <t xml:space="preserve">Waterproofing to the roof slab as per TS complete in all respect as per approved drawing and instruction of Engineer in Charge. 
</t>
  </si>
  <si>
    <t xml:space="preserve">Provision of Building earthing: Design,Engg,supply &amp; erection with civil works for:
(a) Protection from Lightning &amp; (b) other conventional earthing </t>
  </si>
  <si>
    <t xml:space="preserve">Erection of EOT Crane for GIS building for 220 KV GIS station (5T/7T Capacity  safe working load &amp; minimum height of crane have shall be 9.0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t>
  </si>
  <si>
    <r>
      <rPr>
        <sz val="11"/>
        <rFont val="Tahoma"/>
        <family val="2"/>
      </rPr>
      <t xml:space="preserve">Providing &amp; laying  Plain cement concrete (1:2:4) </t>
    </r>
    <r>
      <rPr>
        <b/>
        <sz val="11"/>
        <rFont val="Tahoma"/>
        <family val="2"/>
      </rPr>
      <t>(in sunken slab areas)</t>
    </r>
    <r>
      <rPr>
        <sz val="11"/>
        <rFont val="Tahoma"/>
        <family val="2"/>
      </rPr>
      <t>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</si>
  <si>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</si>
  <si>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</si>
  <si>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</si>
  <si>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r>
      <rPr>
        <sz val="11"/>
        <rFont val="Tahoma"/>
        <family val="2"/>
      </rPr>
      <t xml:space="preserve">Providing 16 mm. thick cement plaster (1:6) finished smooth </t>
    </r>
    <r>
      <rPr>
        <b/>
        <sz val="11"/>
        <rFont val="Tahoma"/>
        <family val="2"/>
      </rPr>
      <t>to inside brick walls</t>
    </r>
    <r>
      <rPr>
        <sz val="11"/>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</si>
  <si>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rPr>
        <sz val="11"/>
        <rFont val="Tahoma"/>
        <family val="2"/>
      </rPr>
      <t xml:space="preserve">Providing 18mm C.P. in two coats underlayer 12mm C.P. 1:5 and top layer 6mm thick C.P. 1:6 finished even and smooth on  </t>
    </r>
    <r>
      <rPr>
        <b/>
        <sz val="11"/>
        <rFont val="Tahoma"/>
        <family val="2"/>
      </rPr>
      <t>outside masonry walls</t>
    </r>
    <r>
      <rPr>
        <sz val="11"/>
        <rFont val="Tahoma"/>
        <family val="2"/>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</si>
  <si>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rPr>
        <sz val="11"/>
        <rFont val="Tahoma"/>
        <family val="2"/>
      </rPr>
      <t xml:space="preserve">Providing 6mm thick cement plaster in cement mortar of (1:4) to RCC surfaces such as </t>
    </r>
    <r>
      <rPr>
        <b/>
        <sz val="11"/>
        <rFont val="Tahoma"/>
        <family val="2"/>
      </rPr>
      <t>ceilings of roof slabs, stairs, landings, chajja, shelves, columns, beams and lofts etc.</t>
    </r>
    <r>
      <rPr>
        <sz val="11"/>
        <rFont val="Tahoma"/>
        <family val="2"/>
      </rPr>
      <t xml:space="preserve">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</si>
  <si>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</si>
  <si>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</si>
  <si>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</si>
  <si>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</si>
  <si>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</si>
  <si>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</si>
  <si>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</si>
  <si>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</si>
  <si>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r>
      <rPr>
        <sz val="11"/>
        <rFont val="Tahoma"/>
        <family val="2"/>
      </rPr>
      <t xml:space="preserve">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1"/>
        <rFont val="Tahoma"/>
        <family val="2"/>
      </rPr>
      <t>(In toilets, rest rooms)</t>
    </r>
  </si>
  <si>
    <r>
      <rPr>
        <sz val="11"/>
        <rFont val="Tahoma"/>
        <family val="2"/>
      </rPr>
      <t xml:space="preserve">Providing , fitting &amp; fixing of 32mm thick flush door shutter with 32mm thick BWP block board, Vision glass panel </t>
    </r>
    <r>
      <rPr>
        <b/>
        <sz val="11"/>
        <rFont val="Tahoma"/>
        <family val="2"/>
      </rPr>
      <t>(1.5ft x 1ft)</t>
    </r>
    <r>
      <rPr>
        <sz val="11"/>
        <rFont val="Tahoma"/>
        <family val="2"/>
      </rPr>
      <t xml:space="preserve">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1"/>
        <rFont val="Tahoma"/>
        <family val="2"/>
      </rPr>
      <t>All except in toilets &amp; rest rooms)</t>
    </r>
  </si>
  <si>
    <t xml:space="preserve">Supplying, fitting and fixing of M.S grills, Grill window  (as per I.S. specification and as per approved drawings) in proper position in all floors as per TS, approved drawing, complete in all respect as per approved drawing and instruction of Engineer in Charge. </t>
  </si>
  <si>
    <t>Painting: Preparation of the birck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</si>
  <si>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8.21.1</t>
  </si>
  <si>
    <t>Inside walls and Ceiling: application of two coats of wall putty (water based) on the prepared surface, application of one coat of cement primer (oil bound) and three coats of oil bound distemper/emulsifier paint of approved quality and shade.</t>
  </si>
  <si>
    <t>8.21.2</t>
  </si>
  <si>
    <t>Outside walls: application of  one coat of cement primer (oil bound) and two coats of weather seal coat of approve quality and shade on the prepared surfaces.</t>
  </si>
  <si>
    <t>8.21.3</t>
  </si>
  <si>
    <t>Steel work: application of one coat of primer on the prepared steel surfaces and two coats of synthetic enamel paint of approved quality and shade.</t>
  </si>
  <si>
    <t xml:space="preserve">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t>
  </si>
  <si>
    <t xml:space="preserve">Providing &amp; applying of pre constructional anti-termite treatment as per TS, complete in all respect as per approved drawing and instruction of Engineer in Charge. </t>
  </si>
  <si>
    <t xml:space="preserve">Providing and fixing of UPVC sliding windows  in the Control room Building as per TS, complete in all respect as per approved drawing and instruction of Engineer in Charge. </t>
  </si>
  <si>
    <t xml:space="preserve">Water proofing to the sunken slab including providing and filling it with 40mm size brick bat as per TS complete in all respect as per approved drawing and instruction of Engineer in Charge. </t>
  </si>
  <si>
    <t xml:space="preserve">Providing and fixing removable Raised/False Flooring System in the control room as per TS complete in all respect as per approved drawing and instruction of Engineer in Charge. </t>
  </si>
  <si>
    <t>Plinth Potection for control room building as per the provided drawing and as per sepcification in TS.</t>
  </si>
  <si>
    <t>Construction of covered drain for control room building as per the provided drawing and as per specification in TS.</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</si>
  <si>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t>
  </si>
  <si>
    <t>Construction of septic tank and soak pit for control room building as per the provided drawing and as per specification in TS.</t>
  </si>
  <si>
    <t>Provision for Electrical Work:Internal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</si>
  <si>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Provision of Fire alarm system for the control room building as per the provided drawing and as per specification in TS.</t>
  </si>
  <si>
    <t>Provision of false ceiling in the control room 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t>
  </si>
  <si>
    <r>
      <rPr>
        <b/>
        <sz val="11"/>
        <rFont val="Tahoma"/>
        <family val="2"/>
      </rPr>
      <t>Roads:</t>
    </r>
    <r>
      <rPr>
        <sz val="11"/>
        <rFont val="Tahoma"/>
        <family val="2"/>
      </rPr>
      <t xml:space="preserve"> Design, construction of roads and walkways/ shoulders within sub-station(Switch yard area,colony area,approach road,control room building area, main gate to the switch yard gate etc) as per specification, layout and approved drawings complete. This also includes excavation in all types of soil or rocks,back filling,and disposal of excess earth as per the direction of Engineer In charge. </t>
    </r>
  </si>
  <si>
    <t>3.75 mtrs concrete road  with shoulder at both the side as per technical specification indicated in the civil section( Periphery roads outside switch yard fencing and colony roads)</t>
  </si>
  <si>
    <t xml:space="preserve">Drainage system:Collection of rainfall data, Design, construction of storm water drainage scheme (RCC type), road-culverts,Shall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All the drainage system shall be RCC type with M20 grade concrete. </t>
  </si>
  <si>
    <t>Storm water drain (RCC type) with slabs as per design above and subsequent approval [Wall thickness: 150 mm, Bed: 150 mm, Wall to wall diistance : 1100mm, Slab thickness: 100 mm]</t>
  </si>
  <si>
    <t>Road side drains(RCC type)-on each side of the 3.75 mtr and 7 mtr concrete roads as per design above &amp; subsequent apporval</t>
  </si>
  <si>
    <t>Road-culverts, drain crossings</t>
  </si>
  <si>
    <t>Lots</t>
  </si>
  <si>
    <r>
      <rPr>
        <b/>
        <sz val="11"/>
        <rFont val="Tahoma"/>
        <family val="2"/>
      </rPr>
      <t>Foundations for transformers</t>
    </r>
    <r>
      <rPr>
        <sz val="11"/>
        <rFont val="Tahoma"/>
        <family val="2"/>
      </rPr>
      <t xml:space="preserve">: Design, engineering, supply of labour, material, equipments and construction of Auto-transformer/Transformer foundation including  piling if any, all associated works, rail tracks, jacking pads,anchor block RCC and  PCC,  miscellaneous structural steel including  oil collection pits (for 30% of the tfr oil capacity) below the transformer,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 This also includes excavation in all types of soil or rocks,back filling,and disposal of excess earth.       </t>
    </r>
  </si>
  <si>
    <t>160 MVA  220/132KV Auto Transformer</t>
  </si>
  <si>
    <t>paradeep plastic park</t>
  </si>
  <si>
    <r>
      <rPr>
        <b/>
        <sz val="11"/>
        <rFont val="Tahoma"/>
        <family val="2"/>
      </rPr>
      <t>OIL SUMP PIT (150% of tfr oil capacity of one transformer):</t>
    </r>
    <r>
      <rPr>
        <sz val="11"/>
        <rFont val="Tahoma"/>
        <family val="2"/>
      </rPr>
      <t xml:space="preserve">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t>
    </r>
    <r>
      <rPr>
        <b/>
        <sz val="11"/>
        <rFont val="Tahoma"/>
        <family val="2"/>
      </rPr>
      <t>provision of a pump shed (of sufficient size to allow person to install, dismantle, make cable connection &amp; maintain etc) over the oil sump pit</t>
    </r>
    <r>
      <rPr>
        <sz val="11"/>
        <rFont val="Tahoma"/>
        <family val="2"/>
      </rPr>
      <t xml:space="preserve">). </t>
    </r>
    <r>
      <rPr>
        <b/>
        <sz val="11"/>
        <rFont val="Tahoma"/>
        <family val="2"/>
      </rPr>
      <t>This oil sump pit shall be as per CIGRE standard for the oil collection pit inorder to separate oil from the water.</t>
    </r>
    <r>
      <rPr>
        <sz val="11"/>
        <rFont val="Tahoma"/>
        <family val="2"/>
      </rPr>
      <t xml:space="preserve"> Other piping with necessary valves arrangement shall also be provided to remove water from the oil sump pit. As per spec and approved drawing.</t>
    </r>
  </si>
  <si>
    <r>
      <rPr>
        <b/>
        <sz val="11"/>
        <rFont val="Tahoma"/>
        <family val="2"/>
      </rPr>
      <t>FIRE FIGHTING</t>
    </r>
    <r>
      <rPr>
        <sz val="11"/>
        <rFont val="Tahoma"/>
        <family val="2"/>
      </rPr>
      <t xml:space="preserve"> (Nitrogen Injection Type Fire Prevention &amp; Extinguishing System)  
All civil works related to NIFPES as per approved drawing including excavation in all type of soil, PCC, RCC, Steel , backfilling, compaction etc complete in all respect as per instruction of site in-charge.</t>
    </r>
  </si>
  <si>
    <r>
      <rPr>
        <b/>
        <sz val="11"/>
        <rFont val="Tahoma"/>
        <family val="2"/>
      </rPr>
      <t>Fire  wall:</t>
    </r>
    <r>
      <rPr>
        <sz val="11"/>
        <rFont val="Tahoma"/>
        <family val="2"/>
      </rPr>
      <t xml:space="preserve"> Design, engineering, procurement of labour, material including all associated works for construction of fire-walls  including  piling if any as per technical specification and approved drawings(column shall be RCC ratio1:1.5:3 and the walls are of fire resistant Fly ash Bricks).This also includes excavation in all types of soil or rocks,back filling,and disposal of excess earth as per the direction of Engineer In charge. As per approved drawing and specification. Painting of the walls as per direction of the Engineer in charge.</t>
    </r>
  </si>
  <si>
    <r>
      <rPr>
        <b/>
        <sz val="11"/>
        <rFont val="Tahoma"/>
        <family val="2"/>
      </rPr>
      <t xml:space="preserve">Anti-Weed Treatment </t>
    </r>
    <r>
      <rPr>
        <sz val="11"/>
        <rFont val="Tahoma"/>
        <family val="2"/>
      </rPr>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r>
  </si>
  <si>
    <t>Sq Mtrs</t>
  </si>
  <si>
    <r>
      <rPr>
        <b/>
        <sz val="11"/>
        <rFont val="Tahoma"/>
        <family val="2"/>
      </rPr>
      <t>PCC before site surfacing</t>
    </r>
    <r>
      <rPr>
        <sz val="11"/>
        <rFont val="Tahoma"/>
        <family val="2"/>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1:3:6 (M10) using 20 mm nominal metal   over a lair of good quality river sand of 25 mm and maintaining proper sloping for easy discharge of storm water having concrete thickness of 75 mm. including rolling , dressing, compacting,the area. Provision of pockets for water perculation into the yard atleast in two meters (both way) appart eachother for the entire PCC area &amp; the pocket shall be provided with 75mm hard PVC pipe having minimum length of 300mm completely burried in the ground. This also includes excavation in all types of soil or rocks,back-filling,and disposal of excess earth from the Switch yard area.  As per technical specification and approved drawing, and as per the instruction of the Engg-in-Charge.</t>
    </r>
  </si>
  <si>
    <t xml:space="preserve"> CUM</t>
  </si>
  <si>
    <r>
      <rPr>
        <b/>
        <sz val="11"/>
        <rFont val="Tahoma"/>
        <family val="2"/>
      </rPr>
      <t>Metal Spreading</t>
    </r>
    <r>
      <rPr>
        <sz val="11"/>
        <rFont val="Tahoma"/>
        <family val="2"/>
      </rPr>
      <t xml:space="preserve">: Providing supplying and laying two layers of machine crushed metals (gravel) fill, the first layer after compaction shall make minimum 50 mm thickness coarse/ layer of </t>
    </r>
    <r>
      <rPr>
        <b/>
        <sz val="11"/>
        <rFont val="Tahoma"/>
        <family val="2"/>
      </rPr>
      <t>20 mm nominal size</t>
    </r>
    <r>
      <rPr>
        <sz val="11"/>
        <rFont val="Tahoma"/>
        <family val="2"/>
      </rPr>
      <t xml:space="preserve"> metals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PCC(1:3:6). The total compacted thickness of the metals(20 mm Nominal) 100mm above the PCC.</t>
    </r>
  </si>
  <si>
    <t xml:space="preserve"> Mtr</t>
  </si>
  <si>
    <t>Badakushasthali 17</t>
  </si>
  <si>
    <r>
      <rPr>
        <b/>
        <sz val="11"/>
        <rFont val="Tahoma"/>
        <family val="2"/>
      </rPr>
      <t xml:space="preserve">SWITCHYARD GATE: </t>
    </r>
    <r>
      <rPr>
        <sz val="11"/>
        <rFont val="Tahoma"/>
        <family val="2"/>
      </rPr>
      <t xml:space="preserve">Design, engineering, procurement of labour, material including all associated works for construction and fixing of switch yard gates and switchyard wicket gates as per specification and approved drawing. Switchyard gates shall have RCC pillars on both sides having open or pile founfdation and the gate shall be of stainless steel square pipes of 304 grade. The main entrance gate to switchyard shall have a wicket gate made of the same material. This also includes excavation in all types of soil or rocks, back filling and disposal of excess earth, PCC/RCC concreting, supply of cement aggregates, rebar rod etc as per the direction of Engineer In charge. It includes supply of all materials and all other associated works required to complete works as per specification and approved drawings and instruction of engineer in charge. </t>
    </r>
  </si>
  <si>
    <t>Switchyard gate (On both sides of 7 m. road of switchyard)</t>
  </si>
  <si>
    <t>Badakusthasthali 7.1</t>
  </si>
  <si>
    <t>Wicket gate</t>
  </si>
  <si>
    <t>Badakusthasthali 7.2</t>
  </si>
  <si>
    <r>
      <rPr>
        <b/>
        <sz val="11"/>
        <rFont val="Tahoma"/>
        <family val="2"/>
      </rPr>
      <t>RETAINING WALL, STONE PITCHING &amp; TOE WALL</t>
    </r>
    <r>
      <rPr>
        <sz val="11"/>
        <rFont val="Tahoma"/>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 RCC retaing wall of 1:1.5:3 M-20 grade where required.</t>
    </r>
  </si>
  <si>
    <t>Excavation of all type of soil for stone pitching &amp; Toe wall</t>
  </si>
  <si>
    <t xml:space="preserve">P.C.C (1:3:6): Lean Concrete Grade M-10 </t>
  </si>
  <si>
    <t>RR Masonry (1:5)</t>
  </si>
  <si>
    <t xml:space="preserve">P.C.C (1:2:4): Lean Concrete Grade M-15 </t>
  </si>
  <si>
    <t>Excavation of all type of soil for Retaining  wall</t>
  </si>
  <si>
    <t>Badakushasthali</t>
  </si>
  <si>
    <t>P.C.C (1:3:6): Lean Concrete Grade M-10 for retaing wall</t>
  </si>
  <si>
    <t>RCC (1:1.5:3) M-20 or higher Grade as per site requirement</t>
  </si>
  <si>
    <t>Supply of Steel (FE-500-TATA/ RINL/ Sail/JINDAL) as per BIS-1786 ) of different size (as per design) with cutting, bending, binding in position of M.S.Rod for reinfocement of foundation concrete of Piles(Under ream Pile) including supply of binding wire with supply of steel rod ( FE-500 as per BIS-1786 ) for retaining wall</t>
  </si>
  <si>
    <r>
      <rPr>
        <b/>
        <sz val="11"/>
        <rFont val="Tahoma"/>
        <family val="2"/>
      </rPr>
      <t>STORE SHED+OPEN STOCKYARD:</t>
    </r>
    <r>
      <rPr>
        <sz val="11"/>
        <rFont val="Tahoma"/>
        <family val="2"/>
      </rPr>
      <t>Design, engineering, procurement of labour, material including all associated works for construction of store shed &amp; open stockyard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Foundation shall be as per actual soil condition as per soil test, including piling where required.</t>
    </r>
  </si>
  <si>
    <t>Also includes painting of the building (in side and out side)  as per recommended for colony building in the specification.Store shed door shall have access control system which is sensor operated with key card for entry. Log of all the persons accessing the store shed with date and time stamp shall be kept in the system. There shall be provision for manual override of the system for exigencies as per direction of engineer in charge. Installation of smoke and fire detection &amp; Alarm system of the building. Provision of conventional fire fighting equipment (including supply of FFE) at strategic location suitable for wall hanging as per direction of engineer in charge. The MS Rod ( FE-500 as per BIS-1786 ) to be used in the building. (* REMARKS : FOR SUPPLY OF ALL THE CABLES  AS INDICATED ARE COVERED IN THE supply)}</t>
  </si>
  <si>
    <r>
      <rPr>
        <b/>
        <sz val="11"/>
        <rFont val="Tahoma"/>
        <family val="2"/>
      </rPr>
      <t>PROVISION OF SAND BED</t>
    </r>
    <r>
      <rPr>
        <sz val="11"/>
        <rFont val="Tahoma"/>
        <family val="2"/>
      </rPr>
      <t>:Design, engineering, procurement of labour, material including all associated works for construction of sand bed as per specification and approved drawing. This also includes excavation in all types of soil or rocks, back filling and disposal of excess earth as per the direction of Engineer In charge. The sand bed size shall be of 10m x 10m constructed with bricks, plastered &amp; painted and the filled with river sand for storing of Transformer Bushings and other Insulators.</t>
    </r>
  </si>
  <si>
    <r>
      <rPr>
        <b/>
        <sz val="11"/>
        <rFont val="Tahoma"/>
        <family val="2"/>
      </rPr>
      <t>RCC Foundations for Octagonal Lighting Poles:</t>
    </r>
    <r>
      <rPr>
        <sz val="11"/>
        <rFont val="Tahoma"/>
        <family val="2"/>
      </rPr>
      <t xml:space="preserve">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(FE-500-TATA/ RINL/ Sail/JINDAL) as per BIS-1786 to be used.</t>
    </r>
  </si>
  <si>
    <r>
      <rPr>
        <b/>
        <sz val="11"/>
        <rFont val="Tahoma"/>
        <family val="2"/>
      </rPr>
      <t>COLOUR CODING, BAY MARKING Etc</t>
    </r>
    <r>
      <rPr>
        <sz val="11"/>
        <rFont val="Tahoma"/>
        <family val="2"/>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</si>
  <si>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rPr>
        <b/>
        <sz val="11"/>
        <rFont val="Tahoma"/>
        <family val="2"/>
      </rPr>
      <t xml:space="preserve">MAIN GATE, WICKET GATE &amp; SECURITY SHED (GATE COMPLEX): </t>
    </r>
    <r>
      <rPr>
        <sz val="11"/>
        <rFont val="Tahoma"/>
        <family val="2"/>
      </rPr>
      <t>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</si>
  <si>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t xml:space="preserve">Earthwork excavation (for any work, open cast or pile foundations etc) in all kinds of soil &amp; rock as per drawing and technical specification complete in all respect including backfilling of the usable soil, supplying &amp; filling the foundation, plint with sand, compaction, carriage &amp; disposal of the surplus earth/unsuable material as per requirement to complete the work in all respect and instruction of Engineer in Charge. This includes cost, conveyance of all materials, all labour, T&amp;P articles required for the work, stacking the useful materials separately, including shoring, shuttering, propping and dewatering if required etc. </t>
  </si>
  <si>
    <t xml:space="preserve">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</si>
  <si>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 &amp; base of column work, all column, all beam, all pedestal, all lintel, all chajja, all slab, all projection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</si>
  <si>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including cost of binding wires,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</si>
  <si>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</si>
  <si>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 xml:space="preserve">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t>
  </si>
  <si>
    <t>Providing 16mm thick cement plaster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</si>
  <si>
    <t xml:space="preserve">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</si>
  <si>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t>
  </si>
  <si>
    <t>Supplying, fitting and fixing of M.S grills for windows, Main Gate, wicket gate etc.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</si>
  <si>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26.15.1</t>
  </si>
  <si>
    <t>26.15.2</t>
  </si>
  <si>
    <t>26.15.3</t>
  </si>
  <si>
    <t xml:space="preserve">Providing and fixing of UPVC sliding windows  in the Transit house as per TS, complete in all respect as per approved drawing and instruction of Engineer in Charge. </t>
  </si>
  <si>
    <t>GFRC Letter: Manufacturing, providing and installation of GFRC mouldings (Glass Fiber Reinforced Concrete) of approved make of thickness 230mm±5mm with pattern, design and colour of approved make to be fixed on/beteween RCC/ block work column or structural work with dry fixing method with all required T &amp; P , manpower and all other material as required for completion of work in all respect.</t>
  </si>
  <si>
    <t>i</t>
  </si>
  <si>
    <t>Per Letter (450mm(h) x 40mm (d) x 50mm (w))</t>
  </si>
  <si>
    <t>ii</t>
  </si>
  <si>
    <t xml:space="preserve">OPTCL Logo </t>
  </si>
  <si>
    <t xml:space="preserve">Electrical works of Main Gate, Wicket gate and Security Shed: 
As per the provided drawing and as per specification in TS. This also includes supply of all electrical materials (of specified manufacturer as indicated in the TS) for main gate, wicket gate &amp; security shed to complete the work as as per description provided in the relevant section of TS.
</t>
  </si>
  <si>
    <t>Providing &amp; laying  Plain cement concrete (1:2:4)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</si>
  <si>
    <t xml:space="preserve">Providing 16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t>
  </si>
  <si>
    <t>Providing 18mm C.P. in two coats underlayer 12mm C.P. 1:5 and top layer 6mm thick C.P.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</si>
  <si>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t>
  </si>
  <si>
    <t xml:space="preserve">Supplying, fitting and fixing of M.S grills, Grill window  ( as per I.S. specification and as per approved drawings ) in proper position in all floorsas per TS, approved drawing, complete in all respect as per approved drawing and instruction of Engineer in Charge. </t>
  </si>
  <si>
    <t>Painting: Preparation of the brick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</si>
  <si>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27.20.1</t>
  </si>
  <si>
    <t>Inside walls: application of two coats of wall putty (water based) on the prepared surface, application of one coat of cement primer (oil bound) and three coats of oil bound distemper/emulsifier paint of approved quality and shade.</t>
  </si>
  <si>
    <t>27.20.2</t>
  </si>
  <si>
    <t>27.20.3</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</si>
  <si>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t>
  </si>
  <si>
    <t>Plinth Potection for TRANSIT house as per the provided drawing and as per sepcification in TS.</t>
  </si>
  <si>
    <t>Construction of covered drain for Transit house as per the provided drawing and as per specification in TS.</t>
  </si>
  <si>
    <t>Provision of PH work for the Transit house as per the provided drawing and as per specification in TS.</t>
  </si>
  <si>
    <t>Construction of septic tank and soak pit for Transit house as per the provided drawing and as per specification in TS.</t>
  </si>
  <si>
    <t xml:space="preserve">Provision of Electrical works the Transit house as per the provided drawing and as per specification in TS. This also includes supply of all electrical materials (of specified manufacturer as indicated in the TS) to complete the work as as per description provided in the relevant section of TS.
</t>
  </si>
  <si>
    <t>Furnishings for Transit House: Supply and installation of the following items-
1. 55 inch Full HD LED TV set of Sony/LG/Samsung make with supply of Set up Box for the television unit with 1 year recharge from the date of commissioning (1set)
2.Durian/Godrej Sofa set (3+1+1) with center table for lobby (1 set)
3.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</si>
  <si>
    <t>BOUNDARY WALL (RCC structure, Brickwall type)</t>
  </si>
  <si>
    <r>
      <rPr>
        <b/>
        <sz val="11"/>
        <rFont val="Tahoma"/>
        <family val="2"/>
      </rPr>
      <t xml:space="preserve">BOUNDARY WALL: </t>
    </r>
    <r>
      <rPr>
        <sz val="11"/>
        <rFont val="Tahoma"/>
        <family val="2"/>
      </rPr>
      <t xml:space="preserve">The boundary wall shall be constructed to a height of 2 mtrs above finished ground level of the substation area with 10” wide brick masonry work with RCC(1:1.5:3) ground tie beam to be rested on the RCC pillars (pillar to pillar distance @ 3mtrs) as per specification. </t>
    </r>
  </si>
  <si>
    <t xml:space="preserve">Earthwork excavation (for any work, open cast or pile foundations etc) in all kinds of soil and rock as per drawing and technical specificationcomplete in all respect including backfilling of the usable soil, supplying &amp; filling the foundation, plinth with sand, compaction, carriage &amp; disposal of the unsuable earth material as per requirement to complete the work in all respect and instruction of Engineer in Charge. </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</si>
  <si>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t>
  </si>
  <si>
    <t>Providing and laying in position ready mixed M-25 grade concrete having compressive strength at 28 days test  not less than 250 kg/ sq.cm  for reinforced cement concrete work (foundations &amp; bases of column, Beams, pedestal &amp; column, rcc band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 Labour cess  and T&amp;P required for the work improve workability without impairing strength and durability as per direction of the Engineer - in - charge.</t>
  </si>
  <si>
    <t>Providing Brick work with Fly ash  bricks 25cm x 12cm x 8cm size   having crushing strength not less than 75 kg/cm2 with  dimensional tolerance +/ - 2  percent in cement mortar (1:6) ( 1 cement: 6 sand), with all necessary projection, splay cutting, circular moulding, corbelling, etc., including cost of all materials, labour,  conveyance, loading ,and unloadining, royalties, scaffolding, watering, curing, sundries, tools and plants, etc., as per the direction of the Engineer-in-charge.</t>
  </si>
  <si>
    <t>Providing 16 mm. thick cement plaster in all floors at all height with cement mortar of mix (1:6) with portland slag cement (PSC) finished smooth to inside rough surface of brick masonry walls after racking out joints including watering and curing rounding of corners etc. complete with cost, coveyance, loading and unloading, royalties and ,es of all materials and cost of all labour, T&amp;P, sundries and scaffolding required for the work etc. with providing grooves as directed by the Engineer in charge. (Inside)</t>
  </si>
  <si>
    <t>Painting of wall surface with weather coat two coats over a coat of primer  of approved shade and quality of approved design  after cleaning by watering &amp; removing the dirts etc. to the surface to be painted including watering, curing, cost, conveyance  of all materials, cost of all labour, brushes, T&amp;P etc. and necessary scaffolding work complete as directed by the Engineer-in-charge.</t>
  </si>
  <si>
    <t>Providing and fixing of GI 'Y' angles over the boundary wall at every 1m rigdly &amp; sufficently (at least 200mm) grouted inside the wall for the support of the concertina wire.</t>
  </si>
  <si>
    <t>Providing and fixing concertina coil fencing with punched tape concertina coil 600mm dia 10metr openable length (total length90m), having 50nos rounds per 6m length, upto 3m height of wall with existing angle iron 'Y' shaped placed 2.4m or 3m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165kg/sq.mm with tape (0.52mm thick) and weight 43.478 gm/meter.</t>
  </si>
  <si>
    <t>BORE WELL : For the CR, Switchyard and water tank:Design, engineering, procurement of labour, material including all associated works for construction of two nos. bore wells for control room building including switch yard and colony quarters as per specification and approved drawing and instruction of Engineer in charge. This includes supply and fixing and commissioning of two nos 5 HP submersible water pump with starter and other protection. Construction of two nos pump house at ideal location for fixing of the electrical starter units. The pump house be of RCC roof &amp; column and having walls of Brick masonary and plastering and painting with MS door having locking arrangement. The size of the room shall be 2.5mtrsX2.5 mtrs having height of 3 mtrs. as per approved drawing and specification. There shall be approach road to the pump house. This includes supply of materials,labours and T&amp;P &amp; excavation of all type of soils including rock and disposal of excess materials as per instruction of Engineer Incharge. Supply &amp; laying of LV XLPE 3.5CX.35 sqmm cable from ACDB to pump house, control gear &amp; earthing of the system etc to complete the scheme as per approved drawing &amp; instruction of Engineer-in charge.</t>
  </si>
  <si>
    <t>Badakushasthali 21</t>
  </si>
  <si>
    <r>
      <rPr>
        <b/>
        <sz val="11"/>
        <rFont val="Tahoma"/>
        <family val="2"/>
      </rPr>
      <t>Land scaping &amp; provision for platform for hoisting of National Flags and Provision of Garden:  As per site condition of the substation and approval of the gardening layout. The qty may vary as per the approved layout and instrcution of engineer in charge.</t>
    </r>
    <r>
      <rPr>
        <sz val="11"/>
        <rFont val="Tahoma"/>
        <family val="2"/>
      </rPr>
      <t xml:space="preserve">
</t>
    </r>
  </si>
  <si>
    <t>Provision of  gardens/ lawn area with garden grass in front of the control room building &amp; other areas that can be developed as a garden as per the site Engineer's instruction. This include the all required work including the soil treatment for laying of the lawn grass.</t>
  </si>
  <si>
    <t>sqm</t>
  </si>
  <si>
    <t>Motorised fountain at a suitable location as per instrcution of Engineer in charge.</t>
  </si>
  <si>
    <t>Sprinkler arrangement in the lawn to cover all the lawn area and water tap arrangement at different location to all areas of plantation.</t>
  </si>
  <si>
    <t>Flowering plants (Rose, jasmine, hibiscus or as per instruction of Engineer in Charge at least 50 each</t>
  </si>
  <si>
    <t>Fruit bering Non Fruit bearing Plants (Mango, guava, Neem, Acacia) as per instruction of Engineer in Charge. 25 nos of each type of trees to be plantedin the free areas immediately after the substation layout paln is finalised. It must be ensured that the plants survive till hand over. Therefore, proper care shall be taken by the contractor.</t>
  </si>
  <si>
    <t>Decorative Plants for Lawn/garden (varieties of Hedge, thuja) as per instruction of Engineer in Charge</t>
  </si>
  <si>
    <t>Decorative plants (foxtail palm of at least 5 ft height) for both side of the 7m road from the main gate as per instruction of the Engineer in charge.</t>
  </si>
  <si>
    <t>Construction of platform &amp; suitable GI pipe &amp; other attachment for hoisting of National Flags as per the direction of Engineer incharge.</t>
  </si>
  <si>
    <t>SUMMARY</t>
  </si>
  <si>
    <t>Amount (In INR)</t>
  </si>
  <si>
    <t xml:space="preserve">Total Cost of materials (VIIA for Substation) </t>
  </si>
  <si>
    <t>Stock,Storage &amp; Insurance(@3% on Sl.No-1</t>
  </si>
  <si>
    <t>Sub-Total(1+2)</t>
  </si>
  <si>
    <t>Sub-Total cost of materials</t>
  </si>
  <si>
    <t xml:space="preserve">TOTAL of ELECTRICAL WORKS (Erection Charges) (SCHEDULE-VIIB (FOR SUBSTATION))  </t>
  </si>
  <si>
    <t xml:space="preserve">TOTAL of Civil Works (Erection Charges)  SCHEDULE-VIIC (FOR SUBSTATION) </t>
  </si>
  <si>
    <t>Sub-Total (3 to 9) =</t>
  </si>
  <si>
    <t>Statutory fees</t>
  </si>
  <si>
    <t>TOTAL COST OF SUB-STATION</t>
  </si>
  <si>
    <t>SL</t>
  </si>
  <si>
    <t>QNTY</t>
  </si>
  <si>
    <t>30MM</t>
  </si>
  <si>
    <t>TOTAL</t>
  </si>
  <si>
    <t>35MM</t>
  </si>
  <si>
    <t>40MM</t>
  </si>
  <si>
    <t>45MM</t>
  </si>
  <si>
    <t>50MM</t>
  </si>
  <si>
    <t>55MM</t>
  </si>
  <si>
    <t>60MM</t>
  </si>
  <si>
    <t>65MM</t>
  </si>
  <si>
    <t>70MM</t>
  </si>
  <si>
    <t>75MM</t>
  </si>
  <si>
    <t>80MM</t>
  </si>
  <si>
    <t>150MM</t>
  </si>
  <si>
    <t>175MM</t>
  </si>
  <si>
    <t>N&amp;B PER TOWER</t>
  </si>
  <si>
    <t>TOTAL OF BOLT &amp; NUT</t>
  </si>
  <si>
    <t>FOR 220KV LINE</t>
  </si>
  <si>
    <t>OC' TYPE STUB</t>
  </si>
  <si>
    <t>OC' TYPE TEMPLATE</t>
  </si>
  <si>
    <t>OC+0 TYPE TOWER</t>
  </si>
  <si>
    <t>OC+3 TYPE TOWER</t>
  </si>
  <si>
    <t>OC+6 TYPE TOWER</t>
  </si>
  <si>
    <t>OC+9 TYPE TOWER</t>
  </si>
  <si>
    <t>OC+15,24 TEMPLATE</t>
  </si>
  <si>
    <t>OC+15 TYPE STUB</t>
  </si>
  <si>
    <t>OC+15 TYPE TOWER</t>
  </si>
  <si>
    <t>OC+24 TYPE STUB</t>
  </si>
  <si>
    <t>OC+24 TYPE TOWER</t>
  </si>
  <si>
    <t>UR' TYPE STUB</t>
  </si>
  <si>
    <t>UR' TYPE TEMPLATE</t>
  </si>
  <si>
    <t>UR+0 TYPE TOWER</t>
  </si>
  <si>
    <t>UR+3 TYPE TOWER</t>
  </si>
  <si>
    <t>UR+6 TYPE TOWER</t>
  </si>
  <si>
    <t>MONO POLE TOWER(400KV)</t>
  </si>
  <si>
    <t>+25 MTR TO PD TYPE</t>
  </si>
  <si>
    <t>GRAND TOTAL</t>
  </si>
  <si>
    <t>IN MT</t>
  </si>
  <si>
    <t xml:space="preserve">MID SPAN JOINT </t>
  </si>
  <si>
    <t>“D” Shackle</t>
  </si>
  <si>
    <t>Hanger</t>
  </si>
  <si>
    <t>U'-Bolt.</t>
  </si>
  <si>
    <t xml:space="preserve"> RC25-27 TL 9.(i)</t>
  </si>
  <si>
    <t xml:space="preserve"> RC25-27 TL .6.1</t>
  </si>
  <si>
    <t xml:space="preserve"> RC25-27 TL 8.1.(i)</t>
  </si>
  <si>
    <t xml:space="preserve"> RC25-27 TL H.11.(ii)</t>
  </si>
  <si>
    <t xml:space="preserve"> RC25-27 TL H.11.(i)</t>
  </si>
  <si>
    <t xml:space="preserve"> RC25-27 TL H.11.(iii)</t>
  </si>
  <si>
    <t xml:space="preserve"> RC25-27 TL H.11.(iv)</t>
  </si>
  <si>
    <t xml:space="preserve"> RC25-27 TL H.11.(v)</t>
  </si>
  <si>
    <t xml:space="preserve"> RC25-27 TL 6.2.(iii)</t>
  </si>
  <si>
    <t xml:space="preserve"> RC25-27 TL 6.4.(i)</t>
  </si>
  <si>
    <t xml:space="preserve"> RC25-27 TL 6.5.(i)</t>
  </si>
  <si>
    <t xml:space="preserve"> RC25-27 TL 1.1</t>
  </si>
  <si>
    <t xml:space="preserve"> RC25-27 TL 1.2</t>
  </si>
  <si>
    <t xml:space="preserve"> RC25-27 TL 1.4</t>
  </si>
  <si>
    <t xml:space="preserve"> RC25-27 TL 1.3</t>
  </si>
  <si>
    <t xml:space="preserve"> RC25-27 TL 1.5(a)</t>
  </si>
  <si>
    <t xml:space="preserve"> RC25-27 TL 1.5(b)</t>
  </si>
  <si>
    <t xml:space="preserve"> RC25-27 TL 2.(i)</t>
  </si>
  <si>
    <t xml:space="preserve"> RC25-27 TL 2.(ii)</t>
  </si>
  <si>
    <t xml:space="preserve"> RC25-27 TL 2.(vi)</t>
  </si>
  <si>
    <t xml:space="preserve"> RC25-27 TL 2.(v)</t>
  </si>
  <si>
    <t xml:space="preserve"> RC25-27 TL 2.(iii)</t>
  </si>
  <si>
    <t xml:space="preserve"> RC25-27 TL 2.(iv)</t>
  </si>
  <si>
    <t xml:space="preserve"> RC25-27 TL 16.2.(i)</t>
  </si>
  <si>
    <t xml:space="preserve"> RC25-27 TL 6.3.(i)</t>
  </si>
  <si>
    <t xml:space="preserve"> RC25-27 TL 15.10.(i)</t>
  </si>
  <si>
    <t>RC 25-27 SS-10.10.h.(i)</t>
  </si>
  <si>
    <t>RC 25-27 SS-10.10.d.(i)</t>
  </si>
  <si>
    <t>RC 25-27 SS-10.10.b.(i)</t>
  </si>
  <si>
    <t>RC 25-27 SS-10.10.j.(i)</t>
  </si>
  <si>
    <t>RC 25-27 SS-10.10.i.(i)</t>
  </si>
  <si>
    <t>RC 25-27 SS-10.2.g.(i)</t>
  </si>
  <si>
    <t>RC 25-27 SS-10.2.b.(i)</t>
  </si>
  <si>
    <t>RC 25-27 SS-10.2.d.(i)</t>
  </si>
  <si>
    <t>RC 25-27 SS-10.2.c.(i)</t>
  </si>
  <si>
    <t>RC 25-27 SS-10.2.h.(i)</t>
  </si>
  <si>
    <t>RC 25-27 SS-10.2.f.(i)</t>
  </si>
  <si>
    <t>RC 25-27 SS-10.2.a.(i)</t>
  </si>
  <si>
    <t>RC 25-27 SS-14.f.(i)</t>
  </si>
  <si>
    <t>RC 25-27 SS-14.e.(i)</t>
  </si>
  <si>
    <t>RC 25-27 SS-21.10.vi(b)</t>
  </si>
  <si>
    <t>RC 25-27 SS-21.10.v(b)</t>
  </si>
  <si>
    <t>RC 25-27 SS-21.3</t>
  </si>
  <si>
    <t>RC 25-27 SS-16.1</t>
  </si>
  <si>
    <t>RC 25-27 SS 17.20(xiv)</t>
  </si>
  <si>
    <t>RC 25-27 SS 17.20(xii)</t>
  </si>
  <si>
    <t>RC 25-27 SS 17.20(x)</t>
  </si>
  <si>
    <t>RC 25-27 SS 17.20(viii)</t>
  </si>
  <si>
    <t>RC 25-27 SS 17.20(vi)</t>
  </si>
  <si>
    <t>RC 25-27 SS 17.20(iv)</t>
  </si>
  <si>
    <t>RC 25-27 SS 17.20(ii)</t>
  </si>
  <si>
    <t>RC 25-27 SS 17.10(ii)</t>
  </si>
  <si>
    <t>RC 25-27 SS 17.10(vi)</t>
  </si>
  <si>
    <t>RC 25-27 SS 17.10(vix</t>
  </si>
  <si>
    <t>RC 25-27 SS 36.iv</t>
  </si>
  <si>
    <t>RC25-27 SS 18.10(vi)</t>
  </si>
  <si>
    <t>RC 25-27 SS-32.10</t>
  </si>
  <si>
    <t>RC-25-27-39.ii</t>
  </si>
  <si>
    <r>
      <rPr>
        <b/>
        <sz val="12"/>
        <rFont val="Calibri"/>
        <family val="2"/>
        <scheme val="minor"/>
      </rPr>
      <t>Stationary PLANTE TYPE Battery</t>
    </r>
    <r>
      <rPr>
        <sz val="12"/>
        <rFont val="Calibri"/>
        <family val="2"/>
        <scheme val="minor"/>
      </rPr>
      <t>, 350 Ah (C10 rate) for 220 V DC (Cells: 107 Nos, 2V Nominal/Cell) as per TS and IS 15549 &amp; IEC 60896-21/22.
(The battery shall be capable of giving 1200 or more charge/discharge cycles at 80% DOD at an average temperature of 27º Celsius. The battery sets shall have a minimum expected life of 20 years at float operation.)
Agency shall furnish battery sizing calculation, selection of number of cells, float and Boost voltages as per IEEE- 485. Duty cycle for sizing calculation shall be 3h for continious load, 1 hour for emergency load and 1 min for momentary load.</t>
    </r>
  </si>
  <si>
    <t>RC 25-27-SS-20.(i)</t>
  </si>
  <si>
    <t>RC 25-27-SS-18.50</t>
  </si>
  <si>
    <t>CD 24-25-SS-71</t>
  </si>
  <si>
    <t>CD 24-25-SS-72</t>
  </si>
  <si>
    <t>RC-25-27-ss-22.2.2.(a).i</t>
  </si>
  <si>
    <t>RC25-27-SS-18.20</t>
  </si>
  <si>
    <t>RC SS 25-27-1.10</t>
  </si>
  <si>
    <t>RC-25-27-SS-1.20(i)</t>
  </si>
  <si>
    <t>RC-25-27-SS-1.20(ii)</t>
  </si>
  <si>
    <t>RC-25-27-SS-1.20(iii)</t>
  </si>
  <si>
    <t>RC-25-27-SS-1.30(ii)</t>
  </si>
  <si>
    <t>RC-25-27-SS-1.30(iii)</t>
  </si>
  <si>
    <t>RC-SS-25-27-2.10</t>
  </si>
  <si>
    <t>RC-SS-25-27-3.2(i)</t>
  </si>
  <si>
    <t>RC-SS-25-27-3.40(i)</t>
  </si>
  <si>
    <t>RC-SS-25-27-3.5(i)</t>
  </si>
  <si>
    <t>RC-SS-25-27-5.1</t>
  </si>
  <si>
    <t>RC-22-25-27-1.2(i)</t>
  </si>
  <si>
    <t>RC-SS-25-27-3.1(i)</t>
  </si>
  <si>
    <t>RC-SS-25-27-6.3</t>
  </si>
  <si>
    <t>RC-SS-25-27-3.4(i)</t>
  </si>
  <si>
    <r>
      <rPr>
        <b/>
        <sz val="10"/>
        <color rgb="FFFF0000"/>
        <rFont val="Arial"/>
        <family val="2"/>
      </rPr>
      <t>Fixing of stub and Template</t>
    </r>
    <r>
      <rPr>
        <b/>
        <sz val="10"/>
        <rFont val="Arial"/>
        <family val="2"/>
      </rPr>
      <t xml:space="preserve"> (MS enamel painted templates and stubs, cleats)</t>
    </r>
  </si>
  <si>
    <t>LoA No.339,Dt.06.06.2022 (Turumunga 1stBoQ)</t>
  </si>
  <si>
    <r>
      <rPr>
        <b/>
        <sz val="12"/>
        <rFont val="Calibri"/>
        <family val="2"/>
        <scheme val="minor"/>
      </rPr>
      <t>Stationary Plante Battery</t>
    </r>
    <r>
      <rPr>
        <sz val="12"/>
        <rFont val="Calibri"/>
        <family val="2"/>
        <scheme val="minor"/>
      </rPr>
      <t>, 350 Ah (C10 rate) for 220 V DC (Cells: 107 Nos + 3 Nos, 2V Nominal/Cell) as per TS and IS 15549 &amp; IEC 60896-21/22.
Installation. Testing and commissioning of the VRLA Battery Set.</t>
    </r>
  </si>
  <si>
    <t>Cutting of earth from substation area, filling &amp; compaction of the usable earth in the substation area and disposal of the unusable soil beyond the substation area including all T &amp; P, labour, carriage etc complete in all respect as per the direction of Engineer in Charge. (Total Volume= 26551.131cum)</t>
  </si>
  <si>
    <t>TOTAL OF PART-I _SCHEDULE VIIA_SUPPLY COMPONENT OF THE WORKS CONTRACT FOR SUBSTATION  (PART-A + PART-B) including GST@18%</t>
  </si>
  <si>
    <t>TOTAL ELECTRICAL WORKS  (SCHEDULE-VIIB) OF S/S including GST@18%</t>
  </si>
  <si>
    <t>TOTAL OF CIVIL WORKS (Schedule-VIIC) including GST@18%</t>
  </si>
  <si>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</si>
  <si>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Providing,Fixing 16m thick Kota stone in floors treads or steps and landing on 20mm thick cement mortar (1:4) (1cement : 4 course and) and filling joints with of approved quality including cost, conveyance, taxes, cost of all labour etc. complete.
Providing,Fixing 16m thick Kota stone in dado ,riser  on 12mm thick cement mortar (1:3) (1cement : 3 course and) and filling joints with of approved quality including cost, conveyance, taxes, cost of all labour etc. complete.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</si>
  <si>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</si>
  <si>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t>
  </si>
  <si>
    <t>S U M M A R Y (PART-A)</t>
  </si>
  <si>
    <t>CD 24-25 Line sl.29</t>
  </si>
  <si>
    <t>CD 24-25 Line sl.34</t>
  </si>
  <si>
    <t>CD 24-25 Line sl.40</t>
  </si>
  <si>
    <t>CD 24-25 Line sl.16</t>
  </si>
  <si>
    <t>CD 24-25-SS-3</t>
  </si>
  <si>
    <t>Autonagar Sl no- 14.1</t>
  </si>
  <si>
    <t>Autonagar Sl no- 14.2</t>
  </si>
  <si>
    <t>Autonagar Sl no- 14.3</t>
  </si>
  <si>
    <t>CPC Purchase for Structure</t>
  </si>
  <si>
    <t>Gopalpur SS 1.8</t>
  </si>
  <si>
    <t>Under ream pile foundation (boring up to 15.0m depth)</t>
  </si>
  <si>
    <t>RC25-27 SS 18.10(iv)</t>
  </si>
  <si>
    <t xml:space="preserve">Neulpoi Estimate </t>
  </si>
  <si>
    <t>Ranua estimate</t>
  </si>
  <si>
    <t>CD 24-25-SS-5</t>
  </si>
  <si>
    <t>CD 24-25-SS-6</t>
  </si>
  <si>
    <t>CD 24-25-SS-30</t>
  </si>
  <si>
    <t xml:space="preserve">Neulopoi Estimate </t>
  </si>
  <si>
    <t xml:space="preserve">Struture weight RC </t>
  </si>
  <si>
    <t>Basudevpur Estimate</t>
  </si>
  <si>
    <t xml:space="preserve">KM </t>
  </si>
  <si>
    <t>CD 24-25-SS-125</t>
  </si>
  <si>
    <t>CD 24-25-SS-113</t>
  </si>
  <si>
    <t>Neulpoi Estimate</t>
  </si>
  <si>
    <t xml:space="preserve">Ranua estimate </t>
  </si>
  <si>
    <t>Neulopoi estimate</t>
  </si>
  <si>
    <t>RC24-25-SS-G-2.0.X</t>
  </si>
  <si>
    <t>Neulopoi estimate assumed</t>
  </si>
  <si>
    <t xml:space="preserve">Neulopoi estimate </t>
  </si>
  <si>
    <t>RC-25-26-SS-H.1.6</t>
  </si>
  <si>
    <t>RC-25-26-SS-H.1.7</t>
  </si>
  <si>
    <t xml:space="preserve">Neulopi estimate </t>
  </si>
  <si>
    <t xml:space="preserve">As the area of control room for 200KV is different of 400 KV control room , Rates are taken LS and not from Neulopoie estimate </t>
  </si>
  <si>
    <t>CPC PO No.1178 dtd.26.09.25</t>
  </si>
  <si>
    <t xml:space="preserve">S/S </t>
  </si>
  <si>
    <t>Line</t>
  </si>
  <si>
    <t>Total</t>
  </si>
  <si>
    <t>Total Cost of Materials</t>
  </si>
  <si>
    <t>Stock, storage &amp; Insurance(3% on Sl. No.-01)</t>
  </si>
  <si>
    <t>Contigency @ 3% on sl. No.03</t>
  </si>
  <si>
    <t>T&amp;P Cost @ 2% on Sl. No.03</t>
  </si>
  <si>
    <t>Transportation @ 5% on Sl. NO. 03</t>
  </si>
  <si>
    <t>Sub - Total Cost of Materials</t>
  </si>
  <si>
    <t xml:space="preserve">Cost towards Erection </t>
  </si>
  <si>
    <t>Cost towards Civil</t>
  </si>
  <si>
    <t>Total Cost of Supply, Erection and Civil</t>
  </si>
  <si>
    <t>Estimate for Tenedring</t>
  </si>
  <si>
    <t>EMD</t>
  </si>
  <si>
    <t>Tender Paper cast</t>
  </si>
  <si>
    <t>Tender Processing Fees</t>
  </si>
  <si>
    <t>MAAT (considering 2 years of completion period)</t>
  </si>
  <si>
    <t>Liquid Asset</t>
  </si>
  <si>
    <t>Bid Capacity</t>
  </si>
  <si>
    <t>Estimate with supply  Power Transformer &amp; Statutory Fees</t>
  </si>
  <si>
    <t>Estimate without supply  Power Transformer &amp; Statutory Fees</t>
  </si>
  <si>
    <t xml:space="preserve"> Estimate without supply  Power Transformer &amp; Statutory Fees other cost such as stck, storage, insurance, contingency, T&amp;P cost and Transportation</t>
  </si>
  <si>
    <t xml:space="preserve">No. of Ciruit- DC line on  DC tower </t>
  </si>
  <si>
    <t>Qnty</t>
  </si>
  <si>
    <t xml:space="preserve">Total Price </t>
  </si>
  <si>
    <t>7=4*6</t>
  </si>
  <si>
    <t>1.1.1.1</t>
  </si>
  <si>
    <t>1.1.1.2</t>
  </si>
  <si>
    <t>1.1.2.1</t>
  </si>
  <si>
    <t>+3 EXTENSION ( 1.336 MT) - 13Nos.</t>
  </si>
  <si>
    <t>1.1.2.2</t>
  </si>
  <si>
    <t>1.1.3.1</t>
  </si>
  <si>
    <t>1.1.3.2</t>
  </si>
  <si>
    <t>1.1.4</t>
  </si>
  <si>
    <t xml:space="preserve"> MT</t>
  </si>
  <si>
    <t>1.1.4.1</t>
  </si>
  <si>
    <t>MA TYPE  MULTI CIRCUIT ( HT-6.303+MS-7.981= 23.001 MT +STUB 1.309  MT) - 20 NOS.</t>
  </si>
  <si>
    <t>1.5.1</t>
  </si>
  <si>
    <r>
      <rPr>
        <b/>
        <sz val="10"/>
        <rFont val="Arial"/>
        <family val="2"/>
      </rPr>
      <t>HT</t>
    </r>
    <r>
      <rPr>
        <sz val="10"/>
        <rFont val="Arial"/>
        <family val="2"/>
      </rPr>
      <t xml:space="preserve">  materials for 0 mtr Extension</t>
    </r>
  </si>
  <si>
    <t>1.5.2</t>
  </si>
  <si>
    <r>
      <rPr>
        <b/>
        <sz val="10"/>
        <rFont val="Arial"/>
        <family val="2"/>
      </rPr>
      <t>MS</t>
    </r>
    <r>
      <rPr>
        <sz val="10"/>
        <rFont val="Arial"/>
        <family val="2"/>
      </rPr>
      <t xml:space="preserve">  materials for 0 mtr extension </t>
    </r>
  </si>
  <si>
    <t>1.5.3</t>
  </si>
  <si>
    <t xml:space="preserve"> +3 EXTENSION ( HT-0.723+ MS-0.944  MT) - 6NO.</t>
  </si>
  <si>
    <t>1.5.4</t>
  </si>
  <si>
    <r>
      <rPr>
        <b/>
        <sz val="10"/>
        <rFont val="Arial"/>
        <family val="2"/>
      </rPr>
      <t>HT</t>
    </r>
    <r>
      <rPr>
        <sz val="10"/>
        <rFont val="Arial"/>
        <family val="2"/>
      </rPr>
      <t xml:space="preserve">  materials for +6 extension </t>
    </r>
  </si>
  <si>
    <t>1.5.5</t>
  </si>
  <si>
    <r>
      <rPr>
        <b/>
        <sz val="10"/>
        <rFont val="Arial"/>
        <family val="2"/>
      </rPr>
      <t>MS</t>
    </r>
    <r>
      <rPr>
        <sz val="10"/>
        <rFont val="Arial"/>
        <family val="2"/>
      </rPr>
      <t xml:space="preserve">  materials for +6 extension </t>
    </r>
  </si>
  <si>
    <t xml:space="preserve"> +6 EXTENSION ( HT-1.186+ MS-1.711  MT) - 4NO.</t>
  </si>
  <si>
    <t>MB TYPE ( ANGLE TOWERS) MULTI CIRCUIT ( HT-10.654+MS-12.347= 23.001 MT +STUB 1.309  MT) - 0No.</t>
  </si>
  <si>
    <t xml:space="preserve"> +3 EXTENSION ( HT-1.002+ MS-1.769  MT) -NO.</t>
  </si>
  <si>
    <t xml:space="preserve"> +6 EXTENSION ( HT-1.729+ MS-2.874  MT) -NO.</t>
  </si>
  <si>
    <t>1.5.6</t>
  </si>
  <si>
    <t xml:space="preserve"> +9 EXTENSION (  6.488 MT) - 1 NO. </t>
  </si>
  <si>
    <t>1.5.7</t>
  </si>
  <si>
    <r>
      <rPr>
        <b/>
        <sz val="10"/>
        <rFont val="Arial"/>
        <family val="2"/>
      </rPr>
      <t>HT</t>
    </r>
    <r>
      <rPr>
        <sz val="10"/>
        <rFont val="Arial"/>
        <family val="2"/>
      </rPr>
      <t xml:space="preserve">  materials for +9 extension (2.402MT)</t>
    </r>
  </si>
  <si>
    <t>1.5.8</t>
  </si>
  <si>
    <r>
      <rPr>
        <b/>
        <sz val="10"/>
        <rFont val="Arial"/>
        <family val="2"/>
      </rPr>
      <t>MS</t>
    </r>
    <r>
      <rPr>
        <sz val="10"/>
        <rFont val="Arial"/>
        <family val="2"/>
      </rPr>
      <t xml:space="preserve">  materials for +9 extension (4.086MT)</t>
    </r>
  </si>
  <si>
    <r>
      <rPr>
        <b/>
        <sz val="11"/>
        <color theme="1"/>
        <rFont val="Calibri"/>
        <family val="2"/>
        <scheme val="minor"/>
      </rPr>
      <t xml:space="preserve">MC TYPE ( ANGLE TOWERS) MULTI CIRCUIT  </t>
    </r>
    <r>
      <rPr>
        <b/>
        <sz val="10"/>
        <rFont val="Arial"/>
        <family val="2"/>
      </rPr>
      <t xml:space="preserve">- </t>
    </r>
    <r>
      <rPr>
        <b/>
        <sz val="11"/>
        <color theme="1"/>
        <rFont val="Calibri"/>
        <family val="2"/>
        <scheme val="minor"/>
      </rPr>
      <t>(</t>
    </r>
    <r>
      <rPr>
        <b/>
        <sz val="11"/>
        <color rgb="FFFF0000"/>
        <rFont val="Calibri"/>
        <family val="2"/>
        <scheme val="minor"/>
      </rPr>
      <t>HT-15.658+MS-13.341</t>
    </r>
    <r>
      <rPr>
        <b/>
        <sz val="11"/>
        <color theme="1"/>
        <rFont val="Calibri"/>
        <family val="2"/>
        <scheme val="minor"/>
      </rPr>
      <t xml:space="preserve">=28.999MT)- </t>
    </r>
    <r>
      <rPr>
        <b/>
        <sz val="11"/>
        <color rgb="FFFF0000"/>
        <rFont val="Calibri"/>
        <family val="2"/>
        <scheme val="minor"/>
      </rPr>
      <t>10Nos.</t>
    </r>
  </si>
  <si>
    <t>1.6.2</t>
  </si>
  <si>
    <r>
      <rPr>
        <b/>
        <sz val="10"/>
        <rFont val="Arial"/>
        <family val="2"/>
      </rPr>
      <t>HT</t>
    </r>
    <r>
      <rPr>
        <sz val="10"/>
        <rFont val="Arial"/>
        <family val="2"/>
      </rPr>
      <t xml:space="preserve">  materials for +0 extension 15.658 MT</t>
    </r>
  </si>
  <si>
    <t>1.6.3</t>
  </si>
  <si>
    <r>
      <rPr>
        <b/>
        <sz val="10"/>
        <rFont val="Arial"/>
        <family val="2"/>
      </rPr>
      <t>MS</t>
    </r>
    <r>
      <rPr>
        <sz val="10"/>
        <rFont val="Arial"/>
        <family val="2"/>
      </rPr>
      <t xml:space="preserve">  materials for +0 extension 13.341 MT</t>
    </r>
  </si>
  <si>
    <t>1.6.4</t>
  </si>
  <si>
    <t xml:space="preserve"> +3 EXTENSION ( HT-1.559+ MS-2.037  MT) - 3 Nos.</t>
  </si>
  <si>
    <t>1.6.5</t>
  </si>
  <si>
    <r>
      <rPr>
        <b/>
        <sz val="10"/>
        <rFont val="Arial"/>
        <family val="2"/>
      </rPr>
      <t>HT</t>
    </r>
    <r>
      <rPr>
        <sz val="10"/>
        <rFont val="Arial"/>
        <family val="2"/>
      </rPr>
      <t xml:space="preserve">  materials for +6 extension 1.559 MT</t>
    </r>
  </si>
  <si>
    <t>1.6.6</t>
  </si>
  <si>
    <r>
      <rPr>
        <b/>
        <sz val="10"/>
        <rFont val="Arial"/>
        <family val="2"/>
      </rPr>
      <t>MS</t>
    </r>
    <r>
      <rPr>
        <sz val="10"/>
        <rFont val="Arial"/>
        <family val="2"/>
      </rPr>
      <t xml:space="preserve">  materials for +6 extension 2.037 MT</t>
    </r>
  </si>
  <si>
    <t xml:space="preserve"> +6 EXTENSION ( HT-2.707+ MS-3.233  MT) - 02 NO. </t>
  </si>
  <si>
    <r>
      <rPr>
        <b/>
        <sz val="10"/>
        <rFont val="Arial"/>
        <family val="2"/>
      </rPr>
      <t>HT</t>
    </r>
    <r>
      <rPr>
        <sz val="10"/>
        <rFont val="Arial"/>
        <family val="2"/>
      </rPr>
      <t xml:space="preserve">  materials for +6 extension 2.707 MT</t>
    </r>
  </si>
  <si>
    <r>
      <rPr>
        <b/>
        <sz val="10"/>
        <rFont val="Arial"/>
        <family val="2"/>
      </rPr>
      <t>MS</t>
    </r>
    <r>
      <rPr>
        <sz val="10"/>
        <rFont val="Arial"/>
        <family val="2"/>
      </rPr>
      <t xml:space="preserve">  materials for +6 extension 3.233 MT</t>
    </r>
  </si>
  <si>
    <t>1.2.4</t>
  </si>
  <si>
    <t>OB ( 0.794 MT) -4Nos.</t>
  </si>
  <si>
    <t>OC ( 0.962 MT) - 4Nos.</t>
  </si>
  <si>
    <t>1.3.4</t>
  </si>
  <si>
    <t>UR+6 ( 1.476 MT)- 01Nos.</t>
  </si>
  <si>
    <t>WEIGHT OF THE STRUCTURES (including Towers, stubs &amp; cleats)</t>
  </si>
  <si>
    <t>Tower structure R/C No.767, Dt.24.06.2025 of SrGM, CPC</t>
  </si>
  <si>
    <t>MS enamel painted templates</t>
  </si>
  <si>
    <t>CD 24-25-Line-4</t>
  </si>
  <si>
    <r>
      <rPr>
        <sz val="10"/>
        <rFont val="Rockwell"/>
        <family val="1"/>
      </rPr>
      <t>Supply of following POWER CONDUCTORS as per the technical specification</t>
    </r>
    <r>
      <rPr>
        <strike/>
        <sz val="10"/>
        <color rgb="FFFF0000"/>
        <rFont val="Rockwell"/>
        <family val="1"/>
      </rPr>
      <t xml:space="preserve"> </t>
    </r>
  </si>
  <si>
    <t xml:space="preserve">ACSR ZEBRA </t>
  </si>
  <si>
    <t>CD 24-25 Line sl.18</t>
  </si>
  <si>
    <t>POWER CONDUCTOR ACESSORIES (For  ACSR ZEBRA)</t>
  </si>
  <si>
    <t>Repair Sleeve</t>
  </si>
  <si>
    <t>Performed Armoured Rod</t>
  </si>
  <si>
    <t>CD 24-25 Line sl.26</t>
  </si>
  <si>
    <t>Supply of  the following  220KV SILICON COMPOSITE LR INSULATOR  as per the technical specification and as per the instruction of the Engineer in charge.</t>
  </si>
  <si>
    <t xml:space="preserve">220KV LOND ROD 160 KN SILICON COMPOSITE INSULATOR </t>
  </si>
  <si>
    <t>CD 24-25 Line sl.64</t>
  </si>
  <si>
    <t>220KV LOND ROD 90 KN SILICON COMPOSITE INSULATOR (INCLUDING PILOT INSULATOR)</t>
  </si>
  <si>
    <t>CD 24-25 Line sl.63</t>
  </si>
  <si>
    <t xml:space="preserve">Supply of the following  hard ware fittings suitable for ACSR Zebra conductors as per the technical specification. </t>
  </si>
  <si>
    <r>
      <rPr>
        <sz val="9"/>
        <rFont val="Rockwell"/>
        <family val="1"/>
      </rPr>
      <t xml:space="preserve">Single Suspension Hard wares fittings (AGS Type, Including Armoured Rod) </t>
    </r>
    <r>
      <rPr>
        <sz val="9"/>
        <color theme="1"/>
        <rFont val="Rockwell"/>
        <family val="1"/>
      </rPr>
      <t>(1x120kN)</t>
    </r>
  </si>
  <si>
    <t>CD 24-25 Line sl.15</t>
  </si>
  <si>
    <t>Double suspension Hard wares fittings (2x120kN)</t>
  </si>
  <si>
    <r>
      <rPr>
        <sz val="9"/>
        <rFont val="Rockwell"/>
        <family val="1"/>
      </rPr>
      <t>Single Tension Hardware fittings (1 x160kN)</t>
    </r>
    <r>
      <rPr>
        <strike/>
        <sz val="9"/>
        <rFont val="Rockwell"/>
        <family val="1"/>
      </rPr>
      <t xml:space="preserve"> </t>
    </r>
  </si>
  <si>
    <t>CD 24-25 Line sl.17</t>
  </si>
  <si>
    <t>Double tension Hardware fittings (2x160kN)</t>
  </si>
  <si>
    <t>Supply of OPGW Cable &amp; Hardware fittings</t>
  </si>
  <si>
    <t>Supply of OPGW(DWSM) Fibre Optic Cable 24F</t>
  </si>
  <si>
    <t xml:space="preserve">Hardware set for 24F OPGW as per the list below required per Km.                                                                                      like suspension Assembly,Tensin Assembly(Dead end assembly, Pass through assembly) ,Vibration Damper,Down Lead Clamp Assemblies for 24/48 Fibre(DWSM) OPGW,Earth bond,Link plates </t>
  </si>
  <si>
    <t>Joint Box (splice enclosure),24F</t>
  </si>
  <si>
    <t>NO.</t>
  </si>
  <si>
    <t xml:space="preserve">PART SCHEDULE-VIIB &amp; VIIC-ERECTION AND CIVIL WORKS (220KV TURUMUNGA-BASUDEVPUR D/C LINE ) </t>
  </si>
  <si>
    <t>9=4X8</t>
  </si>
  <si>
    <r>
      <rPr>
        <b/>
        <sz val="10"/>
        <color rgb="FFFF0000"/>
        <rFont val="Arial"/>
        <family val="2"/>
      </rPr>
      <t>Erection of Super structures</t>
    </r>
    <r>
      <rPr>
        <sz val="10"/>
        <rFont val="Arial"/>
        <family val="2"/>
      </rPr>
      <t xml:space="preserve"> </t>
    </r>
  </si>
  <si>
    <t xml:space="preserve">Hoisting and fixing of insulators with required accessories, paying out of conductor, jointing, stringing, sagging &amp; Jumpering etc. of power conductor with G.I. Earth wire &amp; OPGW in the proposed  lines with all required accessories including scaffolding/other required arrangements for 33 KV,11 KV, LT , P&amp;T lines, NH/roads, railway line, river etc and  using own required T&amp;P and compression jointing machines etc. as per the direction of Engineer in charge.  </t>
  </si>
  <si>
    <t xml:space="preserve"> RC25-27 TL-10.10.I.b</t>
  </si>
  <si>
    <t>Additional charges for stringing EHT line crossing/railway/ National highway crossing</t>
  </si>
  <si>
    <t xml:space="preserve"> RC25-27 TL-10.10.I.b(i)</t>
  </si>
  <si>
    <t>ERECTION OF OPGW CABLE</t>
  </si>
  <si>
    <t>24F/48F OPGW stringing without supply of required HWF, tension assembly set, suspension assembly set, vibration damper set etc.(Under offline condition)</t>
  </si>
  <si>
    <t>CPC RC Sl.No.4 (OrderNo.171, DT.28.02.2023)</t>
  </si>
  <si>
    <t xml:space="preserve">TOTAL OF ELECTRICAL WORKS (PART-A) </t>
  </si>
  <si>
    <t>1.4</t>
  </si>
  <si>
    <t>Under ream pilee foundation (boring up to 15.0m depth)</t>
  </si>
  <si>
    <t>FOUNDATION MATERIALS: Supply of all materials like cement, steel, all coarse aggregates, fine aggregates and making foundations of the required above mentioned type towers as per the direction laid down in the technical specification and the direction of the site- in charge. This includes the open cast foundations, Piles, Pile cappings, risers, chimney, rivetment works etc.</t>
  </si>
  <si>
    <r>
      <rPr>
        <sz val="11"/>
        <rFont val="Tahoma"/>
        <family val="2"/>
      </rPr>
      <t xml:space="preserve">Design, Engineering, Providing  and laying of plain cement concrete (PCC 1:3:6) of grade M10 with approved quality coarse aggregates (Nominal size 12mm to 20mm) , fine aggregates, cement  in tower open foundations, pile cappings and rivetments works etc. as blind layer inclusive of labour charges for concrete mixing,  </t>
    </r>
    <r>
      <rPr>
        <b/>
        <sz val="11"/>
        <rFont val="Tahoma"/>
        <family val="2"/>
      </rPr>
      <t>shoring, shuttering &amp; curing. This includes supply of all labourers, T&amp;P , head loading of all type of Civil materials  and dewatering</t>
    </r>
    <r>
      <rPr>
        <sz val="11"/>
        <rFont val="Tahoma"/>
        <family val="2"/>
      </rPr>
      <t xml:space="preserve"> (including Supply of all T&amp;P, Fuel, Lubricant &amp; electricity etc.) as per Technical specification, approved drawings and instruction of Engineer In charge.</t>
    </r>
  </si>
  <si>
    <r>
      <rPr>
        <sz val="11"/>
        <rFont val="Tahoma"/>
        <family val="2"/>
      </rPr>
      <t xml:space="preserve">Design, Engineering and laying of reinforced cement concrete (RCC1:1.5:3) of grade M20 for open cast foundation, 500mm under ream piles, pile caps, chimney, risers (if any) with supply of approved quality coarse aggregates (Nominal size 12mm to 20mm), fine aggregates,  cement for tower open foundations, 500mm Under-reamed piles, all pile cappings risers, chimey etc. and inclusive of labour charges for concrete mixing, supply and fixing of form boxes, </t>
    </r>
    <r>
      <rPr>
        <b/>
        <sz val="11"/>
        <rFont val="Tahoma"/>
        <family val="2"/>
      </rPr>
      <t>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head loading</t>
    </r>
    <r>
      <rPr>
        <sz val="11"/>
        <rFont val="Tahoma"/>
        <family val="2"/>
      </rPr>
      <t xml:space="preserve"> of all type of Civil materials  and dewatering (including Supply of all T&amp;P, Fuel, Lubricant &amp; electricity etc.)  as per Technical specification, approved drawings and instruction of Engineer In charge.</t>
    </r>
  </si>
  <si>
    <r>
      <rPr>
        <sz val="11"/>
        <rFont val="Tahoma"/>
        <family val="2"/>
      </rPr>
      <t>Supply of all materials like cement, coarse aggregates (Nominal size 12mm to 20mm), fine aggregates and making 1000mm river bed pile foundations (after pile boring as per required depth, basing on design) as per requirement, including supply of all equipment  with labours,</t>
    </r>
    <r>
      <rPr>
        <b/>
        <sz val="11"/>
        <rFont val="Tahoma"/>
        <family val="2"/>
      </rPr>
      <t xml:space="preserve"> head loading of all type of Civil materials </t>
    </r>
    <r>
      <rPr>
        <sz val="11"/>
        <rFont val="Tahoma"/>
        <family val="2"/>
      </rPr>
      <t xml:space="preserve">, proper curing of the foundations and T&amp;P as per specification in the concrete ratio 1:1:2 and disposal of excess earth as per the direction of Engineer In Charge. </t>
    </r>
  </si>
  <si>
    <t>5.1.1</t>
  </si>
  <si>
    <t>5.1.2</t>
  </si>
  <si>
    <t>5.1.3</t>
  </si>
  <si>
    <t>PCC in the ratio 1:2:4 as above Design, Engineering, Providing  and laying of plain cement concrete (PCC 1:2:4) with approved quality coarse aggregates (Nominal size 12mm to 20mm) , fine aggregates, cement  in rivetments works etc. as blind layer inclusive of labour charges for concrete mixing,  shoring, shuttering &amp; curing. This includes supply of all labourers, T&amp;P , head loading of all type of Civil materials  and dewatering (including Supply of all T&amp;P, Fuel, Lubricant &amp; electricity etc.) as per Technical specification, approved drawings and instruction of Engineer In charge.</t>
  </si>
  <si>
    <t>RR masonary work in the ratio 1:5 including supply of all materials like cement, Late-rite stone (stone masonry) all type aggregates, labours, &amp; T&amp;P for construction of revetment walls as per requirement to protect the towers, where felt unsafe and as per approved drawing and the direction of Engineer in charge.</t>
  </si>
  <si>
    <t>LOA NO.137,Dt.16.02.2023 (Turumunga -Dhenkikote)</t>
  </si>
  <si>
    <t xml:space="preserve">Forest Clearance work including preparation of Land Schedule (as per requirement ), DGPS Survey, authentication by concerned offices, preparation of complete Forest Diversion Proposal, obtaining Stage-I clearance, grant of working premission, submission of Stage-I compliances and obtaining Stahge-II clearance etc. Any other requirement of documents as per the prevailing norms of Forest department from time to time shall also be complied. The documents for above clearances including required drawings etc. have to be submitted by the contractor within 06 months of award of contract. The contractor have to pay the DGPS authnetication &amp; base point fees and all other payments to ORSAC. Beyond the above period,  L.D is applicable &amp; the amount shall be deducted as specified in the specification. </t>
  </si>
  <si>
    <t>R/C FOR Forest Clearance vide No.1268, Dt.03.11.25 of Sr.GM, CPC</t>
  </si>
  <si>
    <t xml:space="preserve">ROW (Right Of Way):-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 </t>
  </si>
  <si>
    <t>Compensation for acquisition of ROW in the land required &amp; trees &amp; crops compensation to owners for transmission line corridor as per the required width (15% Bench mark cost plus other compensation if any)</t>
  </si>
  <si>
    <t xml:space="preserve"> TOTAL SCHEDULE-VIIB &amp; VIIC-ERECTION AND CIVIL WORKS (220KV 220 KV TURUMUNGA-BASUDEVPUR D/C LINE )  </t>
  </si>
  <si>
    <t>OA+0(WET)</t>
  </si>
  <si>
    <t>OA+3(WET)</t>
  </si>
  <si>
    <t>OA+6 (WET)</t>
  </si>
  <si>
    <t>OB+0(WET)</t>
  </si>
  <si>
    <t>OB+3(WET)</t>
  </si>
  <si>
    <t>OB+6 (WET)</t>
  </si>
  <si>
    <t>OC+0(WET)</t>
  </si>
  <si>
    <t>OC+3(WET)</t>
  </si>
  <si>
    <t>OC+6 (WET)</t>
  </si>
  <si>
    <t>OC+15(WET/P.S)</t>
  </si>
  <si>
    <t>OC+24(WET/P.S)</t>
  </si>
  <si>
    <t>UR+0 (P.S)</t>
  </si>
  <si>
    <t>UR+6 (P.S)</t>
  </si>
  <si>
    <t>MB+0</t>
  </si>
  <si>
    <t>MB+6</t>
  </si>
  <si>
    <t>MB+9</t>
  </si>
  <si>
    <t>MC+0</t>
  </si>
  <si>
    <t>MC+6</t>
  </si>
  <si>
    <t>MC+9</t>
  </si>
  <si>
    <t>MC+15</t>
  </si>
  <si>
    <t>QD+9</t>
  </si>
  <si>
    <t>QD+15</t>
  </si>
  <si>
    <t>MA+0(WET)</t>
  </si>
  <si>
    <t>MA+3(WET)</t>
  </si>
  <si>
    <t>MA+6 (WET)</t>
  </si>
  <si>
    <t>MB+0(WET)</t>
  </si>
  <si>
    <t>MB+3(WET)</t>
  </si>
  <si>
    <t>MB+6 (WET)</t>
  </si>
  <si>
    <t>MC+0(WET)</t>
  </si>
  <si>
    <t>MC+3(WET)</t>
  </si>
  <si>
    <t>MC+6 (WET)</t>
  </si>
  <si>
    <t>Arrangement for obtaining of  the Project License for the project from ELBO office,by arranging EHT Licence holder,HT License,Lineman A &amp; other etc,OPTCL drawing preparation, submission,estimate preparation &amp; approval from the competent Authority of CEI &amp;OPTCL,Arrangement of CEI Inspection,obtaining clearance from PTCC Auhtority etc.</t>
  </si>
  <si>
    <t>+3 EXTENSION ( 0.751 MT) - 14Nos.</t>
  </si>
  <si>
    <t>+6 EXTENSION ( 1.497 MT) - 11Nos.</t>
  </si>
  <si>
    <t>OC TYPE (60 deg ANGLE ) TOWERS ( 9.014) - 28Nos.</t>
  </si>
  <si>
    <t xml:space="preserve"> +3 EXTENSION (  1.468 MT) - 11NOS.</t>
  </si>
  <si>
    <t xml:space="preserve"> 220/132 kV GIS Substation Palaspanga:                                                                                                                                                                                                             
     220KV GIS Bay-5 Nos.(FDR-2,AUTO-2,B/C-1)                                                                                                                                                                                           
 132KV AIS Bay-4Nos.(AUTO-2, FDR-2)</t>
  </si>
  <si>
    <t>SCHEDULE-VIIA_ SUPPLY PART FOR 220/132KV GIS S/S AT PALASPANGA</t>
  </si>
  <si>
    <t>DESCRIPTION OF ITEMS (SCHEDULE-VIIA-PALASPANGA SS)</t>
  </si>
  <si>
    <t>SCHEDULE VIIB _ ELECTRICAL ERECTION FOR  220/132KV GIS S/S AT PALASPANGA</t>
  </si>
  <si>
    <t>SCHEDULE VIIC _ CIVIL WORKS FOR  220/132KV GIS S/S AT PALASPANGA</t>
  </si>
  <si>
    <t>220KV XLPE cable, 1000 sqmm single core annealed Copper cable with corrugated aluminium sheath as per TS.(for interconnection from  LV side of Transformers to AIS equipments)</t>
  </si>
  <si>
    <t>132KV Double Isolator with Earth Switch,2000A</t>
  </si>
  <si>
    <t>CD 24-25-SS-151</t>
  </si>
  <si>
    <t>3.2.4</t>
  </si>
  <si>
    <t>145 KV, 3CORE, SINGLE PHASE INDUCTIVE VOLTAGE TRANSFORMER</t>
  </si>
  <si>
    <t>CD 24-25-SS-55</t>
  </si>
  <si>
    <t>Double isolator with ES 132 KV (1.105MT)</t>
  </si>
  <si>
    <t>Air conditioning System for Control Room Building (Extension of CR building)- VRLA Battery room, HMI Room, Communication Room, ets. Includes supply of AC Control Panel with one nos controller for each AC.</t>
  </si>
  <si>
    <t>Control room Building (Extension of CR building)</t>
  </si>
  <si>
    <t xml:space="preserve">132KV Feeder Protection: 2 nos
BCU, separate numeric backup relay, separate numeric REF relay and other auxiliary relays as per requirement compliant to IEC 61850-ED-2 protocol with PRP on FO. Power Supply 220V DC dual source with 2 nos DCCOs. </t>
  </si>
  <si>
    <t>CD SS 42</t>
  </si>
  <si>
    <t>Bay Marshalling Kiosk (Outdoor type): as per TS, (2 nos on 220 kV bay &amp; 4 Nos for 132KV bays )</t>
  </si>
  <si>
    <t>RC 25-27 SS-10.2.e.(i)</t>
  </si>
  <si>
    <t>RC25-27 SS 18.10(v)</t>
  </si>
  <si>
    <r>
      <t>EXTENSION OF CONTROL ROOM CUM OFFICE BUILDING:</t>
    </r>
    <r>
      <rPr>
        <sz val="11"/>
        <rFont val="Tahoma"/>
        <family val="2"/>
      </rPr>
      <t xml:space="preserve"> Design, engineering and construction of switch yard buildings including excavation, construction of foundations (open cast or pile as per soil conditions), construction of RCC super structure, bick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It shall be ensured that the various room sizes are sufficient to accomodate the offered equipment.</t>
    </r>
  </si>
  <si>
    <r>
      <t xml:space="preserve">7 mtrs concrete road  with shoulder at both the side  as per technical specification indicated in the civil section (Inside  the substation area) as per approved drawing. </t>
    </r>
    <r>
      <rPr>
        <b/>
        <sz val="11"/>
        <rFont val="Tahoma"/>
        <family val="2"/>
      </rPr>
      <t>(Existing SY road to dismantle &amp; to be reconstructed as per site requirement)</t>
    </r>
  </si>
  <si>
    <t>Approach Road: 7 mtrs concrete road  with shoulder at both the side  as per technical specification indicated in the civil section (from the Control room to main gate. Existing  road to dismantle &amp; to be reconstructed as per site requirement)</t>
  </si>
  <si>
    <r>
      <rPr>
        <b/>
        <sz val="11"/>
        <rFont val="Tahoma"/>
        <family val="2"/>
      </rPr>
      <t>Switch yard fencing:</t>
    </r>
    <r>
      <rPr>
        <sz val="11"/>
        <rFont val="Tahoma"/>
        <family val="2"/>
      </rPr>
      <t xml:space="preserve"> Providing and fixing of G.I Goat mesh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 
This also includes excavation in all types of soil or rocks, back filling and disposal of excess earth as per the direction of Engineer In charge. 
The earthing of the fencing shall be as per specification. </t>
    </r>
    <r>
      <rPr>
        <b/>
        <sz val="11"/>
        <rFont val="Tahoma"/>
        <family val="2"/>
      </rPr>
      <t>The fencing shall be continuous i.e. a GI flat of 50 x 6mm shall run continuous at top &amp; at bottom all along the fence. The fencing shall be connected to the earth mat every 3 mtrs.
(Including for both new 220/132KV SY &amp; the portion of existing 132KV &amp; 33KV fencing to be dismantled as per site requirement)</t>
    </r>
  </si>
  <si>
    <t xml:space="preserve">Section 1-1 ( Inside clearance- Wall to wall-1400mm, Top to bottom-1275mm, Concrete thickness- Wall-100mm, Bed/floor-100mm), The design is similar to Section 2-2, but the cable trays are arranged on both side of the cable trench. 
</t>
  </si>
  <si>
    <t>Breaking of existing concrete foundation for replacement/ renovation work, clearing of debris from SY as per the instruction of Enigineer-in-charge (including supply of T&amp;P, labour etc, necessary for the work)</t>
  </si>
  <si>
    <t>RC 25-27-3.60</t>
  </si>
  <si>
    <t>Existing close store shed (Approx size of 50mX15m)</t>
  </si>
  <si>
    <t>Existing open store yard (Approx size of 55mX3mX0.5m)</t>
  </si>
  <si>
    <t xml:space="preserve">Existing approach road &amp; SY road </t>
  </si>
  <si>
    <t>Breaking of existing 3-pole &amp; 4-pole MS structures of 33kV Out going feeders</t>
  </si>
  <si>
    <t>Supply of 33KV XLPE Cables (1CX300Sqmm): Single core annealed copper cable with Aluminium corrugated sheath as per technical specification</t>
  </si>
  <si>
    <t>CD 2024-25-156</t>
  </si>
  <si>
    <t>33kV Out door type termination kit</t>
  </si>
  <si>
    <t>CD 2024-25-157</t>
  </si>
  <si>
    <r>
      <rPr>
        <b/>
        <sz val="11"/>
        <rFont val="Tahoma"/>
        <family val="2"/>
      </rPr>
      <t>TRANSIT HOUSE (At Grid Colony):</t>
    </r>
    <r>
      <rPr>
        <sz val="11"/>
        <rFont val="Tahoma"/>
        <family val="2"/>
      </rPr>
      <t xml:space="preserve"> Design, engineering and construction of switch yard buildings including excavation, construction of foundations (open cast or pile (including cost of boring) as per soil conditions), construction of RCC super structure, bick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t>
    </r>
  </si>
  <si>
    <r>
      <t xml:space="preserve">245kV, 3150A, 50 kA  </t>
    </r>
    <r>
      <rPr>
        <b/>
        <sz val="12"/>
        <rFont val="Calibri"/>
        <family val="2"/>
        <scheme val="minor"/>
      </rPr>
      <t>SF6/Air BUSHING</t>
    </r>
    <r>
      <rPr>
        <sz val="12"/>
        <rFont val="Calibri"/>
        <family val="2"/>
        <scheme val="minor"/>
      </rPr>
      <t xml:space="preserve"> ( Bushing shall be of Polymer / composite insulator type (31mm/kV)) and shall be seamless sheath of a silicone rubber compound. The hollow silicone composite insulators shall comply with  IEC 61462 and the relevant parts of IEC 62217. The design of the composite insulators shall be tested and verified according to IEC 61462 )  FOR CONNECTING GIS TO AIS along with tubular type HDG support structure. - SF6 to air bushing shall be placed as close to the GIS building (for both feeder and TRF bays) as practicable to reduce length of Bus Duct used which shall be as per the approved drawing.
</t>
    </r>
  </si>
  <si>
    <t xml:space="preserve">HDG DP STRUCTURE FOR 33KV OUT GOING FEEDERS SUITABLE FOR TERMINATION OF 33KV CABLE: each shall comprise of [2X9.0Mtrs (ISBM:200x100mm(min) RS joist (beam), suitable channles(ISMC 100X50) for bracings &amp; base for fixing 33kV Isolator &amp; SA and suitable angles  (L50X50X6) &amp; different size steel plate of 10mm thick &amp; suitable GI pipe for the isolator from the operating arm to operating mechanism box etc. Provision for support to the 33KV cable (both incoming &amp; outgoint) along with stay set with required nuts &amp; bolts </t>
  </si>
  <si>
    <t>33kV Metal Oxide Surge arrester</t>
  </si>
  <si>
    <t>CD 2024-25-32</t>
  </si>
  <si>
    <t>Laying of 33KV XLPE Cables (1CX300Sqmm): Single core annealed copper cable with Aluminium corrugated sheath as per technical specification (From 33KV SY to nearest TPNODL end/RMU having each phase one run)</t>
  </si>
  <si>
    <t>Erection 33kV Out door type termination kit</t>
  </si>
  <si>
    <t>NAME OF THE WORK: Construction of 2 Nos 220KV Bay Extension at 220/132/33KV GSS Turumunga</t>
  </si>
  <si>
    <t xml:space="preserve">SUPPLY OF EQUIPMENT / MATERIALS, </t>
  </si>
  <si>
    <t>PART -A, SCHEDULE-VIIA-SUPPLY (FOR 220 KV SUB-STATION WORK)</t>
  </si>
  <si>
    <t>DESCRIPTION OF ITEMS
SUPPLY OF FOLLOWING EQUIPMENT &amp; MATERIALS
 (As per Technical Specification)</t>
  </si>
  <si>
    <t>UNIT</t>
  </si>
  <si>
    <t>TOTAL QUANTITY (02No. Bays)</t>
  </si>
  <si>
    <t>10= 4*9</t>
  </si>
  <si>
    <t>245 KV, 50kA, 1200-600-300A/1A (5 core), SINGLE PHASE CURRENT TRANSFORMER AS PER TS</t>
  </si>
  <si>
    <t>CD 24-25-SS-21</t>
  </si>
  <si>
    <t>245 KV,2000A,ISOLATORS</t>
  </si>
  <si>
    <t>WITH OUT EARTH SWITCH</t>
  </si>
  <si>
    <t>WITH SINGLE EARTH SWITCH</t>
  </si>
  <si>
    <t>TANDEM MOUNTED WITHOUT EARTH SWITCH</t>
  </si>
  <si>
    <t>CD 24-25-SS-7</t>
  </si>
  <si>
    <t xml:space="preserve">Yes </t>
  </si>
  <si>
    <t>245 KV, 3CORE, SINGLE PHASE INDUCTIVE VOLTAGE TRANSFORMER AS PER TS</t>
  </si>
  <si>
    <t>245KV, SF6 CIRCUIT BREAKER WITH SUPPORTING STRUCTURE</t>
  </si>
  <si>
    <t>CD 24-25-SS-2</t>
  </si>
  <si>
    <t>216 KV SURGE ARRESTOR AS PER TS</t>
  </si>
  <si>
    <t>220 KV Bus Post Insulators</t>
  </si>
  <si>
    <t>TENSION &amp; SUSPENSION ANTI FOG TYPE INSULATOR STRING</t>
  </si>
  <si>
    <t xml:space="preserve">160 kN ANTIFOG PORCELAIN DISC INSULATOR </t>
  </si>
  <si>
    <t>CD 24-25-TL-ACC-58</t>
  </si>
  <si>
    <t>90 kN  ANTIFOG PORCELAIN DISC INSULATOR</t>
  </si>
  <si>
    <t>CD 24-25-TL-ACC-57</t>
  </si>
  <si>
    <t>ACSR MOOSE CONDUCTOR ( 61/3.66 SQMM)</t>
  </si>
  <si>
    <t>CD 24-25-TL-ACC-19</t>
  </si>
  <si>
    <t>HARDWARES &amp; FITTINGS/SPACERS/CLAMP  &amp; CONNECTORS</t>
  </si>
  <si>
    <t>Double Tension H/W fitting for twin ACSR Moose (2 x 160kN)</t>
  </si>
  <si>
    <t>CD 24-25-TL-ACC-10</t>
  </si>
  <si>
    <t>Single Tension H/W fitting for single ACSR Moose (1 x 160kN)</t>
  </si>
  <si>
    <t>CD 24-25-TL-ACC-9</t>
  </si>
  <si>
    <t>Single Suspension  Hard ware fitting  for SINGLE  ACSR Moose (1x 90kN)</t>
  </si>
  <si>
    <t>CD 24-25-TL-ACC-7</t>
  </si>
  <si>
    <t xml:space="preserve"> 'T' Clamp for single moose run with single moose ACSR drop</t>
  </si>
  <si>
    <t xml:space="preserve"> 'T' Clamp for twin moose run with single moose ACSR drop</t>
  </si>
  <si>
    <t xml:space="preserve"> 'T' Clamp for single Zebra run with single moose ACSR drop</t>
  </si>
  <si>
    <t>220 KV PI Clamp</t>
  </si>
  <si>
    <t>220 KV LA Clamp</t>
  </si>
  <si>
    <t>220 KV  IVT Clamp</t>
  </si>
  <si>
    <t>220 KV  CT Clamp</t>
  </si>
  <si>
    <t>220 KV  CB Clamp</t>
  </si>
  <si>
    <t>220 KV Isolator pad clamp</t>
  </si>
  <si>
    <t>PG Clamp for ACSR Moose</t>
  </si>
  <si>
    <t xml:space="preserve">NOS </t>
  </si>
  <si>
    <t>Spacer for Twin bus ACSR Moose 220 KV bus</t>
  </si>
  <si>
    <t>CD 24-25-TL-ACC-51</t>
  </si>
  <si>
    <t>SUBSTATION EARTHING SYSTEMS</t>
  </si>
  <si>
    <t xml:space="preserve">75X10 mm GI Flat </t>
  </si>
  <si>
    <t>50X6 mm GI  Flat for  Raiser from the burial earth mat to equipment,structure etc)</t>
  </si>
  <si>
    <t>EARTHING DEVICE &amp; ASSOCIATED ACCESSORIES (50 mm heavy duty GI PERFORATED PIPE 3 mtrs long for  treated earth pit)</t>
  </si>
  <si>
    <t>CD 24-25-TL-8</t>
  </si>
  <si>
    <t>G.I Cable Trays including support GI angle suitable for different sections i.e. Section:1-1, 2-2,3-3 &amp; 4-4 along with its accessories as per TS.</t>
  </si>
  <si>
    <t>support GI angle suitable for different sections G.I Cable Trays including  i.e. Section:1-1,2-2,3-3 &amp; 4-4 along with its accessories as per TS.</t>
  </si>
  <si>
    <t>SUB STATION SWITCYARD BMK,AC CONSOLE &amp; OTHER MARSHALLING BOXES</t>
  </si>
  <si>
    <t xml:space="preserve">BAY MARSHALLING KIOSK </t>
  </si>
  <si>
    <t>CD 24-25-SS-76</t>
  </si>
  <si>
    <t xml:space="preserve">SWITCH YARD AC CONSOLE FOR LIGHTING </t>
  </si>
  <si>
    <t>TURUMUNGA-DHENKIKOTE LOA (137/16.02.23), Sl.11.2</t>
  </si>
  <si>
    <t xml:space="preserve">SWITCH YARD RECEPTACLE BOARD FOR WELDING &amp; OTHER EMERGENCY </t>
  </si>
  <si>
    <t>CT &amp; IVT Out Door Console Boxes</t>
  </si>
  <si>
    <t>CD 24-25-SS-75</t>
  </si>
  <si>
    <t>APEX Energy Meter Panel</t>
  </si>
  <si>
    <t>CD 24-25-SS-104</t>
  </si>
  <si>
    <t>0.2 Class ABT Complaint Apex energy Audit meter - 2 Nos (1 Nos Main &amp; 1 Nos Check)</t>
  </si>
  <si>
    <t>CD 24-25-SS-105</t>
  </si>
  <si>
    <r>
      <rPr>
        <b/>
        <sz val="11"/>
        <rFont val="Tahoma"/>
        <family val="2"/>
      </rPr>
      <t xml:space="preserve">SWITCH YARD STRUCTURES (LATTICE TYPE) FOR  220KV </t>
    </r>
    <r>
      <rPr>
        <b/>
        <sz val="11"/>
        <color rgb="FFFF0000"/>
        <rFont val="Tahoma"/>
        <family val="2"/>
      </rPr>
      <t xml:space="preserve">  </t>
    </r>
    <r>
      <rPr>
        <b/>
        <sz val="11"/>
        <rFont val="Tahoma"/>
        <family val="2"/>
      </rPr>
      <t>CLASS</t>
    </r>
  </si>
  <si>
    <t>DIFFERENT TYPES OF COLUMNS WITH DETAILS</t>
  </si>
  <si>
    <t>13.1.1</t>
  </si>
  <si>
    <t>P1S - COLUMN ( 4.76KG) Including the earth spikes</t>
  </si>
  <si>
    <t>13.1.2</t>
  </si>
  <si>
    <t>Q1 BEAM (1.598KG)</t>
  </si>
  <si>
    <t>13.1.3</t>
  </si>
  <si>
    <t>Q3 BEAM (2.484MT)</t>
  </si>
  <si>
    <r>
      <rPr>
        <sz val="11"/>
        <rFont val="Tahoma"/>
        <family val="2"/>
      </rPr>
      <t xml:space="preserve">SWITCH YARD STRUCTURES (LATTICE TYPE) FOR  220kV </t>
    </r>
    <r>
      <rPr>
        <b/>
        <sz val="11"/>
        <color rgb="FFFF0000"/>
        <rFont val="Tahoma"/>
        <family val="2"/>
      </rPr>
      <t xml:space="preserve">  </t>
    </r>
    <r>
      <rPr>
        <sz val="11"/>
        <rFont val="Tahoma"/>
        <family val="2"/>
      </rPr>
      <t>CLASS (column &amp; Beam)</t>
    </r>
  </si>
  <si>
    <t>Anticipated price</t>
  </si>
  <si>
    <t>SWITCH YARD STRUCTURES (LATTICE TYPE) FOR 220 KV CLASS INCLUDING FOUNDATION BOLTS &amp; NUTS.</t>
  </si>
  <si>
    <t>13.4.1</t>
  </si>
  <si>
    <t>SINGLE ISOLATORS without ES-220KV ( 1.271 MT)</t>
  </si>
  <si>
    <t>13.4.2</t>
  </si>
  <si>
    <t>Single isolator with ES- 220 KV (1.271MT)</t>
  </si>
  <si>
    <t>13.4.3</t>
  </si>
  <si>
    <t>Tandem isolator without ES 220 KV (1.271MT)</t>
  </si>
  <si>
    <t>13.4.4</t>
  </si>
  <si>
    <t>CTs-220 KV (0.225 MT))</t>
  </si>
  <si>
    <t>13.4.5</t>
  </si>
  <si>
    <t>IVTs-220 KV (0.287MT)</t>
  </si>
  <si>
    <t>13.4.6</t>
  </si>
  <si>
    <t>Surge Arrester-220 kV (0.292MT)</t>
  </si>
  <si>
    <t>13.4.7</t>
  </si>
  <si>
    <t>BPI-220 KV (0.292MT)</t>
  </si>
  <si>
    <t>13.4.8</t>
  </si>
  <si>
    <t>TOTAL WEIGHT OF EQUIPMENT STRUCTURES</t>
  </si>
  <si>
    <t>13.4.9</t>
  </si>
  <si>
    <t>Total weight of GI Nuts and bolts for the above structures</t>
  </si>
  <si>
    <t>GENERAL EQUIPMENT &amp; SUBSTATION ACCESSORIES</t>
  </si>
  <si>
    <t>Power Cables-1.1KV, FRLSH XLPE &amp; PVC, Armoured Aluminium Conductor (As Per Specification)</t>
  </si>
  <si>
    <t>14.1.1</t>
  </si>
  <si>
    <r>
      <rPr>
        <sz val="11"/>
        <rFont val="Tahoma"/>
        <family val="2"/>
      </rPr>
      <t>PVC 3.5 CX70 mm</t>
    </r>
    <r>
      <rPr>
        <vertAlign val="superscript"/>
        <sz val="11"/>
        <rFont val="Tahoma"/>
        <family val="2"/>
      </rPr>
      <t>2</t>
    </r>
  </si>
  <si>
    <t>CD 24-25-SS-129</t>
  </si>
  <si>
    <t>14.1.2</t>
  </si>
  <si>
    <t>PVC-3.5 CX35 mm2</t>
  </si>
  <si>
    <t>CD 24-25-SS-127</t>
  </si>
  <si>
    <t>14.1.3</t>
  </si>
  <si>
    <t>PVC-4 CX 16 mm2</t>
  </si>
  <si>
    <t>14.1.4</t>
  </si>
  <si>
    <t>PVC-4 CX 6 mm2</t>
  </si>
  <si>
    <t>TURUMUNGA-DHENKIKOTE LOA (137/16.02.23), Sl.16.1.5</t>
  </si>
  <si>
    <t>14.1.5</t>
  </si>
  <si>
    <r>
      <t>PVC 4CX 4 mm</t>
    </r>
    <r>
      <rPr>
        <vertAlign val="superscript"/>
        <sz val="10"/>
        <rFont val="Tahoma"/>
        <family val="2"/>
      </rPr>
      <t>2</t>
    </r>
  </si>
  <si>
    <t>TURUMUNGA-DHENKIKOTE LOA (137/16.02.23), Sl.16.1.6</t>
  </si>
  <si>
    <t>Control Cables- 1.1 KV, FRLSH PVC, Armoured Stranded Copper conductor (As Per Specification)</t>
  </si>
  <si>
    <t>14.2.1</t>
  </si>
  <si>
    <t>2 CX 2.5 mm2</t>
  </si>
  <si>
    <t>CD 24-25-SS-107</t>
  </si>
  <si>
    <t>14.2.2</t>
  </si>
  <si>
    <t>4 CX 2.5 mm2</t>
  </si>
  <si>
    <t>CD 24-25-SS-109</t>
  </si>
  <si>
    <t>14.2.3</t>
  </si>
  <si>
    <t>7CX 2.5 mm2</t>
  </si>
  <si>
    <t>CD 24-25-SS-110</t>
  </si>
  <si>
    <t>14.2.4</t>
  </si>
  <si>
    <t>10 CX 2.5 mm2</t>
  </si>
  <si>
    <t>CD 24-25-SS-111</t>
  </si>
  <si>
    <t>14.2.5</t>
  </si>
  <si>
    <t>12 CX 2.5 mm2</t>
  </si>
  <si>
    <t>TURUMUNGA-DHENKIKOTE LOA (137/16.02.23), Sl.17.5</t>
  </si>
  <si>
    <t>14.2.6</t>
  </si>
  <si>
    <t>16 CX 2.5 mm2</t>
  </si>
  <si>
    <t>CD 24-25-SS-112</t>
  </si>
  <si>
    <t>14.2.7</t>
  </si>
  <si>
    <t>19 CX 2.5 mm2</t>
  </si>
  <si>
    <t>14.2.8</t>
  </si>
  <si>
    <t>3.5CX 120 mm2 BAT TO BAT CHARGER &amp; CHARGER TO DCDB</t>
  </si>
  <si>
    <t>CD 24-25-SS-131</t>
  </si>
  <si>
    <t>ACCESSORIES FOR PLCC SYSTEM With OPGW cable</t>
  </si>
  <si>
    <t>24 Fibre Optic Approach cable (DWSM)</t>
  </si>
  <si>
    <t>CD 24-25-TELC-31</t>
  </si>
  <si>
    <t>Optical line Terminal Equipment(OLTE) -STM4 type SDH equipment  with integrated MUX  &amp; tributary cards for  speech &amp; data ports for interfacing of  Speech  &amp; data which should be compatible with existing OPTCL system.</t>
  </si>
  <si>
    <t>TURUMUNGA-DHENKIKOTE LOA (137/16.02.23), Tel sl.4</t>
  </si>
  <si>
    <t>Digital Teleprotection Equipment and accessories to be suitable for interfacing with SDHMUX</t>
  </si>
  <si>
    <t>Supply of FODP(Fibre Optic Distribution Panel)48 F: Indoor type,rack mounted with FCPC coupling and pig tails(DWSm Fibre)</t>
  </si>
  <si>
    <t>CD24-25-TEL-29</t>
  </si>
  <si>
    <t xml:space="preserve">Remote Terminal Unit (RTU) with MFT/MFM module designed for Power Utility SCADA operation. RTU should report in  IEC 870-5-104 protocols to both main &amp; backup control centre. RTU should have ports for interfacing with relay control panels,MFT/MFMs and port for LDMS facility. Laptop should be part of the supply contract of RTU for monitoring, local data aquisition &amp; configuration of RTU. </t>
  </si>
  <si>
    <t>CD24-25-TEL-55</t>
  </si>
  <si>
    <t>48 V,300 AH,maintenance free VRLA Battery set</t>
  </si>
  <si>
    <t>CD24-25-TEL-02</t>
  </si>
  <si>
    <t>SMPS based Battery Charger of 48V/75A suitable for 48V VRLA Battery</t>
  </si>
  <si>
    <t>CD24-25-TEL-18</t>
  </si>
  <si>
    <t>2.5 sq. mm 2 core control cable(power supply,Transducer/MFT PT supply)</t>
  </si>
  <si>
    <t>Metre</t>
  </si>
  <si>
    <t>CD24-25-TEL-62</t>
  </si>
  <si>
    <t>2.5 sq. mm multi strand 4 core control cable(Transducer/MFT CT ,  supply)</t>
  </si>
  <si>
    <t>CD24-25-TEL-61</t>
  </si>
  <si>
    <t>1.5 sq. mm 10 core control cable(Digital Input)</t>
  </si>
  <si>
    <t>CD24-25-TEL-59</t>
  </si>
  <si>
    <t>10 sq. mm 2 core multi strand control cable(Battery)</t>
  </si>
  <si>
    <t>Local Market rate</t>
  </si>
  <si>
    <t>Earth Flat, Cable Tray, Telephone cable,ACDB, DCDB, Foundation rail, Junction Box.</t>
  </si>
  <si>
    <t>TURUMUNGA-DHENKIKOTE LOA (137/16.02.23), Tel. Sl.10</t>
  </si>
  <si>
    <t>Substation Switchyard Lighting: Installation of fixtures &amp; lamps (LED) of reputed make (Philips/CGL/Bajaj/Havells/ Osram/ Wipro premium quality) with switch gear, GI Conduit etc.(Lighting fixtures are to be fixed rigidly on the Column at a suitable height so that the required lux can be achieved).(150 watt each)</t>
  </si>
  <si>
    <t>STREET LIGHTING: IT INCLUDES SUPPLY OF GI TUBULAR POLE AS PER TECHNICAL SPECIFICATION, LED LIGHTING FIXTURES including LAMPS of reputed make (Philips/CGL/Bajaj/Havells/ Osram/ Wipro premium quality).(100 watt each) for Street Light. (TO BE PROVIDED IN THE SWITCH YARD, ALONG THE ROADS (APPROACH INSIDE YARD AND  OTHER ROADS).</t>
  </si>
  <si>
    <t>STREET LIGHTING:
Installation of HDG Tubular street lighting poles 8.5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 Osram/Wipro), with switch gear, GI junction box, GI Conduit etc. &amp; as per technical specification.</t>
  </si>
  <si>
    <t>Turumunga BOQ after deduction GST- letter no 339/06.06.22, sl.32</t>
  </si>
  <si>
    <t>OUTDOOR KIOSK of 3 mm thick CRCA sheet duly hot dip galvanised FOR STREET LIGHT HAVING 2 NOS 200 AMP SWITCH FUSE UNITS  AND  10 NOS. OUT LETS OF 32 AMP MCB, XLPE cables (305 C*120sqmm) from main ACDB CR to the out door KIOSK. XLPE cable of 4CX16sqmm from outdoor KIOSK to the street light poles &amp; 4CX6sqmm from pole to pole &amp; 2CX6sqmm from pole to lighting fixtures</t>
  </si>
  <si>
    <r>
      <rPr>
        <b/>
        <sz val="11"/>
        <rFont val="Tahoma"/>
        <family val="2"/>
      </rPr>
      <t>2 TR CAPACITY SPLIT AIR CONDITIONING UNITS</t>
    </r>
    <r>
      <rPr>
        <sz val="11"/>
        <rFont val="Tahoma"/>
        <family val="2"/>
      </rPr>
      <t>(Dual Inverter, Five star type latest model) with copper condensor having remote temperature &amp; operation control facility with required voltage stabiliser. Receptical indoor Control Board having suitable outgoing (one outgoing for one AC &amp; with overload control gear) &amp; wiring materials  with 15 amp socket &amp; plug for each unit of AC etc to complete (AS PER SPECIFICATION) FOR CONTROL/SAS ROOM, Communication room,office room &amp; Conference room .</t>
    </r>
  </si>
  <si>
    <t>220 KV SIDE PROTECTION &amp;  OTHER PANELS</t>
  </si>
  <si>
    <t>220KV Feeder Protection Panel: DP MAIN-I , MAIN-II of different make, Backup Protection relays, Bay control unit (BCU) &amp; other aux relays including LBB trip relays as per requirement compliant to IEC 61850-ED-2 protocol with PRP on FO. Power Supply 220V DC, for substation automation system. The panel shall be compatible with the existing panels for the substation for smooth integration with SAS.</t>
  </si>
  <si>
    <t>CD 24-25-SS-37</t>
  </si>
  <si>
    <t>220KV BUS-BAR Protection Sysstem (Shall be compatible with the existing busbar protection of the substation):
This includes all peripheral units, Relays, Panels &amp; other accessories complete in all respect compliant to IEC 61850-ED-2 protocol with PRP on FO. Power Supply 220V DC. The bus bar protection system shall be integrated with the Automation system.</t>
  </si>
  <si>
    <t>CD 24-25-SS-40</t>
  </si>
  <si>
    <t>BEST QUALITY &amp;APPROVED MAKE  RUBBER MAT TO BE KEPT INFRONT OF ALL PANELS,BOARDS ETC.(2000X1000X10)mm Size</t>
  </si>
  <si>
    <t>Turumunga BOQ after deduction GST- letter no 339/06.06.22, Sl.31.4</t>
  </si>
  <si>
    <r>
      <rPr>
        <b/>
        <sz val="9"/>
        <rFont val="Arial"/>
        <family val="2"/>
      </rPr>
      <t xml:space="preserve">SUBSTATION AUTOMATION SYSTEM: </t>
    </r>
    <r>
      <rPr>
        <sz val="9"/>
        <rFont val="Arial"/>
        <family val="2"/>
      </rPr>
      <t>Supply  of the following 132KV level consisting of panels, Bay Control Unit, DP relays, Numerical O/C &amp; E/F relays,DC supervision relays, Trip Circuit supervision, Trip relay, Test block, Differential with REF, Overflux, High impedance REF, Numerical O/C &amp; E/F relay, Transformer trouble relay etc. Station level consisting of Industrial computer with accessories, PC with accessories, laser printer, UPS, GPS system &amp; numerical Bay Control unit etc.</t>
    </r>
  </si>
  <si>
    <t>220KV Level</t>
  </si>
  <si>
    <t>BCU for 220KV side: Numerical Bay Control unit:64 Digital Input &amp; 32Nos. Digital output with 4 CT Input,4 VT inputs, IEC 61850 protocol with PRP,power supply 220V DC</t>
  </si>
  <si>
    <t>CD 24-25-BCU-02</t>
  </si>
  <si>
    <t>Numerical Distance protection with PRP,IEC 61850 protocol.Digital input &amp; output to be provided as per the scheme.</t>
  </si>
  <si>
    <t>CD 24-25-BCU-03</t>
  </si>
  <si>
    <t>Numerical O/C &amp; E/F relays: IEC 61850protocol with PRP Digital input &amp; outpot to be provided as per the scheme</t>
  </si>
  <si>
    <t>CD 24-25-BCU-05</t>
  </si>
  <si>
    <t>High impedance REF relay. Digital input &amp; output to be provided as per scheme</t>
  </si>
  <si>
    <t>CD 24-25-BCU-04</t>
  </si>
  <si>
    <t>Auxiliary Relay for DC supervision</t>
  </si>
  <si>
    <t>CD 24-25-BCU-06</t>
  </si>
  <si>
    <t>MPG-TEST BLOCK</t>
  </si>
  <si>
    <t>CD 24-25-BCU-08</t>
  </si>
  <si>
    <t>High speed Trip relay (Electrical Reset) 86A,86B,96</t>
  </si>
  <si>
    <t>CD 24-25-BCU-09</t>
  </si>
  <si>
    <t>Line interface unit</t>
  </si>
  <si>
    <t>CD 24-25-BCU-10</t>
  </si>
  <si>
    <t>Ethernet switch IEEE802.3,IEEE1588,IEC 61850-3, PRP protocol,20% spare to be provided</t>
  </si>
  <si>
    <t>CD 24-25-BCU-11</t>
  </si>
  <si>
    <t>Simplex cubicle type for BCU &amp; protection equipment, swing frame front access (VSG), Dimension 2300mm(H) X 1000mm (D) X 1000mm (W). Earth bar 25X6 sqmm, Copper &amp; panel illumination. Complete wiring of protection &amp; control components,all relay &amp; equipment fitted . One panel for control &amp; protection of two bays, with provision of TCS relay, DC changeover relay &amp; suitable voltage slection relay.</t>
  </si>
  <si>
    <t>CD 24-25-BCU-12</t>
  </si>
  <si>
    <t>DCDB panel : with Bus Bar switches,with dual source facility of Double Bus system for independent DC supply to each Bay, should have the facility of VTD &amp; CTD for voltage &amp; current montoring. Each MCB/MCCBs should also be given wth Aux contacts.</t>
  </si>
  <si>
    <t>CD 24-25-SAS-35</t>
  </si>
  <si>
    <t>CCTV Surveilance system</t>
  </si>
  <si>
    <t>Outdoor PTZ Camera (with PTZ camera housing, gooseneck stand-wall mount bracket, power supply/ adaptor, camera holder and other accessories) (Range: 100Mtrs)</t>
  </si>
  <si>
    <t>CD 24-25-SS-173</t>
  </si>
  <si>
    <t>TOTAL: PART -A, SCHEDULE-VIIA-SUPPLY (FOR 220 KV SUB-STATION WORK)</t>
  </si>
  <si>
    <t>ERECTION OF EQUIPMENTS/ MATERIALS AND CIVIL WORKS</t>
  </si>
  <si>
    <t xml:space="preserve"> PART - A, SCHEDULE-VIIB &amp;VIIC-ERECTION &amp; CIVILWORKS (FOR 132KV SUB-STATION WORK)</t>
  </si>
  <si>
    <t>SL. NO.</t>
  </si>
  <si>
    <t xml:space="preserve">DESCRIPTION OF ITEMS
ERECTION,TESTING &amp; COMMISSIONING OF FOLLOWING EQUIPMENTS ALONG WITH CIVIL WORKS </t>
  </si>
  <si>
    <t>TOTAL QUANTITY (For 02No. 220KV Bays)</t>
  </si>
  <si>
    <t>PART A</t>
  </si>
  <si>
    <r>
      <rPr>
        <sz val="9"/>
        <color indexed="8"/>
        <rFont val="Arial"/>
        <family val="2"/>
      </rPr>
      <t>245 KV,1200-600-300A/1-1-1-1</t>
    </r>
    <r>
      <rPr>
        <sz val="9"/>
        <color indexed="8"/>
        <rFont val="Arial"/>
        <family val="2"/>
      </rPr>
      <t>,SINGLE PHASE CURRENT TRANSFORMER</t>
    </r>
  </si>
  <si>
    <t>RC-25-27-SS-10.10.h(i)</t>
  </si>
  <si>
    <r>
      <rPr>
        <sz val="9"/>
        <color indexed="8"/>
        <rFont val="Arial"/>
        <family val="2"/>
      </rPr>
      <t>245 KV,2000A</t>
    </r>
    <r>
      <rPr>
        <sz val="9"/>
        <color indexed="8"/>
        <rFont val="Arial"/>
        <family val="2"/>
      </rPr>
      <t>,ISOLATORS</t>
    </r>
  </si>
  <si>
    <t>RC-25-27-SS-10.10.b(i)</t>
  </si>
  <si>
    <t>RC-25-27-SS-10.10.d(i)</t>
  </si>
  <si>
    <t>TANDEM ISOLATOR</t>
  </si>
  <si>
    <t>RC-25-27-SS-10.10.g(i)</t>
  </si>
  <si>
    <r>
      <rPr>
        <sz val="9"/>
        <color indexed="8"/>
        <rFont val="Arial"/>
        <family val="2"/>
      </rPr>
      <t>245 KV</t>
    </r>
    <r>
      <rPr>
        <sz val="9"/>
        <color indexed="8"/>
        <rFont val="Arial"/>
        <family val="2"/>
      </rPr>
      <t>,3CORE,SINGLE PHASE INDUCTIVE VOLTAGE TRANSFORMER</t>
    </r>
  </si>
  <si>
    <r>
      <rPr>
        <sz val="9"/>
        <color indexed="8"/>
        <rFont val="Arial"/>
        <family val="2"/>
      </rPr>
      <t>245KV</t>
    </r>
    <r>
      <rPr>
        <sz val="9"/>
        <color indexed="8"/>
        <rFont val="Arial"/>
        <family val="2"/>
      </rPr>
      <t>,SF6,CIRCUIT BREAKER WITH SUPPORTING STRUCTURE</t>
    </r>
  </si>
  <si>
    <t>RC-25-27-SS-10.10.a(i)</t>
  </si>
  <si>
    <t>RC-25-27-SS-10.10.i(i)</t>
  </si>
  <si>
    <t>RC-25-27-SS-10.10.j(i)</t>
  </si>
  <si>
    <t>Supply of labour,T&amp;P and other necessary arrangements for stringing of bus bar conductors,hoisting of Long Rod/Disc insulator ,Single or Double Hard-wares Fittings, Clamp &amp; connectors, as per requirements, Jumpers, connections to Equipments,testing,commissioning etc. as per the instruction of Engineer-in charge.</t>
  </si>
  <si>
    <t xml:space="preserve">Busbar stringing (for single moose) wirth fixing of insulator </t>
  </si>
  <si>
    <t xml:space="preserve">Busbar stringing (for twin moose) wirth fixing of insulator </t>
  </si>
  <si>
    <t>IPS 4" ALUMINIUM TUBES(114.2 mm OD, &amp; 8.51mm Thickness) for equipment to equipment connection in 220 KV side including all clamps and connectors.</t>
  </si>
  <si>
    <t>ACSR MOOSE CONDUCTOR JUMPERING</t>
  </si>
  <si>
    <t>Jumpering to equipments with fixing of clamps and connectors (for single moose)</t>
  </si>
  <si>
    <t>RC 25-27 SS-15(v)</t>
  </si>
  <si>
    <t>Jumpering to equipments with fixing of clamps and connectors (for twin moose)</t>
  </si>
  <si>
    <t>RC 25-27 SS-15(vi)</t>
  </si>
  <si>
    <t>EARTH WIRES &amp; IT'S HARDWARES &amp; FITTING</t>
  </si>
  <si>
    <t>Earthing Spikes of 9 mtr long each  and Its Fittings in all respect. (220 kv side)</t>
  </si>
  <si>
    <t>EARTHING CONDUCTOR FOR BURRIAL : 75x10 mm GI Earth Flat for laying (Spacing maximum 5m both ways)</t>
  </si>
  <si>
    <t>EARTHING CONDUCTOR : 50 X 6 mm GI Earth Flat for raiser from the burrial earthmat to equipment, structure etc.</t>
  </si>
  <si>
    <t>RC25-27-SS-E.21.30.ii</t>
  </si>
  <si>
    <t>G.I Cable Trays including support GI angle suitable for different sections i.e. Section:2-2,3-3 &amp; 4-4 along with its accessories as per TS.</t>
  </si>
  <si>
    <t>Local Market Rate</t>
  </si>
  <si>
    <t>SUB STATION SWITCYARD BMK, AC CONSOLE &amp; OTHER MARSHALLING BOXES</t>
  </si>
  <si>
    <t>RC-25-27-SS-18.40</t>
  </si>
  <si>
    <t xml:space="preserve">SWITCH YARD RECEPTACLE BOARD FOR WELDING &amp; OTHER EMERGENCY  </t>
  </si>
  <si>
    <t xml:space="preserve">CT &amp; CVT Out Door Console Boxes </t>
  </si>
  <si>
    <t>RC-25-27-SS-18.60</t>
  </si>
  <si>
    <t>Installation of APEX meter for Main &amp; Check (Two Nos. each)</t>
  </si>
  <si>
    <t>SWITCH YARD STRUCTURES (LATTICE TYPE) FOR  220KV  CLASS (column &amp; Beam)</t>
  </si>
  <si>
    <t>RC-25-27-SS-16</t>
  </si>
  <si>
    <t>SUPPORT STRUCTURES (LATTICETYPE) FOR ALL 220KV  EQUIPMENTS ALONG WITH 33 KV EQUIPMENT</t>
  </si>
  <si>
    <t>12.1.1</t>
  </si>
  <si>
    <r>
      <rPr>
        <sz val="9"/>
        <rFont val="Arial"/>
        <family val="2"/>
      </rPr>
      <t>PVC 3.5 CX70 mm</t>
    </r>
    <r>
      <rPr>
        <vertAlign val="superscript"/>
        <sz val="9"/>
        <rFont val="Arial"/>
        <family val="2"/>
      </rPr>
      <t>2</t>
    </r>
  </si>
  <si>
    <t>RC-25-27-SS-17.20(viiii)</t>
  </si>
  <si>
    <t>12.1.2</t>
  </si>
  <si>
    <t>RC-25-27-SS-17.20(vi)</t>
  </si>
  <si>
    <t>12.1.3</t>
  </si>
  <si>
    <t>RC-25-27-SS-17.20(iv)</t>
  </si>
  <si>
    <t>12.1.4</t>
  </si>
  <si>
    <t>RC-25-27-SS-17.20(ii)</t>
  </si>
  <si>
    <t>12.1.5</t>
  </si>
  <si>
    <r>
      <t>PVC 4CX 4 mm</t>
    </r>
    <r>
      <rPr>
        <vertAlign val="superscript"/>
        <sz val="9"/>
        <rFont val="Tahoma"/>
        <family val="2"/>
      </rPr>
      <t>2</t>
    </r>
  </si>
  <si>
    <t>RC-25-27-SS-17.20(i)</t>
  </si>
  <si>
    <t>12.2.1</t>
  </si>
  <si>
    <t>RC-25-27-SS-17.10(i)</t>
  </si>
  <si>
    <t>12.2.2</t>
  </si>
  <si>
    <t>RC-25-27-SS-17.10(ii)</t>
  </si>
  <si>
    <t>12.2.3</t>
  </si>
  <si>
    <t>RC-25-27-SS-17.10(iv)</t>
  </si>
  <si>
    <t>12.2.4</t>
  </si>
  <si>
    <t>RC-25-27-SS-17.10(vi)</t>
  </si>
  <si>
    <t>12.2.5</t>
  </si>
  <si>
    <t>RC-25-27-SS-17.10(vii)</t>
  </si>
  <si>
    <t>12.2.6</t>
  </si>
  <si>
    <t>RC-25-27-SS-17.10(viii)</t>
  </si>
  <si>
    <t>12.2.7</t>
  </si>
  <si>
    <t>RC-25-27-SS-17.10(ix)</t>
  </si>
  <si>
    <t>12.2.8</t>
  </si>
  <si>
    <t>RC-25-27-SS-17.20(x)</t>
  </si>
  <si>
    <t>Erection for OPGW System</t>
  </si>
  <si>
    <t>Erection / commissioning of SDH/MUX along with termination with FODP</t>
  </si>
  <si>
    <t>Turumunga BOQ after deduction GST- letter no 339/06.06.22</t>
  </si>
  <si>
    <t>Erection / commissioning of digital teleprotection coupler</t>
  </si>
  <si>
    <t>24 Fibre Optic approach cable (DWSM)</t>
  </si>
  <si>
    <t>Erection / commissioning of RTU along with fixing,cabling of MFMs</t>
  </si>
  <si>
    <t>RC-25-27-TELC-38.a.i</t>
  </si>
  <si>
    <t>48V,300AH,VRLA Battery set</t>
  </si>
  <si>
    <t>RC-25-27-TELC-39.ii</t>
  </si>
  <si>
    <t>SMPS based Battery charger of 75A suitable for 48V VRLA Battery</t>
  </si>
  <si>
    <t>RC-25-27-SS-20.ii</t>
  </si>
  <si>
    <t>Earth flat, Cable tray, telephone Cable,ACDB,DCDB,Foundation rail,Junction Box.</t>
  </si>
  <si>
    <t xml:space="preserve">DCDB </t>
  </si>
  <si>
    <t>2.5sqmm 2C/3C control cable laying</t>
  </si>
  <si>
    <r>
      <rPr>
        <sz val="9"/>
        <color theme="1"/>
        <rFont val="Arial"/>
        <family val="2"/>
      </rPr>
      <t xml:space="preserve">SUB-STATION SWITCH YARD  LIGHTING,IT INCLUDES SUPPLY OF FIXTURES &amp; LAMPS (LED) of </t>
    </r>
    <r>
      <rPr>
        <sz val="9"/>
        <color indexed="8"/>
        <rFont val="Arial"/>
        <family val="2"/>
      </rPr>
      <t>reputed make (Philips/CGL/Bajaj)</t>
    </r>
    <r>
      <rPr>
        <sz val="9"/>
        <rFont val="Arial"/>
        <family val="2"/>
      </rPr>
      <t xml:space="preserve"> with switch gear,GI Conduit etc.(Lighting fixtures are to be fixed rigidly on the Column at a suitable height so that the required lux can be maintained).(150 watt each)</t>
    </r>
  </si>
  <si>
    <t>STREET LIGHTING: IT INCLUDES SUPPLY OF GI TUBULAR POLE AS PER TECHNICAL SPECIFICATION, LED LIGHTING FIXTURES including LAMPS of reputed make (Philips/CGL/Bajaj).(100 watt each) for Street Light. (TO BE PROVIDED IN THE SWITCH YARD, ALONG THE ROADS (APPROACH INSIDE YARD AND  OTHER ROADS).</t>
  </si>
  <si>
    <t>LED LIGHTING FIXTURES including LAMPS of reputed make (Philips/CGL/Bajaj).(100 watt each) for Street Light.</t>
  </si>
  <si>
    <t xml:space="preserve">OUTDOOR KIOSK of 3 mm thick CRCA sheet duly hot dip galvanised FOR STREET LIGHT HAVING 2 NOS 200 AMP SWITCH FUSE UNITS  AND  10 NOS. OUT LETS OF 32 AMP MCB. </t>
  </si>
  <si>
    <r>
      <rPr>
        <b/>
        <sz val="9"/>
        <rFont val="Arial"/>
        <family val="2"/>
      </rPr>
      <t>2 TR CAPACITY SPLIT AIR CONDITIONING UNITS</t>
    </r>
    <r>
      <rPr>
        <sz val="9"/>
        <rFont val="Arial"/>
        <family val="2"/>
      </rPr>
      <t>(Dual Inverter, Five star type latest model) with copper condensor having remote temperature &amp; operation control facility with required voltage stabiliser. Receptical indoor Control Board having suitable outgoing (one outgoing for one AC &amp; with overload control gear) &amp; wiring materials  with 15 amp socket &amp; plug for each unit of AC etc to complete (AS PER SPECIFICATION) FOR CONTROL/SAS ROOM, Communication room,office room &amp; Conference room .</t>
    </r>
  </si>
  <si>
    <t>RC25-27 SS 18.10(ii)</t>
  </si>
  <si>
    <t>BEST QUALITY &amp; APPROVED MAKE  RUBBER MAT TO BE KEPT INFRONT OF ALL PANELS,BOARDS ETC.</t>
  </si>
  <si>
    <t>Inspection of Sub-Station by CEI &amp; documentation</t>
  </si>
  <si>
    <r>
      <rPr>
        <b/>
        <sz val="9"/>
        <rFont val="Arial"/>
        <family val="2"/>
      </rPr>
      <t xml:space="preserve">SUBSTATION AUTOMATION SYSTEM: </t>
    </r>
    <r>
      <rPr>
        <sz val="9"/>
        <rFont val="Arial"/>
        <family val="2"/>
      </rPr>
      <t>Erection  of the following 220KV level consisting of panels, Bay Control Unit, DP relays, Numerical O/C &amp; E/F relays,DC supervision relays, Trip Circuit supervision, Trip relay, Test block, Differential with REF, Overflux, High impedance REF, Numerical O/C &amp; E/F relay, Transformer trouble relay etc. Station level consisting of GPS system &amp; numerical Bay Control unit etc.</t>
    </r>
  </si>
  <si>
    <t xml:space="preserve">set </t>
  </si>
  <si>
    <t>AC SYSTEM</t>
  </si>
  <si>
    <t>ACDB AS PER SPECIFICATION (AC DB-1.AC DB-2 WITH B/C)</t>
  </si>
  <si>
    <t>RC24-25-SS-H.1.3</t>
  </si>
  <si>
    <t>MAIN LIGHTING DISTRIBUTION BOARD (HAVING 250A MCCB AS INCOMER)AS PER SPECIFICATION (WITH DB-1.DB-2 &amp; B/C)</t>
  </si>
  <si>
    <t>INDOOR LIGHTING DISTRIBUTION BOARD AS PER SPECIFICATION (WITH DB-I.DB-2&amp; B/C)</t>
  </si>
  <si>
    <t>EMERGENCY LIGHTING DISTRIBUTION BOARD</t>
  </si>
  <si>
    <t>S/Y RECEPTACLE BOARD</t>
  </si>
  <si>
    <t>LOA NO.118/22.02.19 GODISAHI GIS</t>
  </si>
  <si>
    <t>21.2.1</t>
  </si>
  <si>
    <t>220 V DC BOARD (HAVING 100A DC MCCB AS INCOMER, E/F (EARTH LEAKAGE), UNDER &amp; OVER VOLTAGE  AS PER SPECIFICATION (DC DB-1,DC DB-2 &amp; B/C). Consider separate source(DC1 &amp; DC 2) to each panels &amp; accordingly sufficient nos. of DC output from DB-1 &amp; 2 to be considered.Facilities for integration with SAS as per the site requirement.</t>
  </si>
  <si>
    <t>21.2.2</t>
  </si>
  <si>
    <t>QUANTITY: For 2Nos. 220KV Bays</t>
  </si>
  <si>
    <t>Unit Price (RC 14-15) / Market rate</t>
  </si>
  <si>
    <t>Contour survey and furnishing contour map including supply of all materials, Labour and T&amp;P (120*18)</t>
  </si>
  <si>
    <t>RC25-27-SS-1.10(i)</t>
  </si>
  <si>
    <r>
      <t>Soil investigation</t>
    </r>
    <r>
      <rPr>
        <sz val="10"/>
        <rFont val="Tahoma"/>
        <family val="2"/>
      </rPr>
      <t xml:space="preserve"> : Supply of labour,T&amp;P and other necessary arrangements for Soil investigation/testing of  the Switchyard,control Room, Quarters area etc.as per the site requirement,Technical specification &amp;  instruction of Engineer-in-Charge. (15.00mtrs)</t>
    </r>
  </si>
  <si>
    <r>
      <rPr>
        <sz val="9"/>
        <rFont val="Arial"/>
        <family val="2"/>
      </rPr>
      <t xml:space="preserve">CUTTING </t>
    </r>
    <r>
      <rPr>
        <sz val="9"/>
        <color indexed="8"/>
        <rFont val="Arial"/>
        <family val="2"/>
      </rPr>
      <t>of substation area</t>
    </r>
  </si>
  <si>
    <t>Cutting of earth from substation area, filling &amp; compaction of the usable earth in the substation area and disposal of the unusable soil beyond the substation area including all T &amp; P, labour, carriage etc complete in all respect as per the direction of Engineer in Charge. (900sqm*0.3m)</t>
  </si>
  <si>
    <r>
      <t xml:space="preserve">FILLING  of substation area with borrowed earth with  </t>
    </r>
    <r>
      <rPr>
        <sz val="10"/>
        <color indexed="8"/>
        <rFont val="Arial"/>
        <family val="2"/>
      </rPr>
      <t>supply of all labour,T&amp; P. (1050sqm*0.4*2=840cum)</t>
    </r>
  </si>
  <si>
    <r>
      <rPr>
        <b/>
        <sz val="9"/>
        <rFont val="Arial"/>
        <family val="2"/>
      </rPr>
      <t>Foundations :</t>
    </r>
    <r>
      <rPr>
        <sz val="9"/>
        <color indexed="8"/>
        <rFont val="Arial"/>
        <family val="2"/>
      </rPr>
      <t xml:space="preserve"> Design, engineering, supply of all labour, material (Cement-OPC-43 Grade,MS Rod, coarse and fine aggregates(Sand and Metal Chips) etc) for construction of RCC ( 1:1.5:3) &amp; PCC (1:3:6), RCC footings of any depth, pedestal  and piling as per requirement including soil investigation, excavation, concreting, shuttering, grouting, underpinning and back filling of foundations etc complete for the following switch yard gantry/ portal structures and equipment support &amp; others  as per the technical specification and approved drawings.(RCC RATIO 1:1.5:3). This also includes excavation in all types of soil or rocks,back filling and disposal of excess earth as per the direction of Engineer In charge.</t>
    </r>
  </si>
  <si>
    <t>EXCAVATION:</t>
  </si>
  <si>
    <t>Design, Engineering, Providing  and laying of plain cement concrete (PCC 1:3:6) of grade M10 with approved quality coarse aggregates (Nominal size 12mm to 20mm) , fine aggregates, cement  in for the column/equipment/marshalling box foundations  column and equipment foundation as blind layer inclusive of labour charges for concrete mixing &amp; curing. This includes supply of all labourers, T&amp;P and dewatering wherever required as per Technical specification and instruction of Engineer In charge.</t>
  </si>
  <si>
    <t>Open cast foundation for the above column/equipment/marshalling box foundations with RCC: 1:1.5:3 (Grade M-20) ,including supply of Labour all materials  like cement, coarse and fine aggregates,shuttering,proper curing of the foundations/concrete and T&amp;P  in line with the Techinical Specification and as per direction of Engineer in Charge. ( without cost of steel)</t>
  </si>
  <si>
    <t>Cutting, Bending, Binding Placing in position of steel rod for foundation including cost of binding wire with supply all size of rod (TATA/ RAIL/ Sail Make)</t>
  </si>
  <si>
    <r>
      <t xml:space="preserve">Cable Trenches: </t>
    </r>
    <r>
      <rPr>
        <sz val="8"/>
        <rFont val="Arial"/>
        <family val="2"/>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Rod,Cement, coarse and fine aggregates,shuttering,cutting,bending,binding of M.S.Rod including supply of binding wire proper curing of the foundations/concrete and T&amp;P  in line with the Specification and as per direction of Engineer in Charge.
(4) Fly ash Brickwork with fly ash  Brick ,plastering (1:6 Ratio) &amp; curing, wherever required including the supply of labour,material, cement, etc.
(5)Supply,fabrication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(6) Precast  of RCC covers (1:1.5:3) and its fixing on the cable trench as per spec and instruction of Engg. In Charge.
(7) CABLE TRENCHES INSIDE THE CONTROL ROOM SHALL BE COVERED WITH M.S CHEQUERED PLATE(Duly painted as per instruction of Engg in charge) INCLUDING STANDARD  SUPPORT STAND {HD Galvanised (M.S JOIST ,CHANNEL,ANGLE)}.                                       </t>
    </r>
  </si>
  <si>
    <r>
      <rPr>
        <b/>
        <sz val="9"/>
        <rFont val="Arial"/>
        <family val="2"/>
      </rPr>
      <t>Cable trench crossing</t>
    </r>
    <r>
      <rPr>
        <sz val="9"/>
        <rFont val="Arial"/>
        <family val="2"/>
      </rPr>
      <t>:Design,engineering,construction including supply of labour,materials,cement,reinforcement steel,formwork etc,and all associated works for construction of trench crossing as per technical specification and approved drawing.(Road crossing )</t>
    </r>
  </si>
  <si>
    <r>
      <rPr>
        <b/>
        <sz val="9"/>
        <rFont val="Arial"/>
        <family val="2"/>
      </rPr>
      <t>Roads:</t>
    </r>
    <r>
      <rPr>
        <sz val="9"/>
        <rFont val="Arial"/>
        <family val="2"/>
      </rPr>
      <t xml:space="preserve"> </t>
    </r>
    <r>
      <rPr>
        <sz val="9"/>
        <color indexed="8"/>
        <rFont val="Arial"/>
        <family val="2"/>
      </rPr>
      <t>Design, construction of roads and walkways/ shoulders within sub-station</t>
    </r>
    <r>
      <rPr>
        <b/>
        <i/>
        <sz val="9"/>
        <rFont val="Arial"/>
        <family val="2"/>
      </rPr>
      <t>(Switch yard area etc) a</t>
    </r>
    <r>
      <rPr>
        <sz val="9"/>
        <color indexed="8"/>
        <rFont val="Arial"/>
        <family val="2"/>
      </rPr>
      <t>s per specification, layout and approved drawings complete. This also includes excavation in all types of soil or rocks, back filling,and disposal of excess earth as per the direction of Enginer In charge. Provision of drains on both the side of the roads for easy discharge of rain water.</t>
    </r>
  </si>
  <si>
    <t>3.75 mtrs Concrete road .</t>
  </si>
  <si>
    <t>Turumunga BOQ after deduction GST- letter no 339/06.06.22, Sl.48</t>
  </si>
  <si>
    <t>7Mtr RCC Road</t>
  </si>
  <si>
    <r>
      <rPr>
        <b/>
        <sz val="10"/>
        <rFont val="Tahoma"/>
        <family val="2"/>
      </rPr>
      <t>Out door bay kiosks</t>
    </r>
    <r>
      <rPr>
        <sz val="10"/>
        <rFont val="Tahoma"/>
        <family val="2"/>
      </rPr>
      <t xml:space="preserve"> :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internal dimensions of the Bay Kiosks are as mentioned against the switchyards below. Doors shall be heat insulated and hinge type. </t>
    </r>
  </si>
  <si>
    <t>For 220KV Switchyards 
(1 Lot for 220KV Bay)
Internal Dimensions for the Kiosk - 8m x 5.5m x 3.3m</t>
  </si>
  <si>
    <t>9.1.1</t>
  </si>
  <si>
    <t>RCC volume including MS rods (FE-500-TATA/ RINL/ Sail) as per BIS-1786  (including, column ,Beams and roofs etc) as per technical spec &amp; approved drawings.  ( including for Pile foundation if required with cost of boring, Column ,Beams and roofs etc. )</t>
  </si>
  <si>
    <t>9.1.2</t>
  </si>
  <si>
    <t>Fly Ash Brick masonry work in cement sand mortar 1: 5 with bricks of class designation 75kg/mm2 as per technical spec &amp; approved drawings.</t>
  </si>
  <si>
    <t>9.1.3</t>
  </si>
  <si>
    <t>Flooring  shall be with vitrified digital double charged tiles (Kajaria/Johnson/Somany/Varmora/Cera) with dado as per technical spec &amp; approved drawings.</t>
  </si>
  <si>
    <t>9.1.4</t>
  </si>
  <si>
    <t>External and internal wall (External (18mm thk ) and internal (12 mm thk) wall and ceiling plastering as per technical spec mentioned in the civil section) &amp; approved drawings.</t>
  </si>
  <si>
    <t>9.1.5</t>
  </si>
  <si>
    <t>Doors shall be of hinge operated openable and window shall be sliding type with adequate locking facility. The door window frame shall be  of UPVC (Fenesta make) heavy sections with double layer toughened glaze of 6mm (min.) &amp; windows shall have anodised aluminium grills. As per technical spec &amp;  approved drawing.</t>
  </si>
  <si>
    <t>9.1.6</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</si>
  <si>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</si>
  <si>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9.1.7</t>
  </si>
  <si>
    <t>Provision of smoke and fire detection &amp; Alarm system of the kiosks - to be integrated with the system in the main CRB.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</si>
  <si>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r>
      <rPr>
        <b/>
        <sz val="9"/>
        <rFont val="Arial"/>
        <family val="2"/>
      </rPr>
      <t>PCC before site surfacing :</t>
    </r>
    <r>
      <rPr>
        <sz val="9"/>
        <rFont val="Arial"/>
        <family val="2"/>
      </rPr>
      <t xml:space="preserve">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r>
  </si>
  <si>
    <r>
      <rPr>
        <b/>
        <sz val="9"/>
        <rFont val="Arial"/>
        <family val="2"/>
      </rPr>
      <t xml:space="preserve">Metal Spreading: </t>
    </r>
    <r>
      <rPr>
        <sz val="9"/>
        <color indexed="8"/>
        <rFont val="Arial"/>
        <family val="2"/>
      </rPr>
      <t>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</si>
  <si>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t>RC25-27-SS-5.10</t>
  </si>
  <si>
    <t>RCC  Retaining (4 mtr  height) cum boundary wall : Design, engineering, supply of all labour, material (Supply of Cement, coarse and fine aggregates  and construction of PCC (1:3:6) &amp; RCC (1:1.5:3)  as per requirement including excavation, concreting, shuttering and back filling of open cast grade beam concreting etc complete for the boundary walls, as per the approved drawings. (140Mtr length)</t>
  </si>
  <si>
    <r>
      <rPr>
        <b/>
        <sz val="9"/>
        <rFont val="Arial"/>
        <family val="2"/>
      </rPr>
      <t>Switch yard  fencing</t>
    </r>
    <r>
      <rPr>
        <sz val="9"/>
        <color indexed="8"/>
        <rFont val="Arial"/>
        <family val="2"/>
      </rPr>
      <t>: Providing and fixing of G.I Goat mesh (2.5 mm dia)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Brick masonry work with ratio 1:5 and cement pointing of the joints, for the fencing up to a height  from the finished ground level) .This also includes excavation in all types of soil or rocks, back filling,and disposal of excess earth as per the direction of Engineer In charge. The earthing of the fencing as per specification.</t>
    </r>
  </si>
  <si>
    <r>
      <rPr>
        <b/>
        <sz val="9"/>
        <rFont val="Arial"/>
        <family val="2"/>
      </rPr>
      <t>COLOUR CODING, BAY MARKING</t>
    </r>
    <r>
      <rPr>
        <sz val="9"/>
        <color indexed="8"/>
        <rFont val="Arial"/>
        <family val="2"/>
      </rPr>
      <t xml:space="preserve"> Etc:Design, engineering, procurement of labour, material including all associated works for the followings. This should be as per direction of site In charge. a)Color coding (red,Yellow &amp; Blue) for equipments,Bus gantry &amp;column of entire switch yard. Good quality  weather proof sticker may be used for identification. b)Each bay should be identified with the help of bay marker sign board, suitably grouted. MS sign board with stand to be installed. Proper painting and lettering to be done of the entire switch yard area. </t>
    </r>
  </si>
  <si>
    <t xml:space="preserve">Anti-Weed Treatment </t>
  </si>
  <si>
    <t>Supply of labour,T&amp;P,Chemicals and other necessary arrangements for anti-weed treatment of the switch-yard areas,controlroom etc.- spraying of anti weed chemicals/ pesticides(Burachlora/Glyphoss) for destoying of wild plants, grass, shrubs bushed etc. inside swithyard  as per the instruction of Engineer-in-Charge.</t>
  </si>
  <si>
    <t>Sq.Mtrs</t>
  </si>
  <si>
    <t xml:space="preserve">TOTAL OF SUBSTATION (Civil Work)  </t>
  </si>
  <si>
    <t>PART - A, SCHEDULE-VIIB &amp;VIIC-ERECTION &amp; CIVILWORKS (FOR 220KV SUB-STATION WORK)</t>
  </si>
  <si>
    <t xml:space="preserve">S U M M A R Y 
PART-A (FOR 220 KV BAY EXTENSION) </t>
  </si>
  <si>
    <t>Amount (in Rs.)</t>
  </si>
  <si>
    <t>Total Cost of materials (PART-I SCHEDULE-VIIA including GST</t>
  </si>
  <si>
    <t>Stock, Storage &amp; Insurance(@3% on Sl.No-1</t>
  </si>
  <si>
    <t>Contingency 3% on Sl.No.3</t>
  </si>
  <si>
    <t>Transportation @ 5% on Sl.No.3</t>
  </si>
  <si>
    <t>Total Cost of Supply(Sl No.3 to Sl No.6)</t>
  </si>
  <si>
    <t>Total erection Chages (PART-I, SCHEDULE-VIIB &amp; VIIC including GST</t>
  </si>
  <si>
    <t>Total Cost of the Supply &amp; Erection (Sl No.7+Sl No.8)</t>
  </si>
  <si>
    <t>Or Say</t>
  </si>
  <si>
    <t>PART-C: VII-A (SUPPLY PART FOR LAYING OF 220 KV UG CABLE )</t>
  </si>
  <si>
    <t>Type tested EHV XLPE Power Copper conductor cable as per IEC60840 &amp; IS7098 for the (220 KV class) as per TS</t>
  </si>
  <si>
    <t>Cost Data 24-25-ss-151</t>
  </si>
  <si>
    <t>Straight through jointing kits hit shrinkable type suitable for 220KV,1000 sq. mm UG cable  with all accessories as per TS</t>
  </si>
  <si>
    <t xml:space="preserve">Supply of  220 KV Outdoor type cable termination oil type-1000sqmm </t>
  </si>
  <si>
    <t>Cost Data 24-25-ss-153</t>
  </si>
  <si>
    <t>Supply of earthing materials 3Mtr, 100mm ID heavy gauge type pipe with provision of with GI clamp fixtures welded all around the pipe &amp; connecting separately to main equipment for grounding (single electrode with accessories) with GI flat 75X10mm size</t>
  </si>
  <si>
    <t>Supply of Earth Flat (75mmX 10mm) for laying of earth mat at cable termination end as per approved drawing &amp; specifications.</t>
  </si>
  <si>
    <t>Supply of single phase Link box with SVL with clamps and connectors with acessories</t>
  </si>
  <si>
    <t>Cost Data 24-25-ss-146</t>
  </si>
  <si>
    <t>Supply of single phase Link box without SVL with clamps and connectors with acessories</t>
  </si>
  <si>
    <t>Cost Data 24-25-ss-147</t>
  </si>
  <si>
    <t xml:space="preserve">Supply of 6.6 KV,300sqmm Single core bonding copper cable </t>
  </si>
  <si>
    <t>Cost Data 24-25-ss-152</t>
  </si>
  <si>
    <t>Supply of Earthing cable of size 1.1KV 1CX300sqmm Cu Cable below ground including connection/termination as required to make the system complete in all respect</t>
  </si>
  <si>
    <t>Cost Data 24-25-ss-143</t>
  </si>
  <si>
    <t xml:space="preserve"> Supply of 24F  OPGW (DWSM) fibre optic cable, laid along 220 KV UG Cable</t>
  </si>
  <si>
    <t>Cost Data 24-25-Tel-23</t>
  </si>
  <si>
    <t>Supply of joint box(Splice enclosure),24F</t>
  </si>
  <si>
    <t>Cost Data 24-25-Tel-27</t>
  </si>
  <si>
    <t>Supply of end Connectors and acessories for OFC connection at GRID substations</t>
  </si>
  <si>
    <t>Supply of HDPE PLB duct of size 40 mm for laying of 24 OFC cable .</t>
  </si>
  <si>
    <t>TOTAL PART-C, SCHEDULE-VIIA  (SUPPLY COMPONENT OF THE WORKS FOR 220KV UG CABLE)</t>
  </si>
  <si>
    <t xml:space="preserve">GST @ 18% </t>
  </si>
  <si>
    <t>TOTAL PART-C, SCHEDULE-VIIA  (SUPPLY COMPONENT OF THE WORKS FOR 220KV UG CABLE) including GST</t>
  </si>
  <si>
    <t xml:space="preserve">PART-C: VIIB &amp; VIIC (ERECTION &amp; CIVIL PART FOR LAYING OF 220 KV UG CABLE) </t>
  </si>
  <si>
    <t>ERECTION,TESTING &amp; COMMISSIONING INCLUDING CIVIL WORKS OF FOLLOWING EQUIPMENTS ALONG WITH CIVIL WORKS</t>
  </si>
  <si>
    <t>Erection, Comissioning &amp; Testing of 220 kV, 1 Core,6-Runs, 1000mm² Copper, XLPE insulation UG Cable</t>
  </si>
  <si>
    <r>
      <t>Laying , Comissioning &amp; Testing of 220 kV, 1 Core,1 X 4</t>
    </r>
    <r>
      <rPr>
        <b/>
        <sz val="12"/>
        <rFont val="Rockwell"/>
        <family val="1"/>
      </rPr>
      <t>-Runs</t>
    </r>
    <r>
      <rPr>
        <sz val="12"/>
        <rFont val="Rockwell"/>
        <family val="1"/>
      </rPr>
      <t>, 1000 mm² Copper, XLPE insulation  UG Cable.</t>
    </r>
  </si>
  <si>
    <t>LoA No.2238,Dt.31.03.2016 of Sr.GM,CPC</t>
  </si>
  <si>
    <t>Straight through jointing kits hit shrinkable type suitable for 220 KV, 1000 sq. mm UG cable (mandatory spare-3Nos.) with all accessories as per TS</t>
  </si>
  <si>
    <t xml:space="preserve">Erection, Comissioning &amp; Testing of Outdoor terminating kit Heat shrinkablre type uitable for 220 kV class, 1Core, 1000 mm², copper UG Cable connection of 300sqmm bonding cable </t>
  </si>
  <si>
    <t>Erection of earthing materials 3Mtr, 100mm ID heavy gauge type pipe with provision of with GI clamp fixtures welded all around the pipe &amp; connecting separately to main equipment for grounding (single electrode with accessories) with GI flat 75X10mm size as per approved drawing &amp; specifications</t>
  </si>
  <si>
    <t>Erection, Comissioning &amp; Testing single phase Link box with SVL with clamps and connectors with acessories</t>
  </si>
  <si>
    <t xml:space="preserve">Erection, Comissioning &amp; Testing of Single core, 6.6 KV,300sqmm Single core bonding copper cable </t>
  </si>
  <si>
    <t>Erection, Comissioning &amp; Testing of Single core, 300 sqmm XLPE Earthing cable</t>
  </si>
  <si>
    <t>RC24-25-SS-I.1.1.vi(b)</t>
  </si>
  <si>
    <t>Laying of  24 fibre optic cable, single mode duct type,with fibre armoured Duct pipe  of size 40mm and connectors,laid along with 220 kV  UG cable..</t>
  </si>
  <si>
    <t xml:space="preserve">Erection of straight connectors for OFC connection </t>
  </si>
  <si>
    <t>Earth work excavation of  Hard Soil</t>
  </si>
  <si>
    <t xml:space="preserve"> RC25-26 TL-EXC-1(ii)</t>
  </si>
  <si>
    <t xml:space="preserve"> RC25-26 SS-FDN-3.2</t>
  </si>
  <si>
    <t>Plain Cement Concrete (1:3:6).</t>
  </si>
  <si>
    <t xml:space="preserve"> RC25-26 SS-FDN-2.i</t>
  </si>
  <si>
    <t>R.C.C  M-20(1:1.5:3).</t>
  </si>
  <si>
    <t xml:space="preserve"> RC25-26 SS-FDN-3.i</t>
  </si>
  <si>
    <t>Rigid smooth Centering &amp; Shuttering.</t>
  </si>
  <si>
    <t>SQMTR</t>
  </si>
  <si>
    <t xml:space="preserve"> RC25-26 TL-EXC-3</t>
  </si>
  <si>
    <t>SUPPLY OF MS ROD (As per the OPTCL Approved Make)</t>
  </si>
  <si>
    <t xml:space="preserve"> RC25-26 SS-FDN-1.1.i</t>
  </si>
  <si>
    <t>Cutting, Bending, Binding Placing in position of steel rod for foundation including cost of binding wire.</t>
  </si>
  <si>
    <t xml:space="preserve"> RC25-26 SS-FDN-1.1.ii</t>
  </si>
  <si>
    <t>Providing 12mm thick cement plaster (1:6).(With supply of cement)</t>
  </si>
  <si>
    <t xml:space="preserve"> RC25-26 SS-MASONARY-1.5.i</t>
  </si>
  <si>
    <t>TOTAL PART-C, SCHEDULE-VII B &amp; VII C-ERECTION and CIVIL WORKS (ERECTION PART FOR LAYING OF 132 KV UG CABLE)</t>
  </si>
  <si>
    <t>TOTAL PART-C, SCHEDULE-VII B &amp; VII C-ERECTION and CIVIL WORKS (ERECTION PART FOR LAYING OF 132 KV UG CABLE) including GST</t>
  </si>
  <si>
    <t xml:space="preserve">SUMMARY </t>
  </si>
  <si>
    <t>PART-C (220 KV UG CABLE LINE)</t>
  </si>
  <si>
    <t>Total Cost of materials VII-A  (FOR CABLE)</t>
  </si>
  <si>
    <t>Total erection Chages VIB &amp; VIIC  (FOR CABLE)</t>
  </si>
  <si>
    <t>Grand Total (3+4+5+6+7)</t>
  </si>
  <si>
    <t xml:space="preserve">  NAME OF THE WORK:-  Construction of proposed 220/132KV GIS at Palaspanga</t>
  </si>
  <si>
    <r>
      <rPr>
        <b/>
        <sz val="10"/>
        <rFont val="Arial"/>
        <family val="2"/>
      </rPr>
      <t>PART- A :</t>
    </r>
    <r>
      <rPr>
        <sz val="10"/>
        <rFont val="Arial"/>
        <family val="2"/>
      </rPr>
      <t xml:space="preserve">    Construction of proposed 220/132KV GIS at Palaspanga</t>
    </r>
  </si>
  <si>
    <r>
      <rPr>
        <b/>
        <sz val="10"/>
        <rFont val="Arial"/>
        <family val="2"/>
      </rPr>
      <t>PART-C :</t>
    </r>
    <r>
      <rPr>
        <sz val="10"/>
        <rFont val="Arial"/>
        <family val="2"/>
      </rPr>
      <t xml:space="preserve">  220KV 1CX1000sqmm XLPE Copper cable                                                                                                                                                                                                    </t>
    </r>
  </si>
  <si>
    <r>
      <rPr>
        <b/>
        <sz val="10"/>
        <rFont val="Arial"/>
        <family val="2"/>
      </rPr>
      <t>PART-D :</t>
    </r>
    <r>
      <rPr>
        <sz val="10"/>
        <rFont val="Arial"/>
        <family val="2"/>
      </rPr>
      <t xml:space="preserve">  Constructin of 02No. 220KV feeder bay extension at 220/132/33KV Tuurmunga                                                                                                                                                                                                     </t>
    </r>
  </si>
  <si>
    <t>DD Type(Composit) Tower (Nominal unit weight- 7.690MT+0.592MT)-1 No</t>
  </si>
  <si>
    <t>1.2.5</t>
  </si>
  <si>
    <t>DD TYPE ( 0.592 MT)- 1</t>
  </si>
  <si>
    <t>1.3.5</t>
  </si>
  <si>
    <t>DD ( 0.757 MT)- 01Nos.</t>
  </si>
  <si>
    <t>MODIFICATION FOR EXISTING 33KV OUT-GOING FEEDERS (4No.)</t>
  </si>
  <si>
    <t>CABLE TRENCH FOR LAYING OF 220KV XLPE CABLE FOR 02NO. 220KV BAYS (For 8NO. UG CABLE from dead end tower to 220KV SY)= 1000MTR</t>
  </si>
  <si>
    <t xml:space="preserve">CABLE TRENCH FOR DIVERSION OF EXISTING 04NO. 33KV FEEDERS THROUGH UG CABLE
Section 3-3 (UG cable for 2No. Feeders in one cable trench)
</t>
  </si>
  <si>
    <t>SCHEDULE-VIIA-SUPPLY (FOR 220 KV UNCHABALI-PALASPANGA D/C LINE)</t>
  </si>
  <si>
    <t>Total length of over head line- 25 RKM. Approx.</t>
  </si>
  <si>
    <t>Total towers- 85</t>
  </si>
  <si>
    <t>OA TYPE (SUSPENSION) TOWERS (NOMINAL UNIT WEIGHT 4.250 MT) - 30Nos.</t>
  </si>
  <si>
    <t>OB TYPE (30 deg ANGLE ) TOWERS ( 6.343 MT) - 22Nos.</t>
  </si>
  <si>
    <t>+6 MTR EXTENSION to OB ( 2.321 MT)- 4Nos.</t>
  </si>
  <si>
    <t xml:space="preserve"> +6 EXTENSION (  2.618 MT) - 7NOS.</t>
  </si>
  <si>
    <t xml:space="preserve"> +15 EXTENSION (  2.618 MT) - 3NOS.</t>
  </si>
  <si>
    <t>UR TYPE (60 deg ANGLE ) TOWERS ( 12.438) - 4 NOS.</t>
  </si>
  <si>
    <t>+6 EXTENSION ( 4.161MT) - 4 NOS.</t>
  </si>
  <si>
    <t>OA TYPE( 0.230 MT)- 30</t>
  </si>
  <si>
    <t>OB TYPE ( 0.436 MT)-22</t>
  </si>
  <si>
    <t>OC TYPE ( 0.774 MT)-28</t>
  </si>
  <si>
    <t>OC+15 TYPE ( 0.697 MT)- 3</t>
  </si>
  <si>
    <t>UR TYPE ( 0.697 MT)- 4</t>
  </si>
  <si>
    <t>OA ( 0.580 MT)- 4Nos.</t>
  </si>
  <si>
    <t>TOTAL SCHEDULE-VII A (FOR 220 KV UNCHABALI-PALASPANGA D/C LINE)</t>
  </si>
  <si>
    <t>Angle towers-  54Nos., Composite Tower=01No.</t>
  </si>
  <si>
    <t>1.3.6</t>
  </si>
  <si>
    <t>1.4.3</t>
  </si>
  <si>
    <t>1.4.4</t>
  </si>
  <si>
    <t>1.4.5</t>
  </si>
  <si>
    <t>DD type composite tower</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</si>
  <si>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 Total 14300 CUM)</t>
  </si>
  <si>
    <t xml:space="preserve">Name of of Works:  Construction of 220 KV UNCHABALI-PALASPANGA D/C LINE </t>
  </si>
  <si>
    <t>Total Cost of materials (SCHEDULE-VIIA (FOR 220 KV UNCHABALI-PALASPANGA D/C LINE))</t>
  </si>
  <si>
    <t>Total erection Chages (SCHEDULE-VIIB &amp; VIIC (FOR 220 KV UNCHABALI-PALASPANGA D/C LINE)</t>
  </si>
  <si>
    <t>NAME OF THE WORK: Name of of Works:  Construction of 220 KV Transmission line from proposed 400/220KV Unchabali GSS to Palaspanga GSS along with 2Nos. 220KV Bays extension at proposed 400/220kV Unchabali GSS</t>
  </si>
  <si>
    <t>220KV XLPE cable, 1000 sqmm single core annealed Copper cable with corrugated aluminium sheath as per TS.(for interconnection from 220KV Dead end tower to 220kV SY at Palaspanga)</t>
  </si>
  <si>
    <t>NAME OF THE WORK: Construction of 2 Nos 220KV Bay Extension at proposed 400/220KV GSS Unchabali</t>
  </si>
  <si>
    <t>Metal oxide polymer housed surge arrrestor for 220 kV system. Station Class Medium Duty (SM) type In, Ur, Uc, Wth &amp; Qrs as per technical specification/Latest IEC complete with insulating base and Surge monitor (AIS). - As per TS (For composite tower)</t>
  </si>
  <si>
    <t>Cost Data 24-25-ss-30</t>
  </si>
  <si>
    <t>245kV, 3150A, 50 kA  SF6/Air BUSHING ( Bushing shall be of Polymer / composite insulator type (31mm/kV)) and shall be seamless sheath of a silicone rubber compound. The hollow silicone composite insulators shall comply with  IEC 61462 and the relevant parts of IEC 62217. The design of the composite insulators shall be tested and verified according to IEC 61462 )  FOR CONNECTING GIS TO AIS along with tubular type HDG support structure. - SF6 to air bushing shall be placed as close to the GIS building (for both feeder and TRF bays) as practicable to reduce length of Bus Duct used which shall be as per the approved drawing.</t>
  </si>
  <si>
    <t>Laying, commissioning &amp; testing of 220KV XLPE cable, 1000 sqmm single core annealed Copper cable with corrugated aluminium sheath cable by HDD method with 200mm PE 80-PN8 HDPE pipe  for laying of individual run of UG cable at main road/drain crossing/ railway crossing unaccesseble place as per instruction of Engineeer-in-charge</t>
  </si>
  <si>
    <t>Supply of  200mm PE 80-PN8 HDPE pipe  for laying of individual run of UG cable at main road/drain crossing/ railway crossing unaccesseble place as per instruction of Engineeer-in-charge</t>
  </si>
  <si>
    <t>220/132 KV, 200  MVA Auto Transformer with spares as per TS</t>
  </si>
  <si>
    <r>
      <t xml:space="preserve">245kV, 3150A, 50 kA  (3 sec for CB &amp; 1 sec for Disconnector,Grounding switch,C.T), SF6 gas insulated </t>
    </r>
    <r>
      <rPr>
        <b/>
        <sz val="11"/>
        <color theme="1"/>
        <rFont val="Tahoma"/>
        <family val="2"/>
      </rPr>
      <t>Transformer feeder bay</t>
    </r>
    <r>
      <rPr>
        <sz val="11"/>
        <color theme="1"/>
        <rFont val="Tahoma"/>
        <family val="2"/>
      </rPr>
      <t xml:space="preserve"> </t>
    </r>
    <r>
      <rPr>
        <b/>
        <sz val="11"/>
        <color theme="1"/>
        <rFont val="Tahoma"/>
        <family val="2"/>
      </rPr>
      <t>module</t>
    </r>
    <r>
      <rPr>
        <sz val="11"/>
        <color theme="1"/>
        <rFont val="Tahoma"/>
        <family val="2"/>
      </rPr>
      <t xml:space="preserve"> each comprising of SF6 gas insulated circuit breaker, current transformer (5 core), bus-bar disconnectors with common grounding switch, Motorised disconnectors with safety grounding switch(es), </t>
    </r>
    <r>
      <rPr>
        <sz val="11"/>
        <color theme="1"/>
        <rFont val="Tahoma"/>
        <family val="2"/>
      </rPr>
      <t xml:space="preserve">stand alone Local  control cubicle, SF6 gas monitoring system for complete bay, </t>
    </r>
    <r>
      <rPr>
        <sz val="11"/>
        <color rgb="FFFF0000"/>
        <rFont val="Tahoma"/>
        <family val="2"/>
      </rPr>
      <t>SF6 Bus Duct Termination Arrangeement</t>
    </r>
    <r>
      <rPr>
        <sz val="11"/>
        <color theme="1"/>
        <rFont val="Tahoma"/>
        <family val="2"/>
      </rPr>
      <t xml:space="preserve">, PD sensor (adequate number of UHF sensors in the offered GIS equipment for detection of Partial discharge (of 5 pC and above) as per IEC 60270 through Partial Discharge (PD) monitoring system), different gas compartment, SF6 Gas, O- ring &amp; gaskets, Nuts, Bolts &amp; Washers  Absorbent, Limit Switch etc. to complete Transformer feeder bay module &amp; its earthing arrangement for the GIS equipment with earthing strips of adequate size(as per IEEE-80-2000 and CIGRE44 to protect operating staff against any hazardous touch voltages and electro-magnetic interferences)  as per the technical specification. </t>
    </r>
  </si>
  <si>
    <r>
      <rPr>
        <b/>
        <sz val="10"/>
        <rFont val="Arial"/>
        <family val="2"/>
      </rPr>
      <t>PART-B :</t>
    </r>
    <r>
      <rPr>
        <sz val="10"/>
        <rFont val="Arial"/>
        <family val="2"/>
      </rPr>
      <t xml:space="preserve">  Constructin of 220KV D/C line from proposed Basudevpur GSS to Palaspanga                                                                                                                                                                                                       </t>
    </r>
  </si>
  <si>
    <t>NAME OF THE WORK:-  Upgradation of 132/33kV GSS Palaspanga to 220/132/33kV GIS S/s and construction of 220KV D/C line from 400/220KV Basudevpur GSS to proposed 220/132KV GIS at Palaspanga with 02Nos. Of 220kV feeder bay extension at Turumunga GSS</t>
  </si>
  <si>
    <t>NAME OF THE WORK:-   Upgradation of 132/33kV GSS Palaspanga to 220/132/33kV GIS S/s and construction of 220KV D/C line from 400/220KV Basudevpur GSS to proposed 220/132KV GIS at Palaspanga with 02Nos. Of 220kV feeder bay extension at Turumunga GSS</t>
  </si>
  <si>
    <t>Name of of Works:  Construction of 220 KV Transmission line from proposed 400/220KV Basudevpur GSS to Palaspanga GSS along with 2Nos. 220KV Bays extension at proposed 400/220kV Unchabali GSS</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</si>
</sst>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8" formatCode="&quot;₹&quot;\ #,##0.00;[Red]&quot;₹&quot;\ \-#,##0.00"/>
    <numFmt numFmtId="44" formatCode="_ &quot;₹&quot;\ * #,##0.00_ ;_ &quot;₹&quot;\ * \-#,##0.00_ ;_ &quot;₹&quot;\ * &quot;-&quot;??_ ;_ @_ "/>
    <numFmt numFmtId="43" formatCode="_ * #,##0.00_ ;_ * \-#,##0.00_ ;_ * &quot;-&quot;??_ ;_ @_ "/>
    <numFmt numFmtId="164" formatCode="&quot;$&quot;#,##0_);\(&quot;$&quot;#,##0\)"/>
    <numFmt numFmtId="165" formatCode="_(&quot;$&quot;* #,##0.00_);_(&quot;$&quot;* \(#,##0.00\);_(&quot;$&quot;* &quot;-&quot;??_);_(@_)"/>
    <numFmt numFmtId="166" formatCode="_(* #,##0.00_);_(* \(#,##0.00\);_(* &quot;-&quot;??_);_(@_)"/>
    <numFmt numFmtId="167" formatCode="_-&quot;£&quot;* #,##0.00_-;\-&quot;£&quot;* #,##0.00_-;_-&quot;£&quot;* &quot;-&quot;??_-;_-@_-"/>
    <numFmt numFmtId="168" formatCode="0.0_)"/>
    <numFmt numFmtId="169" formatCode="#,##0.000_);\(#,##0.000\)"/>
    <numFmt numFmtId="170" formatCode=";;"/>
    <numFmt numFmtId="171" formatCode="&quot;\&quot;#,##0.00;[Red]\-&quot;\&quot;#,##0.00"/>
    <numFmt numFmtId="172" formatCode="#,##0.00\ ;&quot; (&quot;#,##0.00\);&quot; -&quot;#\ ;@\ "/>
    <numFmt numFmtId="173" formatCode="&quot;Rs.&quot;\ #,##0;[Red]&quot;Rs.&quot;\ \-#,##0"/>
    <numFmt numFmtId="174" formatCode="0.00;[Red]0.00"/>
    <numFmt numFmtId="175" formatCode="&quot; $&quot;#,##0.00\ ;&quot; $(&quot;#,##0.00\);&quot; $-&quot;#\ ;@\ "/>
    <numFmt numFmtId="176" formatCode="&quot;₹&quot;\ #,##0.00"/>
    <numFmt numFmtId="177" formatCode="_(&quot;$&quot;* #,##0.00_);_(&quot;$&quot;* \(#,##0.00\);_(&quot;$&quot;* \-??_);_(@_)"/>
    <numFmt numFmtId="178" formatCode="_ &quot;Rs.&quot;\ * #,##0.00_ ;_ &quot;Rs.&quot;\ * \-#,##0.00_ ;_ &quot;Rs.&quot;\ * &quot;-&quot;??_ ;_ @_ "/>
    <numFmt numFmtId="179" formatCode="[$-4009]General"/>
    <numFmt numFmtId="180" formatCode="#,##0.0"/>
    <numFmt numFmtId="181" formatCode="0.000"/>
    <numFmt numFmtId="182" formatCode="0.0"/>
    <numFmt numFmtId="183" formatCode="0.00_ "/>
    <numFmt numFmtId="184" formatCode="[&gt;9999999]##\,##\,##\,##0.00;[&gt;99999]##\,##\,##0.00;##,##0.00"/>
    <numFmt numFmtId="185" formatCode="_ [$₹-4009]\ * #,##0.00_ ;_ [$₹-4009]\ * \-#,##0.00_ ;_ [$₹-4009]\ * &quot;-&quot;??_ ;_ @_ "/>
    <numFmt numFmtId="186" formatCode="&quot;₹&quot;\ #,##0.00;[Red]&quot;₹&quot;\ #,##0.00"/>
    <numFmt numFmtId="187" formatCode="hh:mm:ss\ AM/PM"/>
    <numFmt numFmtId="188" formatCode="_(* #,##0.00_);_(* \(#,##0.00\);_(* \-??_);_(@_)"/>
    <numFmt numFmtId="189" formatCode="_ * #,##0.00_ ;_ * \-#,##0.00_ ;_ * \-??_ ;_ @_ "/>
    <numFmt numFmtId="190" formatCode="&quot; ₹ &quot;#,##0.00\ ;&quot; ₹ -&quot;#,##0.00\ ;&quot; ₹ -&quot;#\ ;@\ "/>
    <numFmt numFmtId="191" formatCode="_ &quot;? &quot;* #,##0.00_ ;_ &quot;? &quot;* \-#,##0.00_ ;_ &quot;? &quot;* \-??_ ;_ @_ "/>
    <numFmt numFmtId="192" formatCode="_ &quot;₹ &quot;* #,##0.00_ ;_ &quot;₹ &quot;* \-#,##0.00_ ;_ &quot;₹ &quot;* \-??_ ;_ @_ "/>
    <numFmt numFmtId="193" formatCode="0.00_)"/>
    <numFmt numFmtId="194" formatCode="0.00\ "/>
    <numFmt numFmtId="195" formatCode="#,##0\ ;\-#,##0\ ;&quot; - &quot;;@\ "/>
    <numFmt numFmtId="196" formatCode="#,##0.00\ ;\-#,##0.00\ ;&quot; -&quot;#\ ;@\ "/>
    <numFmt numFmtId="197" formatCode="&quot; $&quot;#,##0\ ;&quot;-$&quot;#,##0\ ;&quot; $- &quot;;@\ "/>
    <numFmt numFmtId="198" formatCode="&quot; $&quot;#,##0.00\ ;&quot;-$&quot;#,##0.00\ ;&quot; $-&quot;#\ ;@\ "/>
  </numFmts>
  <fonts count="21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Bookman Old Style"/>
      <family val="1"/>
    </font>
    <font>
      <b/>
      <sz val="12"/>
      <color theme="1"/>
      <name val="Bookman Old Style"/>
      <family val="1"/>
    </font>
    <font>
      <sz val="11"/>
      <color theme="1"/>
      <name val="Bookman Old Style"/>
      <family val="1"/>
    </font>
    <font>
      <b/>
      <sz val="11"/>
      <color rgb="FFFF0000"/>
      <name val="Bookman Old Style"/>
      <family val="1"/>
    </font>
    <font>
      <sz val="11"/>
      <name val="Bookman Old Style"/>
      <family val="1"/>
    </font>
    <font>
      <sz val="12"/>
      <name val="Bookman Old Style"/>
      <family val="1"/>
    </font>
    <font>
      <b/>
      <sz val="11"/>
      <color theme="1"/>
      <name val="Bookman Old Style"/>
      <family val="1"/>
    </font>
    <font>
      <sz val="12"/>
      <color theme="1"/>
      <name val="Bookman Old Style"/>
      <family val="1"/>
    </font>
    <font>
      <b/>
      <sz val="12"/>
      <color rgb="FFFF0000"/>
      <name val="Bookman Old Style"/>
      <family val="1"/>
    </font>
    <font>
      <b/>
      <sz val="12"/>
      <color theme="1"/>
      <name val="Calibri"/>
      <family val="2"/>
      <scheme val="minor"/>
    </font>
    <font>
      <sz val="15"/>
      <name val="Bookman Old Style"/>
      <family val="1"/>
    </font>
    <font>
      <b/>
      <sz val="16"/>
      <name val="Arial"/>
      <family val="2"/>
    </font>
    <font>
      <b/>
      <sz val="12"/>
      <name val="Arial"/>
      <family val="2"/>
    </font>
    <font>
      <b/>
      <sz val="14"/>
      <name val="Ari"/>
      <charset val="134"/>
    </font>
    <font>
      <b/>
      <sz val="12"/>
      <color indexed="8"/>
      <name val="Arial"/>
      <family val="2"/>
    </font>
    <font>
      <b/>
      <sz val="12"/>
      <color rgb="FFFF0000"/>
      <name val="Arial"/>
      <family val="2"/>
    </font>
    <font>
      <sz val="10"/>
      <name val="Bookman Old Style"/>
      <family val="1"/>
    </font>
    <font>
      <sz val="12"/>
      <name val="Arial"/>
      <family val="2"/>
    </font>
    <font>
      <sz val="11"/>
      <name val="Calibri"/>
      <family val="2"/>
    </font>
    <font>
      <b/>
      <sz val="20"/>
      <name val="Calibri"/>
      <family val="2"/>
      <scheme val="minor"/>
    </font>
    <font>
      <b/>
      <sz val="16"/>
      <color theme="1"/>
      <name val="Calibri"/>
      <family val="2"/>
      <scheme val="minor"/>
    </font>
    <font>
      <b/>
      <sz val="16"/>
      <name val="Calibri"/>
      <family val="2"/>
      <scheme val="minor"/>
    </font>
    <font>
      <b/>
      <sz val="12"/>
      <name val="Calibri"/>
      <family val="2"/>
      <scheme val="minor"/>
    </font>
    <font>
      <sz val="16"/>
      <name val="Calibri"/>
      <family val="2"/>
      <scheme val="minor"/>
    </font>
    <font>
      <b/>
      <sz val="11"/>
      <color theme="1"/>
      <name val="Tahoma"/>
      <family val="2"/>
    </font>
    <font>
      <b/>
      <sz val="11"/>
      <name val="Tahoma"/>
      <family val="2"/>
    </font>
    <font>
      <sz val="11"/>
      <name val="Tahoma"/>
      <family val="2"/>
    </font>
    <font>
      <sz val="11"/>
      <color theme="1"/>
      <name val="Tahoma"/>
      <family val="2"/>
    </font>
    <font>
      <sz val="11"/>
      <color rgb="FFFF0000"/>
      <name val="Tahoma"/>
      <family val="2"/>
    </font>
    <font>
      <sz val="12"/>
      <name val="Calibri"/>
      <family val="2"/>
      <scheme val="minor"/>
    </font>
    <font>
      <sz val="11"/>
      <name val="Calibri"/>
      <family val="2"/>
      <scheme val="minor"/>
    </font>
    <font>
      <sz val="12"/>
      <color theme="1"/>
      <name val="Calibri"/>
      <family val="2"/>
      <scheme val="minor"/>
    </font>
    <font>
      <sz val="8"/>
      <color theme="1"/>
      <name val="Arial"/>
      <family val="2"/>
    </font>
    <font>
      <sz val="10"/>
      <color theme="1"/>
      <name val="Arial"/>
      <family val="2"/>
    </font>
    <font>
      <sz val="12"/>
      <name val="Tahoma"/>
      <family val="2"/>
    </font>
    <font>
      <b/>
      <sz val="11"/>
      <color rgb="FF00B0F0"/>
      <name val="Tahoma"/>
      <family val="2"/>
    </font>
    <font>
      <sz val="14"/>
      <name val="Calibri"/>
      <family val="2"/>
    </font>
    <font>
      <sz val="11"/>
      <color theme="1"/>
      <name val="Calibri"/>
      <family val="2"/>
    </font>
    <font>
      <b/>
      <sz val="18"/>
      <name val="Calibri"/>
      <family val="2"/>
      <scheme val="minor"/>
    </font>
    <font>
      <b/>
      <sz val="14"/>
      <name val="Calibri"/>
      <family val="2"/>
      <scheme val="minor"/>
    </font>
    <font>
      <sz val="11"/>
      <color indexed="8"/>
      <name val="Tahoma"/>
      <family val="2"/>
    </font>
    <font>
      <b/>
      <sz val="11"/>
      <color theme="4" tint="0.39991454817346722"/>
      <name val="Tahoma"/>
      <family val="2"/>
    </font>
    <font>
      <sz val="14"/>
      <name val="Calibri"/>
      <family val="2"/>
      <scheme val="minor"/>
    </font>
    <font>
      <sz val="11"/>
      <name val="Arial"/>
      <family val="2"/>
    </font>
    <font>
      <b/>
      <u/>
      <sz val="12"/>
      <name val="Calibri"/>
      <family val="2"/>
      <scheme val="minor"/>
    </font>
    <font>
      <sz val="10"/>
      <name val="Tahoma"/>
      <family val="2"/>
    </font>
    <font>
      <b/>
      <sz val="14"/>
      <color theme="1"/>
      <name val="Calibri"/>
      <family val="2"/>
      <scheme val="minor"/>
    </font>
    <font>
      <sz val="12"/>
      <name val="Arial Narrow"/>
      <family val="2"/>
    </font>
    <font>
      <sz val="12"/>
      <color theme="1"/>
      <name val="Arial Narrow"/>
      <family val="2"/>
    </font>
    <font>
      <sz val="9"/>
      <color theme="1"/>
      <name val="Calibri"/>
      <family val="2"/>
      <scheme val="minor"/>
    </font>
    <font>
      <sz val="12"/>
      <color rgb="FFFF0000"/>
      <name val="Arial Narrow"/>
      <family val="2"/>
    </font>
    <font>
      <u/>
      <sz val="11"/>
      <color theme="10"/>
      <name val="Tahoma"/>
      <family val="2"/>
    </font>
    <font>
      <sz val="10"/>
      <name val="Calibri"/>
      <family val="2"/>
      <scheme val="minor"/>
    </font>
    <font>
      <sz val="8"/>
      <color theme="1"/>
      <name val="Calibri"/>
      <family val="2"/>
      <scheme val="minor"/>
    </font>
    <font>
      <u/>
      <sz val="11"/>
      <color theme="1"/>
      <name val="Tahoma"/>
      <family val="2"/>
    </font>
    <font>
      <sz val="12"/>
      <color rgb="FFFF0000"/>
      <name val="Calibri"/>
      <family val="2"/>
      <scheme val="minor"/>
    </font>
    <font>
      <sz val="11"/>
      <color theme="1"/>
      <name val="Arial"/>
      <family val="2"/>
    </font>
    <font>
      <b/>
      <sz val="11"/>
      <color theme="1"/>
      <name val="Arial"/>
      <family val="2"/>
    </font>
    <font>
      <sz val="11"/>
      <color theme="1"/>
      <name val="Rockwell"/>
      <family val="1"/>
    </font>
    <font>
      <b/>
      <u/>
      <sz val="16"/>
      <name val="Arial"/>
      <family val="2"/>
    </font>
    <font>
      <sz val="10"/>
      <name val="Arial"/>
      <family val="2"/>
    </font>
    <font>
      <b/>
      <u/>
      <sz val="18"/>
      <name val="Arial"/>
      <family val="2"/>
    </font>
    <font>
      <b/>
      <sz val="10"/>
      <name val="Arial"/>
      <family val="2"/>
    </font>
    <font>
      <sz val="10"/>
      <color theme="1"/>
      <name val="Calibri"/>
      <family val="2"/>
      <scheme val="minor"/>
    </font>
    <font>
      <b/>
      <u/>
      <sz val="14"/>
      <name val="Arial"/>
      <family val="2"/>
    </font>
    <font>
      <b/>
      <sz val="11"/>
      <name val="Arial"/>
      <family val="2"/>
    </font>
    <font>
      <b/>
      <sz val="14"/>
      <name val="Arial"/>
      <family val="2"/>
    </font>
    <font>
      <sz val="10"/>
      <color indexed="8"/>
      <name val="Arial"/>
      <family val="2"/>
    </font>
    <font>
      <b/>
      <sz val="10"/>
      <color theme="1"/>
      <name val="Arial"/>
      <family val="2"/>
    </font>
    <font>
      <sz val="9"/>
      <color indexed="8"/>
      <name val="Arial"/>
      <family val="2"/>
    </font>
    <font>
      <b/>
      <sz val="18"/>
      <name val="Arial"/>
      <family val="2"/>
    </font>
    <font>
      <b/>
      <sz val="9"/>
      <name val="Arial"/>
      <family val="2"/>
    </font>
    <font>
      <sz val="10"/>
      <name val="Arial"/>
      <family val="2"/>
    </font>
    <font>
      <sz val="10.5"/>
      <name val="Arial"/>
      <family val="2"/>
    </font>
    <font>
      <sz val="11"/>
      <color rgb="FFFF0000"/>
      <name val="Calibri"/>
      <family val="2"/>
      <scheme val="minor"/>
    </font>
    <font>
      <b/>
      <sz val="10"/>
      <name val="Rockwell"/>
      <family val="1"/>
    </font>
    <font>
      <sz val="9"/>
      <name val="Arial"/>
      <family val="2"/>
    </font>
    <font>
      <sz val="10"/>
      <name val="Rockwell"/>
      <family val="1"/>
    </font>
    <font>
      <sz val="10"/>
      <color theme="1"/>
      <name val="Rockwell"/>
      <family val="1"/>
    </font>
    <font>
      <sz val="10"/>
      <color rgb="FFFF0000"/>
      <name val="Arial"/>
      <family val="2"/>
    </font>
    <font>
      <sz val="9"/>
      <color theme="1"/>
      <name val="Arial"/>
      <family val="2"/>
    </font>
    <font>
      <b/>
      <sz val="9"/>
      <color theme="1"/>
      <name val="Arial"/>
      <family val="2"/>
    </font>
    <font>
      <sz val="9"/>
      <color rgb="FFFF0000"/>
      <name val="Arial"/>
      <family val="2"/>
    </font>
    <font>
      <sz val="10.5"/>
      <name val="Rockwell"/>
      <family val="1"/>
    </font>
    <font>
      <sz val="9"/>
      <color theme="1"/>
      <name val="Rockwell"/>
      <family val="1"/>
    </font>
    <font>
      <b/>
      <sz val="14"/>
      <name val="Rockwell"/>
      <family val="1"/>
    </font>
    <font>
      <b/>
      <sz val="10"/>
      <color theme="1"/>
      <name val="Rockwell"/>
      <family val="1"/>
    </font>
    <font>
      <b/>
      <sz val="9"/>
      <name val="Rockwell"/>
      <family val="1"/>
    </font>
    <font>
      <sz val="9"/>
      <name val="Rockwell"/>
      <family val="1"/>
    </font>
    <font>
      <sz val="8"/>
      <color theme="1"/>
      <name val="Rockwell"/>
      <family val="1"/>
    </font>
    <font>
      <b/>
      <sz val="9"/>
      <color theme="1"/>
      <name val="Rockwell"/>
      <family val="1"/>
    </font>
    <font>
      <sz val="9"/>
      <color rgb="FFFF0000"/>
      <name val="Rockwell"/>
      <family val="1"/>
    </font>
    <font>
      <sz val="11"/>
      <color rgb="FFFF0000"/>
      <name val="Rockwell"/>
      <family val="1"/>
    </font>
    <font>
      <sz val="11"/>
      <color rgb="FF000000"/>
      <name val="Arial"/>
      <family val="2"/>
    </font>
    <font>
      <b/>
      <sz val="13"/>
      <color theme="3"/>
      <name val="Calibri"/>
      <family val="2"/>
      <scheme val="minor"/>
    </font>
    <font>
      <sz val="11"/>
      <color indexed="8"/>
      <name val="Calibri"/>
      <family val="2"/>
    </font>
    <font>
      <sz val="11"/>
      <color indexed="9"/>
      <name val="Calibri"/>
      <family val="2"/>
    </font>
    <font>
      <sz val="11"/>
      <color theme="0"/>
      <name val="Calibri"/>
      <family val="2"/>
      <scheme val="minor"/>
    </font>
    <font>
      <sz val="14"/>
      <name val="AngsanaUPC"/>
      <charset val="134"/>
    </font>
    <font>
      <sz val="11"/>
      <color indexed="20"/>
      <name val="Calibri"/>
      <family val="2"/>
    </font>
    <font>
      <sz val="11"/>
      <color rgb="FF9C0006"/>
      <name val="Calibri"/>
      <family val="2"/>
      <scheme val="minor"/>
    </font>
    <font>
      <sz val="12"/>
      <name val="¹ÙÅÁÃ¼"/>
      <charset val="129"/>
    </font>
    <font>
      <b/>
      <sz val="11"/>
      <color indexed="52"/>
      <name val="Calibri"/>
      <family val="2"/>
    </font>
    <font>
      <b/>
      <sz val="11"/>
      <color rgb="FFFA7D00"/>
      <name val="Calibri"/>
      <family val="2"/>
      <scheme val="minor"/>
    </font>
    <font>
      <b/>
      <sz val="11"/>
      <color indexed="9"/>
      <name val="Calibri"/>
      <family val="2"/>
    </font>
    <font>
      <b/>
      <sz val="11"/>
      <color theme="0"/>
      <name val="Calibri"/>
      <family val="2"/>
      <scheme val="minor"/>
    </font>
    <font>
      <sz val="11"/>
      <name val="Book Antiqua"/>
      <family val="1"/>
    </font>
    <font>
      <sz val="10"/>
      <color indexed="8"/>
      <name val="Times New Roman"/>
      <family val="1"/>
    </font>
    <font>
      <sz val="11"/>
      <color indexed="8"/>
      <name val="Calibri"/>
      <family val="2"/>
      <scheme val="minor"/>
    </font>
    <font>
      <sz val="11"/>
      <color rgb="FF000000"/>
      <name val="Calibri"/>
      <family val="2"/>
    </font>
    <font>
      <i/>
      <sz val="11"/>
      <color indexed="23"/>
      <name val="Calibri"/>
      <family val="2"/>
    </font>
    <font>
      <sz val="10"/>
      <color indexed="10"/>
      <name val="Arial"/>
      <family val="2"/>
    </font>
    <font>
      <sz val="11"/>
      <color indexed="17"/>
      <name val="Calibri"/>
      <family val="2"/>
    </font>
    <font>
      <sz val="11"/>
      <color rgb="FF006100"/>
      <name val="Calibri"/>
      <family val="2"/>
      <scheme val="minor"/>
    </font>
    <font>
      <sz val="8"/>
      <name val="Arial"/>
      <family val="2"/>
    </font>
    <font>
      <b/>
      <sz val="15"/>
      <color indexed="62"/>
      <name val="Calibri"/>
      <family val="2"/>
    </font>
    <font>
      <b/>
      <sz val="13"/>
      <color indexed="62"/>
      <name val="Calibri"/>
      <family val="2"/>
    </font>
    <font>
      <b/>
      <sz val="11"/>
      <color indexed="62"/>
      <name val="Calibri"/>
      <family val="2"/>
    </font>
    <font>
      <u/>
      <sz val="11"/>
      <color rgb="FF0000FF"/>
      <name val="Calibri"/>
      <family val="2"/>
      <scheme val="minor"/>
    </font>
    <font>
      <u/>
      <sz val="9"/>
      <color indexed="12"/>
      <name val="Arial"/>
      <family val="2"/>
    </font>
    <font>
      <sz val="11"/>
      <color indexed="62"/>
      <name val="Calibri"/>
      <family val="2"/>
    </font>
    <font>
      <sz val="11"/>
      <color rgb="FF3F3F76"/>
      <name val="Calibri"/>
      <family val="2"/>
      <scheme val="minor"/>
    </font>
    <font>
      <sz val="11"/>
      <color indexed="52"/>
      <name val="Calibri"/>
      <family val="2"/>
    </font>
    <font>
      <sz val="11"/>
      <color indexed="60"/>
      <name val="Calibri"/>
      <family val="2"/>
    </font>
    <font>
      <sz val="11"/>
      <color rgb="FF9C6500"/>
      <name val="Calibri"/>
      <family val="2"/>
      <scheme val="minor"/>
    </font>
    <font>
      <sz val="7"/>
      <name val="Small Fonts"/>
      <family val="2"/>
    </font>
    <font>
      <b/>
      <sz val="11"/>
      <color indexed="63"/>
      <name val="Calibri"/>
      <family val="2"/>
    </font>
    <font>
      <b/>
      <sz val="11"/>
      <color rgb="FF3F3F3F"/>
      <name val="Calibri"/>
      <family val="2"/>
      <scheme val="minor"/>
    </font>
    <font>
      <b/>
      <sz val="10"/>
      <name val="Arial CE"/>
      <charset val="238"/>
    </font>
    <font>
      <u/>
      <sz val="9"/>
      <color indexed="36"/>
      <name val="Arial"/>
      <family val="2"/>
    </font>
    <font>
      <sz val="10"/>
      <name val="MS Sans Serif"/>
      <family val="2"/>
    </font>
    <font>
      <b/>
      <sz val="18"/>
      <color indexed="62"/>
      <name val="Cambria"/>
      <family val="1"/>
    </font>
    <font>
      <b/>
      <sz val="18"/>
      <color theme="3"/>
      <name val="Calibri Light"/>
      <family val="2"/>
      <scheme val="major"/>
    </font>
    <font>
      <b/>
      <sz val="11"/>
      <color indexed="8"/>
      <name val="Calibri"/>
      <family val="2"/>
    </font>
    <font>
      <sz val="11"/>
      <color indexed="10"/>
      <name val="Calibri"/>
      <family val="2"/>
    </font>
    <font>
      <sz val="11"/>
      <color indexed="10"/>
      <name val="Calibri"/>
      <family val="2"/>
      <scheme val="minor"/>
    </font>
    <font>
      <sz val="7"/>
      <color theme="1"/>
      <name val="Rockwell"/>
      <family val="1"/>
    </font>
    <font>
      <vertAlign val="superscript"/>
      <sz val="11"/>
      <name val="Tahoma"/>
      <family val="2"/>
    </font>
    <font>
      <vertAlign val="superscript"/>
      <sz val="12"/>
      <name val="Calibri"/>
      <family val="2"/>
      <scheme val="minor"/>
    </font>
    <font>
      <sz val="11"/>
      <color rgb="FF00B0F0"/>
      <name val="Tahoma"/>
      <family val="2"/>
    </font>
    <font>
      <i/>
      <sz val="10"/>
      <name val="Rockwell"/>
      <family val="1"/>
    </font>
    <font>
      <i/>
      <sz val="12"/>
      <color rgb="FFFF0000"/>
      <name val="Calibri"/>
      <family val="2"/>
      <scheme val="minor"/>
    </font>
    <font>
      <b/>
      <u/>
      <sz val="12"/>
      <color theme="1"/>
      <name val="Calibri"/>
      <family val="2"/>
      <scheme val="minor"/>
    </font>
    <font>
      <i/>
      <sz val="12"/>
      <color theme="1"/>
      <name val="Calibri"/>
      <family val="2"/>
      <scheme val="minor"/>
    </font>
    <font>
      <b/>
      <sz val="9"/>
      <name val="Tahoma"/>
      <family val="2"/>
    </font>
    <font>
      <sz val="9"/>
      <name val="Tahoma"/>
      <family val="2"/>
    </font>
    <font>
      <sz val="11"/>
      <color theme="1"/>
      <name val="Calibri"/>
      <family val="2"/>
      <scheme val="minor"/>
    </font>
    <font>
      <sz val="10"/>
      <color rgb="FFFF0000"/>
      <name val="Rockwell"/>
      <family val="1"/>
    </font>
    <font>
      <b/>
      <sz val="10"/>
      <color rgb="FFFF0000"/>
      <name val="Arial"/>
      <family val="2"/>
    </font>
    <font>
      <sz val="9"/>
      <color indexed="81"/>
      <name val="Tahoma"/>
      <family val="2"/>
    </font>
    <font>
      <b/>
      <sz val="9"/>
      <color indexed="81"/>
      <name val="Tahoma"/>
      <family val="2"/>
    </font>
    <font>
      <b/>
      <sz val="11"/>
      <color theme="1"/>
      <name val="Calibri"/>
      <family val="2"/>
      <scheme val="minor"/>
    </font>
    <font>
      <b/>
      <sz val="11"/>
      <color rgb="FFFF0000"/>
      <name val="Calibri"/>
      <family val="2"/>
      <scheme val="minor"/>
    </font>
    <font>
      <b/>
      <sz val="11"/>
      <name val="Calibri"/>
      <family val="2"/>
      <scheme val="minor"/>
    </font>
    <font>
      <b/>
      <sz val="11"/>
      <name val="Calibri"/>
      <family val="2"/>
    </font>
    <font>
      <b/>
      <sz val="12"/>
      <name val="Arial Narrow"/>
      <family val="2"/>
    </font>
    <font>
      <b/>
      <sz val="11"/>
      <color theme="1"/>
      <name val="Rockwell"/>
      <family val="1"/>
    </font>
    <font>
      <sz val="7"/>
      <name val="Rockwell"/>
      <family val="1"/>
    </font>
    <font>
      <strike/>
      <sz val="10"/>
      <color rgb="FFFF0000"/>
      <name val="Rockwell"/>
      <family val="1"/>
    </font>
    <font>
      <strike/>
      <sz val="9"/>
      <name val="Rockwell"/>
      <family val="1"/>
    </font>
    <font>
      <sz val="9"/>
      <name val="Calibri"/>
      <family val="2"/>
      <scheme val="minor"/>
    </font>
    <font>
      <sz val="20"/>
      <color rgb="FFFF0000"/>
      <name val="Calibri"/>
      <family val="2"/>
      <scheme val="minor"/>
    </font>
    <font>
      <u/>
      <sz val="11"/>
      <color theme="10"/>
      <name val="Calibri"/>
      <family val="2"/>
      <scheme val="minor"/>
    </font>
    <font>
      <b/>
      <sz val="12"/>
      <color indexed="8"/>
      <name val="Rockwell"/>
      <family val="1"/>
    </font>
    <font>
      <sz val="8"/>
      <color indexed="8"/>
      <name val="Rockwell"/>
      <family val="1"/>
    </font>
    <font>
      <b/>
      <sz val="11"/>
      <color indexed="8"/>
      <name val="Tahoma"/>
      <family val="2"/>
    </font>
    <font>
      <b/>
      <sz val="8"/>
      <color indexed="8"/>
      <name val="Rockwell"/>
      <family val="1"/>
    </font>
    <font>
      <b/>
      <sz val="8"/>
      <color theme="1"/>
      <name val="Rockwell"/>
      <family val="1"/>
    </font>
    <font>
      <sz val="8"/>
      <color rgb="FFFF0000"/>
      <name val="Rockwell"/>
      <family val="1"/>
    </font>
    <font>
      <b/>
      <sz val="11"/>
      <color rgb="FFFF0000"/>
      <name val="Tahoma"/>
      <family val="2"/>
    </font>
    <font>
      <vertAlign val="superscript"/>
      <sz val="10"/>
      <name val="Tahoma"/>
      <family val="2"/>
    </font>
    <font>
      <b/>
      <sz val="8"/>
      <color indexed="8"/>
      <name val="Arial"/>
      <family val="2"/>
    </font>
    <font>
      <b/>
      <sz val="9"/>
      <color indexed="8"/>
      <name val="Arial"/>
      <family val="2"/>
    </font>
    <font>
      <sz val="9"/>
      <color indexed="8"/>
      <name val="Rockwell"/>
      <family val="1"/>
    </font>
    <font>
      <sz val="8"/>
      <name val="Rockwell"/>
      <family val="1"/>
    </font>
    <font>
      <sz val="8"/>
      <color indexed="8"/>
      <name val="Arial"/>
      <family val="2"/>
    </font>
    <font>
      <b/>
      <sz val="9"/>
      <color indexed="8"/>
      <name val="Rockwell"/>
      <family val="1"/>
    </font>
    <font>
      <sz val="8"/>
      <color theme="1"/>
      <name val="Tahoma"/>
      <family val="2"/>
    </font>
    <font>
      <sz val="10"/>
      <color indexed="8"/>
      <name val="Calibri"/>
      <family val="2"/>
      <scheme val="minor"/>
    </font>
    <font>
      <sz val="9"/>
      <color theme="1"/>
      <name val="Tahoma"/>
      <family val="2"/>
    </font>
    <font>
      <vertAlign val="superscript"/>
      <sz val="9"/>
      <name val="Arial"/>
      <family val="2"/>
    </font>
    <font>
      <vertAlign val="superscript"/>
      <sz val="9"/>
      <name val="Tahoma"/>
      <family val="2"/>
    </font>
    <font>
      <sz val="10"/>
      <color theme="1"/>
      <name val="Tahoma"/>
      <family val="2"/>
    </font>
    <font>
      <sz val="10"/>
      <color indexed="8"/>
      <name val="Tahoma"/>
      <family val="2"/>
    </font>
    <font>
      <sz val="8"/>
      <name val="Tahoma"/>
      <family val="2"/>
    </font>
    <font>
      <b/>
      <sz val="10"/>
      <name val="Tahoma"/>
      <family val="2"/>
    </font>
    <font>
      <b/>
      <sz val="9"/>
      <color theme="4" tint="0.39991454817346722"/>
      <name val="Arial"/>
      <family val="2"/>
    </font>
    <font>
      <b/>
      <sz val="10"/>
      <color theme="4" tint="0.39991454817346722"/>
      <name val="Arial"/>
      <family val="2"/>
    </font>
    <font>
      <b/>
      <sz val="10"/>
      <color indexed="8"/>
      <name val="Arial"/>
      <family val="2"/>
    </font>
    <font>
      <b/>
      <sz val="9"/>
      <color theme="0"/>
      <name val="Arial"/>
      <family val="2"/>
    </font>
    <font>
      <b/>
      <sz val="8"/>
      <color theme="0"/>
      <name val="Calibri"/>
      <family val="2"/>
      <scheme val="minor"/>
    </font>
    <font>
      <b/>
      <sz val="8"/>
      <name val="Arial"/>
      <family val="2"/>
    </font>
    <font>
      <b/>
      <sz val="11"/>
      <color theme="0"/>
      <name val="Rockwell"/>
      <family val="1"/>
    </font>
    <font>
      <b/>
      <i/>
      <sz val="9"/>
      <name val="Arial"/>
      <family val="2"/>
    </font>
    <font>
      <sz val="8"/>
      <color rgb="FFFF0000"/>
      <name val="Arial"/>
      <family val="2"/>
    </font>
    <font>
      <b/>
      <sz val="10"/>
      <color indexed="8"/>
      <name val="Rockwell"/>
      <family val="1"/>
    </font>
    <font>
      <b/>
      <sz val="16"/>
      <name val="Rockwell"/>
      <family val="1"/>
    </font>
    <font>
      <b/>
      <sz val="11"/>
      <name val="Rockwell"/>
      <family val="1"/>
    </font>
    <font>
      <sz val="7"/>
      <color rgb="FFFF0000"/>
      <name val="Rockwell"/>
      <family val="1"/>
    </font>
    <font>
      <sz val="10"/>
      <color indexed="8"/>
      <name val="Rockwell"/>
      <family val="1"/>
    </font>
    <font>
      <b/>
      <sz val="12"/>
      <name val="Rockwell"/>
      <family val="1"/>
    </font>
    <font>
      <sz val="12"/>
      <color theme="1"/>
      <name val="Rockwell"/>
      <family val="1"/>
    </font>
    <font>
      <sz val="12"/>
      <name val="Rockwell"/>
      <family val="1"/>
    </font>
    <font>
      <sz val="12"/>
      <color indexed="8"/>
      <name val="Rockwell"/>
      <family val="1"/>
    </font>
    <font>
      <sz val="12"/>
      <color rgb="FFFF0000"/>
      <name val="Rockwell"/>
      <family val="1"/>
    </font>
    <font>
      <sz val="12"/>
      <color theme="1"/>
      <name val="Arial"/>
      <family val="2"/>
    </font>
    <font>
      <b/>
      <sz val="14"/>
      <name val="Times New Roman"/>
      <family val="1"/>
    </font>
    <font>
      <u/>
      <sz val="6.6"/>
      <color theme="10"/>
      <name val="Book Antiqua"/>
      <family val="1"/>
    </font>
    <font>
      <sz val="11"/>
      <color indexed="8"/>
      <name val="Arial"/>
      <family val="2"/>
    </font>
    <font>
      <u/>
      <sz val="11"/>
      <color theme="10"/>
      <name val="Arial"/>
      <family val="2"/>
    </font>
    <font>
      <b/>
      <i/>
      <sz val="16"/>
      <name val="Arial"/>
      <family val="2"/>
    </font>
    <font>
      <sz val="11"/>
      <name val="MS ??"/>
      <charset val="128"/>
    </font>
  </fonts>
  <fills count="79">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9" tint="0.39994506668294322"/>
        <bgColor indexed="64"/>
      </patternFill>
    </fill>
    <fill>
      <patternFill patternType="solid">
        <fgColor theme="4" tint="0.59999389629810485"/>
        <bgColor indexed="64"/>
      </patternFill>
    </fill>
    <fill>
      <patternFill patternType="solid">
        <fgColor indexed="9"/>
        <bgColor indexed="26"/>
      </patternFill>
    </fill>
    <fill>
      <patternFill patternType="solid">
        <fgColor theme="0"/>
        <bgColor indexed="64"/>
      </patternFill>
    </fill>
    <fill>
      <patternFill patternType="solid">
        <fgColor theme="0" tint="-0.14993743705557422"/>
        <bgColor indexed="64"/>
      </patternFill>
    </fill>
    <fill>
      <patternFill patternType="solid">
        <fgColor theme="0" tint="-0.14996795556505021"/>
        <bgColor indexed="64"/>
      </patternFill>
    </fill>
    <fill>
      <patternFill patternType="solid">
        <fgColor theme="0"/>
        <bgColor indexed="26"/>
      </patternFill>
    </fill>
    <fill>
      <patternFill patternType="solid">
        <fgColor theme="0" tint="-0.1498458815271462"/>
        <bgColor indexed="64"/>
      </patternFill>
    </fill>
    <fill>
      <patternFill patternType="solid">
        <fgColor theme="0"/>
        <bgColor indexed="31"/>
      </patternFill>
    </fill>
    <fill>
      <patternFill patternType="solid">
        <fgColor theme="0" tint="-0.14996795556505021"/>
        <bgColor indexed="26"/>
      </patternFill>
    </fill>
    <fill>
      <patternFill patternType="solid">
        <fgColor theme="2" tint="-0.499984740745262"/>
        <bgColor indexed="64"/>
      </patternFill>
    </fill>
    <fill>
      <patternFill patternType="solid">
        <fgColor theme="0" tint="-0.14963225196081423"/>
        <bgColor indexed="64"/>
      </patternFill>
    </fill>
    <fill>
      <patternFill patternType="solid">
        <fgColor theme="0" tint="-0.14978484450819421"/>
        <bgColor indexed="64"/>
      </patternFill>
    </fill>
    <fill>
      <patternFill patternType="solid">
        <fgColor rgb="FF92D050"/>
        <bgColor indexed="64"/>
      </patternFill>
    </fill>
    <fill>
      <patternFill patternType="solid">
        <fgColor theme="0" tint="-0.14996795556505021"/>
        <bgColor indexed="31"/>
      </patternFill>
    </fill>
    <fill>
      <patternFill patternType="solid">
        <fgColor indexed="22"/>
        <bgColor indexed="31"/>
      </patternFill>
    </fill>
    <fill>
      <patternFill patternType="solid">
        <fgColor rgb="FFFFFFFF"/>
        <bgColor rgb="FFFFFFCC"/>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39994506668294322"/>
        <bgColor indexed="64"/>
      </patternFill>
    </fill>
    <fill>
      <patternFill patternType="solid">
        <fgColor theme="5"/>
        <bgColor indexed="64"/>
      </patternFill>
    </fill>
    <fill>
      <patternFill patternType="solid">
        <fgColor theme="5" tint="0.39994506668294322"/>
        <bgColor indexed="64"/>
      </patternFill>
    </fill>
    <fill>
      <patternFill patternType="solid">
        <fgColor theme="6"/>
        <bgColor indexed="64"/>
      </patternFill>
    </fill>
    <fill>
      <patternFill patternType="solid">
        <fgColor theme="6" tint="0.39994506668294322"/>
        <bgColor indexed="64"/>
      </patternFill>
    </fill>
    <fill>
      <patternFill patternType="solid">
        <fgColor theme="7"/>
        <bgColor indexed="64"/>
      </patternFill>
    </fill>
    <fill>
      <patternFill patternType="solid">
        <fgColor theme="7" tint="0.39994506668294322"/>
        <bgColor indexed="64"/>
      </patternFill>
    </fill>
    <fill>
      <patternFill patternType="solid">
        <fgColor theme="8"/>
        <bgColor indexed="64"/>
      </patternFill>
    </fill>
    <fill>
      <patternFill patternType="solid">
        <fgColor theme="8" tint="0.39994506668294322"/>
        <bgColor indexed="64"/>
      </patternFill>
    </fill>
    <fill>
      <patternFill patternType="solid">
        <fgColor theme="9"/>
        <bgColor indexed="64"/>
      </patternFill>
    </fill>
    <fill>
      <patternFill patternType="solid">
        <fgColor theme="4" tint="0.79989013336588644"/>
        <bgColor indexed="64"/>
      </patternFill>
    </fill>
    <fill>
      <patternFill patternType="solid">
        <fgColor indexed="47"/>
        <bgColor indexed="31"/>
      </patternFill>
    </fill>
    <fill>
      <patternFill patternType="solid">
        <fgColor theme="5" tint="0.79989013336588644"/>
        <bgColor indexed="64"/>
      </patternFill>
    </fill>
    <fill>
      <patternFill patternType="solid">
        <fgColor indexed="26"/>
        <bgColor indexed="9"/>
      </patternFill>
    </fill>
    <fill>
      <patternFill patternType="solid">
        <fgColor theme="6" tint="0.79989013336588644"/>
        <bgColor indexed="64"/>
      </patternFill>
    </fill>
    <fill>
      <patternFill patternType="solid">
        <fgColor theme="7" tint="0.79989013336588644"/>
        <bgColor indexed="64"/>
      </patternFill>
    </fill>
    <fill>
      <patternFill patternType="solid">
        <fgColor indexed="27"/>
        <bgColor indexed="41"/>
      </patternFill>
    </fill>
    <fill>
      <patternFill patternType="solid">
        <fgColor theme="8" tint="0.79989013336588644"/>
        <bgColor indexed="64"/>
      </patternFill>
    </fill>
    <fill>
      <patternFill patternType="solid">
        <fgColor theme="9" tint="0.79989013336588644"/>
        <bgColor indexed="64"/>
      </patternFill>
    </fill>
    <fill>
      <patternFill patternType="solid">
        <fgColor indexed="31"/>
        <bgColor indexed="22"/>
      </patternFill>
    </fill>
    <fill>
      <patternFill patternType="solid">
        <fgColor theme="4" tint="0.59993285927915285"/>
        <bgColor indexed="64"/>
      </patternFill>
    </fill>
    <fill>
      <patternFill patternType="solid">
        <fgColor indexed="29"/>
        <bgColor indexed="45"/>
      </patternFill>
    </fill>
    <fill>
      <patternFill patternType="solid">
        <fgColor theme="5" tint="0.59993285927915285"/>
        <bgColor indexed="64"/>
      </patternFill>
    </fill>
    <fill>
      <patternFill patternType="solid">
        <fgColor indexed="43"/>
        <bgColor indexed="26"/>
      </patternFill>
    </fill>
    <fill>
      <patternFill patternType="solid">
        <fgColor theme="6" tint="0.59993285927915285"/>
        <bgColor indexed="64"/>
      </patternFill>
    </fill>
    <fill>
      <patternFill patternType="solid">
        <fgColor theme="7" tint="0.59993285927915285"/>
        <bgColor indexed="64"/>
      </patternFill>
    </fill>
    <fill>
      <patternFill patternType="solid">
        <fgColor indexed="44"/>
        <bgColor indexed="22"/>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55"/>
        <bgColor indexed="23"/>
      </patternFill>
    </fill>
    <fill>
      <patternFill patternType="solid">
        <fgColor indexed="42"/>
        <bgColor indexed="27"/>
      </patternFill>
    </fill>
    <fill>
      <patternFill patternType="solid">
        <fgColor indexed="47"/>
        <bgColor indexed="64"/>
      </patternFill>
    </fill>
    <fill>
      <patternFill patternType="solid">
        <fgColor indexed="26"/>
        <bgColor indexed="64"/>
      </patternFill>
    </fill>
    <fill>
      <patternFill patternType="solid">
        <fgColor rgb="FF00B0F0"/>
        <bgColor indexed="64"/>
      </patternFill>
    </fill>
    <fill>
      <patternFill patternType="solid">
        <fgColor rgb="FFFF0000"/>
        <bgColor indexed="64"/>
      </patternFill>
    </fill>
    <fill>
      <patternFill patternType="solid">
        <fgColor theme="4" tint="0.79995117038483843"/>
        <bgColor indexed="64"/>
      </patternFill>
    </fill>
    <fill>
      <patternFill patternType="solid">
        <fgColor theme="4" tint="0.79995117038483843"/>
        <bgColor indexed="26"/>
      </patternFill>
    </fill>
    <fill>
      <patternFill patternType="solid">
        <fgColor rgb="FF7030A0"/>
        <bgColor indexed="64"/>
      </patternFill>
    </fill>
    <fill>
      <patternFill patternType="solid">
        <fgColor rgb="FF7030A0"/>
        <bgColor indexed="26"/>
      </patternFill>
    </fill>
    <fill>
      <patternFill patternType="solid">
        <fgColor theme="4" tint="0.59999389629810485"/>
        <bgColor indexed="31"/>
      </patternFill>
    </fill>
    <fill>
      <patternFill patternType="solid">
        <fgColor theme="4" tint="0.59999389629810485"/>
        <bgColor indexed="26"/>
      </patternFill>
    </fill>
    <fill>
      <patternFill patternType="solid">
        <fgColor theme="2" tint="-9.9978637043366805E-2"/>
        <bgColor indexed="31"/>
      </patternFill>
    </fill>
    <fill>
      <patternFill patternType="solid">
        <fgColor theme="2" tint="-9.9978637043366805E-2"/>
        <bgColor indexed="26"/>
      </patternFill>
    </fill>
    <fill>
      <patternFill patternType="solid">
        <fgColor theme="2" tint="-9.9978637043366805E-2"/>
        <bgColor indexed="64"/>
      </patternFill>
    </fill>
    <fill>
      <patternFill patternType="solid">
        <fgColor theme="8" tint="0.79995117038483843"/>
        <bgColor indexed="64"/>
      </patternFill>
    </fill>
    <fill>
      <patternFill patternType="solid">
        <fgColor theme="4" tint="0.79998168889431442"/>
        <bgColor indexed="64"/>
      </patternFill>
    </fill>
  </fills>
  <borders count="83">
    <border>
      <left/>
      <right/>
      <top/>
      <bottom/>
      <diagonal/>
    </border>
    <border>
      <left style="thin">
        <color auto="1"/>
      </left>
      <right style="thin">
        <color auto="1"/>
      </right>
      <top style="thin">
        <color auto="1"/>
      </top>
      <bottom style="double">
        <color auto="1"/>
      </bottom>
      <diagonal/>
    </border>
    <border>
      <left style="double">
        <color auto="1"/>
      </left>
      <right style="thin">
        <color auto="1"/>
      </right>
      <top style="thin">
        <color auto="1"/>
      </top>
      <bottom style="double">
        <color auto="1"/>
      </bottom>
      <diagonal/>
    </border>
    <border>
      <left style="thin">
        <color auto="1"/>
      </left>
      <right style="thin">
        <color auto="1"/>
      </right>
      <top/>
      <bottom/>
      <diagonal/>
    </border>
    <border>
      <left style="double">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double">
        <color auto="1"/>
      </bottom>
      <diagonal/>
    </border>
    <border>
      <left style="thin">
        <color auto="1"/>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diagonal/>
    </border>
    <border>
      <left style="thin">
        <color indexed="8"/>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bottom style="hair">
        <color auto="1"/>
      </bottom>
      <diagonal/>
    </border>
    <border>
      <left/>
      <right/>
      <top style="medium">
        <color auto="1"/>
      </top>
      <bottom style="medium">
        <color auto="1"/>
      </bottom>
      <diagonal/>
    </border>
    <border>
      <left/>
      <right/>
      <top/>
      <bottom style="thick">
        <color indexed="49"/>
      </bottom>
      <diagonal/>
    </border>
    <border>
      <left/>
      <right/>
      <top/>
      <bottom style="thick">
        <color indexed="22"/>
      </bottom>
      <diagonal/>
    </border>
    <border>
      <left/>
      <right/>
      <top/>
      <bottom style="thick">
        <color theme="4" tint="0.49992370372631001"/>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indexed="8"/>
      </top>
      <bottom style="thin">
        <color indexed="8"/>
      </bottom>
      <diagonal/>
    </border>
    <border>
      <left style="medium">
        <color auto="1"/>
      </left>
      <right style="thin">
        <color indexed="8"/>
      </right>
      <top style="thin">
        <color indexed="8"/>
      </top>
      <bottom style="thin">
        <color indexed="8"/>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indexed="8"/>
      </right>
      <top/>
      <bottom style="thin">
        <color indexed="8"/>
      </bottom>
      <diagonal/>
    </border>
    <border>
      <left style="medium">
        <color auto="1"/>
      </left>
      <right style="thin">
        <color indexed="8"/>
      </right>
      <top style="thin">
        <color indexed="8"/>
      </top>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thin">
        <color indexed="8"/>
      </bottom>
      <diagonal/>
    </border>
    <border>
      <left style="medium">
        <color auto="1"/>
      </left>
      <right/>
      <top style="thin">
        <color indexed="8"/>
      </top>
      <bottom/>
      <diagonal/>
    </border>
    <border>
      <left style="medium">
        <color auto="1"/>
      </left>
      <right style="thin">
        <color auto="1"/>
      </right>
      <top/>
      <bottom style="thin">
        <color auto="1"/>
      </bottom>
      <diagonal/>
    </border>
    <border>
      <left style="double">
        <color rgb="FF3F3F3F"/>
      </left>
      <right style="medium">
        <color auto="1"/>
      </right>
      <top/>
      <bottom style="double">
        <color rgb="FF3F3F3F"/>
      </bottom>
      <diagonal/>
    </border>
    <border>
      <left style="double">
        <color rgb="FF3F3F3F"/>
      </left>
      <right style="medium">
        <color auto="1"/>
      </right>
      <top style="double">
        <color rgb="FF3F3F3F"/>
      </top>
      <bottom style="double">
        <color rgb="FF3F3F3F"/>
      </bottom>
      <diagonal/>
    </border>
    <border>
      <left style="double">
        <color rgb="FF3F3F3F"/>
      </left>
      <right/>
      <top style="double">
        <color rgb="FF3F3F3F"/>
      </top>
      <bottom style="double">
        <color rgb="FF3F3F3F"/>
      </bottom>
      <diagonal/>
    </border>
    <border>
      <left style="thin">
        <color auto="1"/>
      </left>
      <right style="thin">
        <color auto="1"/>
      </right>
      <top style="double">
        <color rgb="FF3F3F3F"/>
      </top>
      <bottom/>
      <diagonal/>
    </border>
    <border>
      <left style="thin">
        <color auto="1"/>
      </left>
      <right style="medium">
        <color auto="1"/>
      </right>
      <top style="double">
        <color rgb="FF3F3F3F"/>
      </top>
      <bottom/>
      <diagonal/>
    </border>
    <border>
      <left style="thin">
        <color auto="1"/>
      </left>
      <right style="medium">
        <color auto="1"/>
      </right>
      <top/>
      <bottom style="thin">
        <color auto="1"/>
      </bottom>
      <diagonal/>
    </border>
  </borders>
  <cellStyleXfs count="428">
    <xf numFmtId="0" fontId="0" fillId="0" borderId="0"/>
    <xf numFmtId="43" fontId="151" fillId="0" borderId="0" applyFont="0" applyFill="0" applyBorder="0" applyAlignment="0" applyProtection="0"/>
    <xf numFmtId="165" fontId="151" fillId="0" borderId="0" applyFont="0" applyFill="0" applyBorder="0" applyAlignment="0" applyProtection="0"/>
    <xf numFmtId="0" fontId="100" fillId="6" borderId="0" applyNumberFormat="0" applyBorder="0" applyAlignment="0" applyProtection="0"/>
    <xf numFmtId="0" fontId="151" fillId="37" borderId="0" applyNumberFormat="0" applyBorder="0" applyAlignment="0" applyProtection="0"/>
    <xf numFmtId="0" fontId="100" fillId="38" borderId="0" applyNumberFormat="0" applyBorder="0" applyAlignment="0" applyProtection="0"/>
    <xf numFmtId="0" fontId="151" fillId="39" borderId="0" applyNumberFormat="0" applyBorder="0" applyAlignment="0" applyProtection="0"/>
    <xf numFmtId="0" fontId="100" fillId="40" borderId="0" applyNumberFormat="0" applyBorder="0" applyAlignment="0" applyProtection="0"/>
    <xf numFmtId="0" fontId="151" fillId="41" borderId="0" applyNumberFormat="0" applyBorder="0" applyAlignment="0" applyProtection="0"/>
    <xf numFmtId="0" fontId="100" fillId="6" borderId="0" applyNumberFormat="0" applyBorder="0" applyAlignment="0" applyProtection="0"/>
    <xf numFmtId="0" fontId="151" fillId="42" borderId="0" applyNumberFormat="0" applyBorder="0" applyAlignment="0" applyProtection="0"/>
    <xf numFmtId="0" fontId="100" fillId="43" borderId="0" applyNumberFormat="0" applyBorder="0" applyAlignment="0" applyProtection="0"/>
    <xf numFmtId="0" fontId="151" fillId="44" borderId="0" applyNumberFormat="0" applyBorder="0" applyAlignment="0" applyProtection="0"/>
    <xf numFmtId="0" fontId="100" fillId="38" borderId="0" applyNumberFormat="0" applyBorder="0" applyAlignment="0" applyProtection="0"/>
    <xf numFmtId="0" fontId="151" fillId="45" borderId="0" applyNumberFormat="0" applyBorder="0" applyAlignment="0" applyProtection="0"/>
    <xf numFmtId="0" fontId="100" fillId="46" borderId="0" applyNumberFormat="0" applyBorder="0" applyAlignment="0" applyProtection="0"/>
    <xf numFmtId="0" fontId="151" fillId="47" borderId="0" applyNumberFormat="0" applyBorder="0" applyAlignment="0" applyProtection="0"/>
    <xf numFmtId="0" fontId="100" fillId="48" borderId="0" applyNumberFormat="0" applyBorder="0" applyAlignment="0" applyProtection="0"/>
    <xf numFmtId="0" fontId="151" fillId="49" borderId="0" applyNumberFormat="0" applyBorder="0" applyAlignment="0" applyProtection="0"/>
    <xf numFmtId="0" fontId="100" fillId="50" borderId="0" applyNumberFormat="0" applyBorder="0" applyAlignment="0" applyProtection="0"/>
    <xf numFmtId="0" fontId="151" fillId="51" borderId="0" applyNumberFormat="0" applyBorder="0" applyAlignment="0" applyProtection="0"/>
    <xf numFmtId="0" fontId="100" fillId="46" borderId="0" applyNumberFormat="0" applyBorder="0" applyAlignment="0" applyProtection="0"/>
    <xf numFmtId="0" fontId="151" fillId="52" borderId="0" applyNumberFormat="0" applyBorder="0" applyAlignment="0" applyProtection="0"/>
    <xf numFmtId="0" fontId="100" fillId="53" borderId="0" applyNumberFormat="0" applyBorder="0" applyAlignment="0" applyProtection="0"/>
    <xf numFmtId="0" fontId="151" fillId="54" borderId="0" applyNumberFormat="0" applyBorder="0" applyAlignment="0" applyProtection="0"/>
    <xf numFmtId="0" fontId="100" fillId="38" borderId="0" applyNumberFormat="0" applyBorder="0" applyAlignment="0" applyProtection="0"/>
    <xf numFmtId="0" fontId="151" fillId="55" borderId="0" applyNumberFormat="0" applyBorder="0" applyAlignment="0" applyProtection="0"/>
    <xf numFmtId="0" fontId="101" fillId="56" borderId="0" applyNumberFormat="0" applyBorder="0" applyAlignment="0" applyProtection="0"/>
    <xf numFmtId="0" fontId="102" fillId="27" borderId="0" applyNumberFormat="0" applyBorder="0" applyAlignment="0" applyProtection="0"/>
    <xf numFmtId="0" fontId="101" fillId="48" borderId="0" applyNumberFormat="0" applyBorder="0" applyAlignment="0" applyProtection="0"/>
    <xf numFmtId="0" fontId="102" fillId="29" borderId="0" applyNumberFormat="0" applyBorder="0" applyAlignment="0" applyProtection="0"/>
    <xf numFmtId="0" fontId="101" fillId="50" borderId="0" applyNumberFormat="0" applyBorder="0" applyAlignment="0" applyProtection="0"/>
    <xf numFmtId="0" fontId="102" fillId="31" borderId="0" applyNumberFormat="0" applyBorder="0" applyAlignment="0" applyProtection="0"/>
    <xf numFmtId="0" fontId="101" fillId="19" borderId="0" applyNumberFormat="0" applyBorder="0" applyAlignment="0" applyProtection="0"/>
    <xf numFmtId="0" fontId="102" fillId="33" borderId="0" applyNumberFormat="0" applyBorder="0" applyAlignment="0" applyProtection="0"/>
    <xf numFmtId="0" fontId="101" fillId="56" borderId="0" applyNumberFormat="0" applyBorder="0" applyAlignment="0" applyProtection="0"/>
    <xf numFmtId="0" fontId="102" fillId="35" borderId="0" applyNumberFormat="0" applyBorder="0" applyAlignment="0" applyProtection="0"/>
    <xf numFmtId="0" fontId="101" fillId="38" borderId="0" applyNumberFormat="0" applyBorder="0" applyAlignment="0" applyProtection="0"/>
    <xf numFmtId="0" fontId="102" fillId="4" borderId="0" applyNumberFormat="0" applyBorder="0" applyAlignment="0" applyProtection="0"/>
    <xf numFmtId="9" fontId="103" fillId="0" borderId="0"/>
    <xf numFmtId="0" fontId="101" fillId="56" borderId="0" applyNumberFormat="0" applyBorder="0" applyAlignment="0" applyProtection="0"/>
    <xf numFmtId="0" fontId="102" fillId="26" borderId="0" applyNumberFormat="0" applyBorder="0" applyAlignment="0" applyProtection="0"/>
    <xf numFmtId="0" fontId="101" fillId="57" borderId="0" applyNumberFormat="0" applyBorder="0" applyAlignment="0" applyProtection="0"/>
    <xf numFmtId="0" fontId="102" fillId="28" borderId="0" applyNumberFormat="0" applyBorder="0" applyAlignment="0" applyProtection="0"/>
    <xf numFmtId="0" fontId="101" fillId="58" borderId="0" applyNumberFormat="0" applyBorder="0" applyAlignment="0" applyProtection="0"/>
    <xf numFmtId="0" fontId="102" fillId="30" borderId="0" applyNumberFormat="0" applyBorder="0" applyAlignment="0" applyProtection="0"/>
    <xf numFmtId="0" fontId="101" fillId="59" borderId="0" applyNumberFormat="0" applyBorder="0" applyAlignment="0" applyProtection="0"/>
    <xf numFmtId="0" fontId="102" fillId="32" borderId="0" applyNumberFormat="0" applyBorder="0" applyAlignment="0" applyProtection="0"/>
    <xf numFmtId="0" fontId="101" fillId="56" borderId="0" applyNumberFormat="0" applyBorder="0" applyAlignment="0" applyProtection="0"/>
    <xf numFmtId="0" fontId="102" fillId="34" borderId="0" applyNumberFormat="0" applyBorder="0" applyAlignment="0" applyProtection="0"/>
    <xf numFmtId="0" fontId="101" fillId="60" borderId="0" applyNumberFormat="0" applyBorder="0" applyAlignment="0" applyProtection="0"/>
    <xf numFmtId="0" fontId="102" fillId="36" borderId="0" applyNumberFormat="0" applyBorder="0" applyAlignment="0" applyProtection="0"/>
    <xf numFmtId="167" fontId="65" fillId="0" borderId="0" applyFont="0" applyFill="0" applyBorder="0" applyAlignment="0" applyProtection="0"/>
    <xf numFmtId="168" fontId="65" fillId="0" borderId="0" applyFont="0" applyFill="0" applyBorder="0" applyAlignment="0" applyProtection="0"/>
    <xf numFmtId="169" fontId="65" fillId="0" borderId="0" applyFont="0" applyFill="0" applyBorder="0" applyAlignment="0" applyProtection="0"/>
    <xf numFmtId="170" fontId="65" fillId="0" borderId="0" applyFont="0" applyFill="0" applyBorder="0" applyAlignment="0" applyProtection="0"/>
    <xf numFmtId="0" fontId="104" fillId="61" borderId="0" applyNumberFormat="0" applyBorder="0" applyAlignment="0" applyProtection="0"/>
    <xf numFmtId="0" fontId="105" fillId="24" borderId="0" applyNumberFormat="0" applyBorder="0" applyAlignment="0" applyProtection="0"/>
    <xf numFmtId="0" fontId="106" fillId="0" borderId="0"/>
    <xf numFmtId="0" fontId="107" fillId="6" borderId="35" applyNumberFormat="0" applyAlignment="0" applyProtection="0"/>
    <xf numFmtId="0" fontId="108" fillId="21" borderId="32" applyNumberFormat="0" applyAlignment="0" applyProtection="0"/>
    <xf numFmtId="0" fontId="109" fillId="62" borderId="36" applyNumberFormat="0" applyAlignment="0" applyProtection="0"/>
    <xf numFmtId="0" fontId="110" fillId="22" borderId="34" applyNumberFormat="0" applyAlignment="0" applyProtection="0"/>
    <xf numFmtId="171" fontId="65" fillId="0" borderId="0"/>
    <xf numFmtId="171" fontId="65" fillId="0" borderId="0"/>
    <xf numFmtId="171" fontId="65" fillId="0" borderId="0"/>
    <xf numFmtId="171" fontId="65" fillId="0" borderId="0"/>
    <xf numFmtId="171" fontId="65" fillId="0" borderId="0"/>
    <xf numFmtId="171" fontId="65" fillId="0" borderId="0"/>
    <xf numFmtId="171" fontId="65" fillId="0" borderId="0"/>
    <xf numFmtId="171" fontId="65" fillId="0" borderId="0"/>
    <xf numFmtId="171" fontId="65" fillId="0" borderId="0"/>
    <xf numFmtId="171" fontId="65" fillId="0" borderId="0"/>
    <xf numFmtId="171" fontId="65" fillId="0" borderId="0"/>
    <xf numFmtId="171" fontId="65" fillId="0" borderId="0"/>
    <xf numFmtId="171" fontId="65" fillId="0" borderId="0"/>
    <xf numFmtId="171" fontId="65" fillId="0" borderId="0"/>
    <xf numFmtId="171" fontId="65" fillId="0" borderId="0"/>
    <xf numFmtId="171" fontId="65" fillId="0" borderId="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51" fillId="0" borderId="0" applyFont="0" applyFill="0" applyBorder="0" applyProtection="0"/>
    <xf numFmtId="43" fontId="151" fillId="0" borderId="0" applyFont="0" applyFill="0" applyBorder="0" applyAlignment="0" applyProtection="0">
      <alignment vertical="center"/>
    </xf>
    <xf numFmtId="43" fontId="151" fillId="0" borderId="0" applyFont="0" applyFill="0" applyBorder="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38"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172" fontId="65" fillId="0" borderId="0" applyFill="0" applyBorder="0" applyAlignment="0" applyProtection="0"/>
    <xf numFmtId="43" fontId="151" fillId="0" borderId="0" applyFill="0" applyBorder="0" applyAlignment="0" applyProtection="0"/>
    <xf numFmtId="166" fontId="10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173" fontId="112" fillId="0" borderId="0" applyFont="0" applyFill="0" applyBorder="0" applyAlignment="0" applyProtection="0"/>
    <xf numFmtId="43" fontId="11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11" fillId="0" borderId="0" applyFont="0" applyFill="0" applyBorder="0" applyAlignment="0" applyProtection="0"/>
    <xf numFmtId="43" fontId="151" fillId="0" borderId="0" applyFill="0" applyBorder="0" applyAlignment="0" applyProtection="0"/>
    <xf numFmtId="43" fontId="111" fillId="0" borderId="0" applyFont="0" applyFill="0" applyBorder="0" applyAlignment="0" applyProtection="0"/>
    <xf numFmtId="174" fontId="65" fillId="0" borderId="0" applyFill="0" applyBorder="0" applyAlignment="0" applyProtection="0"/>
    <xf numFmtId="43" fontId="111" fillId="0" borderId="0" applyFont="0" applyFill="0" applyBorder="0" applyAlignment="0" applyProtection="0"/>
    <xf numFmtId="43" fontId="151" fillId="0" borderId="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3" fillId="0" borderId="0" applyFont="0" applyFill="0" applyBorder="0" applyAlignment="0" applyProtection="0"/>
    <xf numFmtId="43" fontId="151" fillId="0" borderId="0" applyFill="0" applyBorder="0" applyAlignment="0" applyProtection="0"/>
    <xf numFmtId="43" fontId="113" fillId="0" borderId="0" applyFont="0" applyFill="0" applyBorder="0" applyAlignment="0" applyProtection="0"/>
    <xf numFmtId="174" fontId="151" fillId="0" borderId="0" applyFont="0" applyFill="0" applyBorder="0" applyAlignment="0" applyProtection="0"/>
    <xf numFmtId="43" fontId="113" fillId="0" borderId="0" applyFont="0" applyFill="0" applyBorder="0" applyAlignment="0" applyProtection="0"/>
    <xf numFmtId="166"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175"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164"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175" fontId="65" fillId="0" borderId="0" applyFill="0" applyBorder="0" applyAlignment="0" applyProtection="0"/>
    <xf numFmtId="175" fontId="65" fillId="0" borderId="0" applyFill="0" applyBorder="0" applyAlignment="0" applyProtection="0"/>
    <xf numFmtId="175" fontId="65" fillId="0" borderId="0" applyFill="0" applyBorder="0" applyAlignment="0" applyProtection="0"/>
    <xf numFmtId="176" fontId="65" fillId="0" borderId="0" applyFill="0" applyBorder="0" applyAlignment="0" applyProtection="0"/>
    <xf numFmtId="0" fontId="65" fillId="0" borderId="0" applyFill="0" applyBorder="0" applyAlignment="0" applyProtection="0"/>
    <xf numFmtId="175" fontId="65" fillId="0" borderId="0" applyFill="0" applyBorder="0" applyAlignment="0" applyProtection="0"/>
    <xf numFmtId="44" fontId="100" fillId="0" borderId="0" applyFont="0" applyFill="0" applyBorder="0" applyAlignment="0" applyProtection="0"/>
    <xf numFmtId="175" fontId="72" fillId="0" borderId="0" applyBorder="0" applyProtection="0"/>
    <xf numFmtId="175" fontId="72" fillId="0" borderId="0" applyBorder="0" applyProtection="0"/>
    <xf numFmtId="165" fontId="65" fillId="0" borderId="0" applyFont="0" applyFill="0" applyBorder="0" applyAlignment="0" applyProtection="0"/>
    <xf numFmtId="44" fontId="151"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165" fontId="151" fillId="0" borderId="0" applyFont="0" applyFill="0" applyBorder="0" applyAlignment="0" applyProtection="0"/>
    <xf numFmtId="165" fontId="151" fillId="0" borderId="0" applyFont="0" applyFill="0" applyBorder="0" applyAlignment="0" applyProtection="0"/>
    <xf numFmtId="165" fontId="151" fillId="0" borderId="0" applyFont="0" applyFill="0" applyBorder="0" applyAlignment="0" applyProtection="0"/>
    <xf numFmtId="177" fontId="65" fillId="0" borderId="0" applyFill="0" applyBorder="0" applyAlignment="0" applyProtection="0"/>
    <xf numFmtId="177" fontId="65" fillId="0" borderId="0" applyFill="0" applyBorder="0" applyAlignment="0" applyProtection="0"/>
    <xf numFmtId="178" fontId="151" fillId="0" borderId="0" applyFont="0" applyFill="0" applyBorder="0" applyAlignment="0" applyProtection="0"/>
    <xf numFmtId="44" fontId="38" fillId="0" borderId="0" applyFont="0" applyFill="0" applyBorder="0" applyAlignment="0" applyProtection="0"/>
    <xf numFmtId="178" fontId="151" fillId="0" borderId="0" applyFont="0" applyFill="0" applyBorder="0" applyAlignment="0" applyProtection="0"/>
    <xf numFmtId="0" fontId="65" fillId="0" borderId="0"/>
    <xf numFmtId="0" fontId="100" fillId="0" borderId="0"/>
    <xf numFmtId="0" fontId="65" fillId="0" borderId="0"/>
    <xf numFmtId="0" fontId="65" fillId="0" borderId="0"/>
    <xf numFmtId="179" fontId="114" fillId="0" borderId="0"/>
    <xf numFmtId="0" fontId="72" fillId="0" borderId="0" applyBorder="0" applyProtection="0"/>
    <xf numFmtId="0" fontId="115" fillId="0" borderId="0" applyNumberFormat="0" applyFill="0" applyBorder="0" applyAlignment="0" applyProtection="0"/>
    <xf numFmtId="180" fontId="116" fillId="0" borderId="37">
      <alignment horizontal="right"/>
    </xf>
    <xf numFmtId="0" fontId="117" fillId="63" borderId="0" applyNumberFormat="0" applyBorder="0" applyAlignment="0" applyProtection="0"/>
    <xf numFmtId="0" fontId="118" fillId="23" borderId="0" applyNumberFormat="0" applyBorder="0" applyAlignment="0" applyProtection="0"/>
    <xf numFmtId="0" fontId="119" fillId="19" borderId="0" applyBorder="0" applyProtection="0"/>
    <xf numFmtId="0" fontId="17" fillId="0" borderId="38" applyNumberFormat="0" applyProtection="0"/>
    <xf numFmtId="0" fontId="17" fillId="0" borderId="38" applyNumberFormat="0" applyProtection="0"/>
    <xf numFmtId="0" fontId="17" fillId="0" borderId="22">
      <alignment horizontal="left" vertical="center"/>
    </xf>
    <xf numFmtId="0" fontId="17" fillId="0" borderId="22">
      <alignment horizontal="left" vertical="center"/>
    </xf>
    <xf numFmtId="0" fontId="17" fillId="0" borderId="22">
      <alignment horizontal="left" vertical="center"/>
    </xf>
    <xf numFmtId="0" fontId="17" fillId="0" borderId="22">
      <alignment horizontal="left" vertical="center"/>
    </xf>
    <xf numFmtId="0" fontId="17" fillId="0" borderId="22">
      <alignment horizontal="left" vertical="center"/>
    </xf>
    <xf numFmtId="0" fontId="17" fillId="0" borderId="22">
      <alignment horizontal="left" vertical="center"/>
    </xf>
    <xf numFmtId="0" fontId="120" fillId="0" borderId="39" applyNumberFormat="0" applyFill="0" applyAlignment="0" applyProtection="0"/>
    <xf numFmtId="0" fontId="121" fillId="0" borderId="40" applyNumberFormat="0" applyFill="0" applyAlignment="0" applyProtection="0"/>
    <xf numFmtId="0" fontId="99" fillId="0" borderId="41" applyNumberFormat="0" applyFill="0" applyAlignment="0" applyProtection="0"/>
    <xf numFmtId="0" fontId="122" fillId="0" borderId="42" applyNumberFormat="0" applyFill="0" applyAlignment="0" applyProtection="0"/>
    <xf numFmtId="0" fontId="122" fillId="0" borderId="0" applyNumberFormat="0" applyFill="0" applyBorder="0" applyAlignment="0" applyProtection="0"/>
    <xf numFmtId="0" fontId="123" fillId="0" borderId="0"/>
    <xf numFmtId="0" fontId="124" fillId="0" borderId="0" applyNumberFormat="0" applyFill="0" applyBorder="0">
      <protection locked="0"/>
    </xf>
    <xf numFmtId="0" fontId="125" fillId="38" borderId="35" applyNumberFormat="0" applyAlignment="0" applyProtection="0"/>
    <xf numFmtId="0" fontId="126" fillId="64" borderId="32" applyNumberFormat="0" applyAlignment="0" applyProtection="0"/>
    <xf numFmtId="0" fontId="127" fillId="0" borderId="43" applyNumberFormat="0" applyFill="0" applyAlignment="0" applyProtection="0"/>
    <xf numFmtId="0" fontId="128" fillId="50" borderId="0" applyNumberFormat="0" applyBorder="0" applyAlignment="0" applyProtection="0"/>
    <xf numFmtId="0" fontId="129" fillId="25" borderId="0" applyNumberFormat="0" applyBorder="0" applyAlignment="0" applyProtection="0"/>
    <xf numFmtId="37" fontId="130" fillId="0" borderId="0"/>
    <xf numFmtId="181" fontId="65" fillId="0" borderId="0"/>
    <xf numFmtId="181" fontId="65" fillId="0" borderId="0"/>
    <xf numFmtId="0" fontId="151" fillId="0" borderId="0"/>
    <xf numFmtId="0" fontId="111" fillId="0" borderId="0"/>
    <xf numFmtId="0" fontId="151" fillId="0" borderId="0"/>
    <xf numFmtId="0" fontId="151" fillId="0" borderId="0"/>
    <xf numFmtId="0" fontId="151" fillId="0" borderId="0"/>
    <xf numFmtId="0" fontId="151" fillId="0" borderId="0"/>
    <xf numFmtId="0" fontId="151" fillId="0" borderId="0"/>
    <xf numFmtId="0" fontId="65" fillId="0" borderId="0"/>
    <xf numFmtId="0" fontId="111" fillId="0" borderId="0"/>
    <xf numFmtId="0" fontId="111" fillId="0" borderId="0"/>
    <xf numFmtId="0" fontId="65" fillId="0" borderId="0"/>
    <xf numFmtId="0" fontId="65" fillId="0" borderId="0"/>
    <xf numFmtId="0" fontId="112" fillId="0" borderId="0"/>
    <xf numFmtId="0" fontId="111" fillId="0" borderId="0"/>
    <xf numFmtId="0" fontId="65" fillId="0" borderId="0"/>
    <xf numFmtId="0" fontId="151" fillId="0" borderId="0"/>
    <xf numFmtId="0" fontId="151" fillId="0" borderId="0"/>
    <xf numFmtId="0" fontId="151" fillId="0" borderId="0"/>
    <xf numFmtId="0" fontId="65" fillId="0" borderId="0"/>
    <xf numFmtId="0" fontId="65" fillId="0" borderId="0"/>
    <xf numFmtId="0" fontId="151" fillId="0" borderId="0"/>
    <xf numFmtId="0" fontId="151" fillId="0" borderId="0"/>
    <xf numFmtId="0" fontId="151" fillId="0" borderId="0"/>
    <xf numFmtId="0" fontId="151" fillId="0" borderId="0"/>
    <xf numFmtId="0" fontId="151" fillId="0" borderId="0"/>
    <xf numFmtId="0" fontId="65" fillId="0" borderId="0"/>
    <xf numFmtId="0" fontId="65" fillId="0" borderId="0"/>
    <xf numFmtId="0" fontId="65" fillId="0" borderId="0"/>
    <xf numFmtId="0" fontId="65" fillId="0" borderId="0"/>
    <xf numFmtId="0" fontId="111" fillId="0" borderId="0"/>
    <xf numFmtId="0" fontId="111" fillId="0" borderId="0"/>
    <xf numFmtId="0" fontId="151" fillId="0" borderId="0"/>
    <xf numFmtId="0" fontId="151" fillId="0" borderId="0"/>
    <xf numFmtId="0" fontId="38"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65" fillId="0" borderId="0"/>
    <xf numFmtId="0" fontId="151" fillId="0" borderId="0"/>
    <xf numFmtId="0" fontId="151" fillId="0" borderId="0"/>
    <xf numFmtId="0" fontId="100" fillId="0" borderId="0"/>
    <xf numFmtId="0" fontId="65" fillId="0" borderId="0"/>
    <xf numFmtId="0" fontId="151" fillId="0" borderId="0"/>
    <xf numFmtId="0" fontId="65" fillId="0" borderId="0"/>
    <xf numFmtId="0" fontId="151" fillId="0" borderId="0"/>
    <xf numFmtId="0" fontId="151" fillId="0" borderId="0"/>
    <xf numFmtId="0" fontId="100" fillId="0" borderId="0"/>
    <xf numFmtId="0" fontId="151" fillId="0" borderId="0"/>
    <xf numFmtId="0" fontId="151" fillId="0" borderId="0"/>
    <xf numFmtId="0" fontId="151" fillId="0" borderId="0"/>
    <xf numFmtId="0" fontId="65" fillId="0" borderId="0"/>
    <xf numFmtId="0" fontId="151" fillId="0" borderId="0"/>
    <xf numFmtId="0" fontId="151" fillId="0" borderId="0"/>
    <xf numFmtId="0" fontId="65" fillId="0" borderId="0"/>
    <xf numFmtId="0" fontId="65"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11" fillId="0" borderId="0"/>
    <xf numFmtId="0" fontId="65" fillId="0" borderId="0"/>
    <xf numFmtId="0" fontId="111" fillId="0" borderId="0"/>
    <xf numFmtId="0" fontId="65" fillId="0" borderId="0"/>
    <xf numFmtId="0" fontId="111" fillId="0" borderId="0"/>
    <xf numFmtId="0" fontId="65" fillId="0" borderId="0"/>
    <xf numFmtId="0" fontId="151" fillId="0" borderId="0"/>
    <xf numFmtId="0" fontId="151" fillId="0" borderId="0"/>
    <xf numFmtId="0" fontId="65" fillId="0" borderId="0"/>
    <xf numFmtId="0" fontId="65" fillId="0" borderId="0"/>
    <xf numFmtId="0" fontId="65" fillId="40" borderId="44" applyNumberFormat="0" applyAlignment="0" applyProtection="0"/>
    <xf numFmtId="0" fontId="151" fillId="65" borderId="31" applyNumberFormat="0" applyAlignment="0" applyProtection="0"/>
    <xf numFmtId="0" fontId="131" fillId="6" borderId="45" applyNumberFormat="0" applyAlignment="0" applyProtection="0"/>
    <xf numFmtId="0" fontId="132" fillId="21" borderId="33" applyNumberFormat="0" applyAlignment="0" applyProtection="0"/>
    <xf numFmtId="9" fontId="65" fillId="0" borderId="0" applyFill="0" applyBorder="0" applyAlignment="0" applyProtection="0"/>
    <xf numFmtId="9" fontId="111" fillId="0" borderId="0" applyFont="0" applyFill="0" applyBorder="0" applyAlignment="0" applyProtection="0"/>
    <xf numFmtId="9" fontId="38" fillId="0" borderId="0" applyFont="0" applyFill="0" applyBorder="0" applyAlignment="0" applyProtection="0"/>
    <xf numFmtId="0" fontId="133" fillId="0" borderId="0" applyFont="0"/>
    <xf numFmtId="0" fontId="134" fillId="0" borderId="0" applyNumberFormat="0" applyFill="0" applyBorder="0">
      <protection locked="0"/>
    </xf>
    <xf numFmtId="0" fontId="135" fillId="0" borderId="0"/>
    <xf numFmtId="0" fontId="136" fillId="0" borderId="0" applyNumberFormat="0" applyFill="0" applyBorder="0" applyAlignment="0" applyProtection="0"/>
    <xf numFmtId="0" fontId="137" fillId="0" borderId="0" applyNumberFormat="0" applyFill="0" applyBorder="0" applyAlignment="0" applyProtection="0"/>
    <xf numFmtId="0" fontId="138" fillId="0" borderId="46" applyNumberFormat="0" applyFill="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167" fillId="0" borderId="0" applyNumberFormat="0" applyFill="0" applyBorder="0" applyAlignment="0" applyProtection="0"/>
    <xf numFmtId="175" fontId="65" fillId="0" borderId="0" applyFill="0" applyBorder="0" applyAlignment="0" applyProtection="0"/>
    <xf numFmtId="43" fontId="1" fillId="0" borderId="0" applyFont="0" applyFill="0" applyBorder="0" applyAlignment="0" applyProtection="0"/>
    <xf numFmtId="0" fontId="212" fillId="0" borderId="0" applyNumberFormat="0" applyFill="0" applyBorder="0" applyAlignment="0" applyProtection="0">
      <alignment vertical="top"/>
      <protection locked="0"/>
    </xf>
    <xf numFmtId="43" fontId="111" fillId="0" borderId="0" applyFont="0" applyFill="0" applyBorder="0" applyAlignment="0" applyProtection="0"/>
    <xf numFmtId="0" fontId="1" fillId="0" borderId="0"/>
    <xf numFmtId="43" fontId="113" fillId="0" borderId="0" applyFont="0" applyFill="0" applyBorder="0" applyAlignment="0" applyProtection="0"/>
    <xf numFmtId="0" fontId="213" fillId="0" borderId="0"/>
    <xf numFmtId="0" fontId="1" fillId="0" borderId="0"/>
    <xf numFmtId="0" fontId="1" fillId="0" borderId="0"/>
    <xf numFmtId="0" fontId="1" fillId="0" borderId="0"/>
    <xf numFmtId="43" fontId="1" fillId="0" borderId="0" applyFont="0" applyFill="0" applyBorder="0" applyAlignment="0" applyProtection="0"/>
    <xf numFmtId="0" fontId="214" fillId="0" borderId="0" applyNumberFormat="0" applyFill="0" applyBorder="0" applyAlignment="0" applyProtection="0"/>
    <xf numFmtId="0" fontId="110" fillId="22" borderId="34" applyNumberFormat="0" applyAlignment="0" applyProtection="0"/>
    <xf numFmtId="172" fontId="72" fillId="0" borderId="0" applyBorder="0" applyProtection="0"/>
    <xf numFmtId="0" fontId="111" fillId="0" borderId="0"/>
    <xf numFmtId="43" fontId="111" fillId="0" borderId="0" applyFont="0" applyFill="0" applyBorder="0" applyAlignment="0" applyProtection="0"/>
    <xf numFmtId="0" fontId="100" fillId="0" borderId="0"/>
    <xf numFmtId="172" fontId="72" fillId="0" borderId="0" applyBorder="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65" fillId="0" borderId="0" applyFont="0" applyFill="0" applyBorder="0" applyAlignment="0" applyProtection="0"/>
    <xf numFmtId="0" fontId="65" fillId="0" borderId="0" applyBorder="0" applyProtection="0"/>
    <xf numFmtId="188"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0" fontId="65" fillId="0" borderId="0" applyFill="0" applyBorder="0" applyAlignment="0" applyProtection="0"/>
    <xf numFmtId="0" fontId="65" fillId="0" borderId="0" applyBorder="0" applyProtection="0"/>
    <xf numFmtId="0" fontId="65" fillId="0" borderId="0" applyFill="0" applyBorder="0" applyAlignment="0" applyProtection="0"/>
    <xf numFmtId="43" fontId="1" fillId="0" borderId="0" applyFont="0" applyFill="0" applyBorder="0" applyAlignment="0" applyProtection="0"/>
    <xf numFmtId="172" fontId="65" fillId="0" borderId="0" applyBorder="0" applyProtection="0"/>
    <xf numFmtId="188" fontId="65" fillId="0" borderId="0" applyFill="0" applyBorder="0" applyAlignment="0" applyProtection="0"/>
    <xf numFmtId="172" fontId="65" fillId="0" borderId="0" applyFill="0" applyBorder="0" applyAlignment="0" applyProtection="0"/>
    <xf numFmtId="172" fontId="65" fillId="0" borderId="0" applyBorder="0" applyProtection="0"/>
    <xf numFmtId="188" fontId="65" fillId="0" borderId="0" applyFill="0" applyBorder="0" applyAlignment="0" applyProtection="0"/>
    <xf numFmtId="172" fontId="65" fillId="0" borderId="0" applyFill="0" applyBorder="0" applyAlignment="0" applyProtection="0"/>
    <xf numFmtId="172" fontId="65" fillId="0" borderId="0" applyFill="0" applyBorder="0" applyAlignment="0" applyProtection="0"/>
    <xf numFmtId="188" fontId="65" fillId="0" borderId="0" applyFill="0" applyBorder="0" applyAlignment="0" applyProtection="0"/>
    <xf numFmtId="43" fontId="113" fillId="0" borderId="0" applyFont="0" applyFill="0" applyBorder="0" applyAlignment="0" applyProtection="0"/>
    <xf numFmtId="188" fontId="65" fillId="0" borderId="0" applyFill="0" applyBorder="0" applyAlignment="0" applyProtection="0"/>
    <xf numFmtId="189" fontId="100" fillId="0" borderId="0"/>
    <xf numFmtId="43" fontId="113" fillId="0" borderId="0" applyFont="0" applyFill="0" applyBorder="0" applyAlignment="0" applyProtection="0"/>
    <xf numFmtId="188" fontId="65" fillId="0" borderId="0" applyFill="0" applyBorder="0" applyAlignment="0" applyProtection="0"/>
    <xf numFmtId="175" fontId="65" fillId="0" borderId="0" applyFill="0" applyBorder="0" applyAlignment="0" applyProtection="0"/>
    <xf numFmtId="175" fontId="65" fillId="0" borderId="0" applyFill="0" applyBorder="0" applyAlignment="0" applyProtection="0"/>
    <xf numFmtId="175" fontId="65" fillId="0" borderId="0" applyFill="0" applyBorder="0" applyAlignment="0" applyProtection="0"/>
    <xf numFmtId="177" fontId="65" fillId="0" borderId="0" applyFill="0" applyBorder="0" applyAlignment="0" applyProtection="0"/>
    <xf numFmtId="175" fontId="65" fillId="0" borderId="0" applyFill="0" applyBorder="0" applyAlignment="0" applyProtection="0"/>
    <xf numFmtId="175" fontId="65" fillId="0" borderId="0" applyFill="0" applyBorder="0" applyAlignment="0" applyProtection="0"/>
    <xf numFmtId="177" fontId="65" fillId="0" borderId="0" applyFill="0" applyBorder="0" applyAlignment="0" applyProtection="0"/>
    <xf numFmtId="175" fontId="65" fillId="0" borderId="0" applyFill="0" applyBorder="0" applyAlignment="0" applyProtection="0"/>
    <xf numFmtId="175" fontId="65" fillId="0" borderId="0" applyFill="0" applyBorder="0" applyAlignment="0" applyProtection="0"/>
    <xf numFmtId="175" fontId="65" fillId="0" borderId="0" applyFill="0" applyBorder="0" applyAlignment="0" applyProtection="0"/>
    <xf numFmtId="175" fontId="65" fillId="0" borderId="0" applyFill="0" applyBorder="0" applyAlignment="0" applyProtection="0"/>
    <xf numFmtId="175" fontId="65" fillId="0" borderId="0" applyFill="0" applyBorder="0" applyAlignment="0" applyProtection="0"/>
    <xf numFmtId="177" fontId="65" fillId="0" borderId="0" applyFill="0" applyBorder="0" applyAlignment="0" applyProtection="0"/>
    <xf numFmtId="175" fontId="65" fillId="0" borderId="0" applyFill="0" applyBorder="0" applyAlignment="0" applyProtection="0"/>
    <xf numFmtId="175" fontId="65" fillId="0" borderId="0" applyBorder="0" applyProtection="0"/>
    <xf numFmtId="190" fontId="65" fillId="0" borderId="0" applyBorder="0" applyProtection="0"/>
    <xf numFmtId="177" fontId="65" fillId="0" borderId="0" applyFill="0" applyBorder="0" applyAlignment="0" applyProtection="0"/>
    <xf numFmtId="191" fontId="65" fillId="0" borderId="0" applyFill="0" applyBorder="0" applyAlignment="0" applyProtection="0"/>
    <xf numFmtId="190" fontId="65" fillId="0" borderId="0" applyBorder="0" applyProtection="0"/>
    <xf numFmtId="191" fontId="65" fillId="0" borderId="0" applyFill="0" applyBorder="0" applyAlignment="0" applyProtection="0"/>
    <xf numFmtId="175" fontId="65" fillId="0" borderId="0" applyFill="0" applyBorder="0" applyAlignment="0" applyProtection="0"/>
    <xf numFmtId="177" fontId="65" fillId="0" borderId="0" applyFill="0" applyBorder="0" applyAlignment="0" applyProtection="0"/>
    <xf numFmtId="192" fontId="100" fillId="0" borderId="0"/>
    <xf numFmtId="0" fontId="65" fillId="0" borderId="0" applyBorder="0" applyProtection="0"/>
    <xf numFmtId="0" fontId="65" fillId="0" borderId="0" applyNumberFormat="0" applyFill="0" applyBorder="0" applyProtection="0"/>
    <xf numFmtId="0" fontId="100" fillId="0" borderId="0"/>
    <xf numFmtId="0" fontId="119" fillId="19" borderId="0" applyNumberFormat="0" applyBorder="0" applyAlignment="0" applyProtection="0"/>
    <xf numFmtId="0" fontId="17" fillId="0" borderId="38" applyNumberFormat="0" applyAlignment="0" applyProtection="0">
      <alignment horizontal="left" vertical="center"/>
    </xf>
    <xf numFmtId="0" fontId="124" fillId="0" borderId="0" applyNumberFormat="0" applyFill="0" applyBorder="0" applyAlignment="0" applyProtection="0">
      <alignment vertical="top"/>
      <protection locked="0"/>
    </xf>
    <xf numFmtId="0" fontId="119" fillId="40" borderId="0" applyBorder="0" applyProtection="0"/>
    <xf numFmtId="0" fontId="119" fillId="40" borderId="0" applyNumberFormat="0" applyBorder="0" applyAlignment="0" applyProtection="0"/>
    <xf numFmtId="193" fontId="215" fillId="0" borderId="0"/>
    <xf numFmtId="194" fontId="215" fillId="0" borderId="0"/>
    <xf numFmtId="0" fontId="65" fillId="0" borderId="0"/>
    <xf numFmtId="0" fontId="1" fillId="0" borderId="0"/>
    <xf numFmtId="0" fontId="65" fillId="0" borderId="0"/>
    <xf numFmtId="0" fontId="65" fillId="0" borderId="0"/>
    <xf numFmtId="0" fontId="65" fillId="0" borderId="0"/>
    <xf numFmtId="0" fontId="65" fillId="0" borderId="0"/>
    <xf numFmtId="0" fontId="216" fillId="0" borderId="0"/>
    <xf numFmtId="0" fontId="213" fillId="0" borderId="0"/>
    <xf numFmtId="0" fontId="111" fillId="0" borderId="0"/>
    <xf numFmtId="0" fontId="111" fillId="0" borderId="0"/>
    <xf numFmtId="0" fontId="11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00" fillId="0" borderId="0"/>
    <xf numFmtId="0" fontId="100" fillId="0" borderId="0"/>
    <xf numFmtId="0" fontId="1" fillId="0" borderId="0"/>
    <xf numFmtId="0" fontId="1" fillId="0" borderId="0"/>
    <xf numFmtId="0" fontId="100"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65" fillId="0" borderId="0"/>
    <xf numFmtId="10" fontId="65" fillId="0" borderId="0" applyBorder="0" applyProtection="0"/>
    <xf numFmtId="10" fontId="65" fillId="0" borderId="0" applyFill="0" applyBorder="0" applyAlignment="0" applyProtection="0"/>
    <xf numFmtId="9" fontId="65" fillId="0" borderId="0" applyFill="0" applyBorder="0" applyAlignment="0" applyProtection="0"/>
    <xf numFmtId="0" fontId="134" fillId="0" borderId="0" applyNumberFormat="0" applyFill="0" applyBorder="0" applyAlignment="0" applyProtection="0">
      <alignment vertical="top"/>
      <protection locked="0"/>
    </xf>
    <xf numFmtId="195" fontId="65" fillId="0" borderId="0" applyBorder="0" applyProtection="0"/>
    <xf numFmtId="196" fontId="65" fillId="0" borderId="0" applyBorder="0" applyProtection="0"/>
    <xf numFmtId="197" fontId="65" fillId="0" borderId="0" applyBorder="0" applyProtection="0"/>
    <xf numFmtId="198" fontId="65" fillId="0" borderId="0" applyBorder="0" applyProtection="0"/>
  </cellStyleXfs>
  <cellXfs count="1809">
    <xf numFmtId="0" fontId="0" fillId="0" borderId="0" xfId="0"/>
    <xf numFmtId="0" fontId="0" fillId="0" borderId="0" xfId="0" applyFill="1"/>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2" borderId="1" xfId="0" applyFont="1" applyFill="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2" borderId="3" xfId="0" applyFont="1" applyFill="1" applyBorder="1" applyAlignment="1">
      <alignment horizontal="center" vertical="center"/>
    </xf>
    <xf numFmtId="0" fontId="6" fillId="0" borderId="5" xfId="0" applyFont="1" applyBorder="1"/>
    <xf numFmtId="0" fontId="7" fillId="0" borderId="6" xfId="0" applyFont="1" applyFill="1" applyBorder="1"/>
    <xf numFmtId="0" fontId="7" fillId="0" borderId="5" xfId="0" applyFont="1" applyFill="1" applyBorder="1"/>
    <xf numFmtId="0" fontId="7" fillId="0" borderId="7" xfId="0" applyFont="1" applyFill="1" applyBorder="1"/>
    <xf numFmtId="181" fontId="7" fillId="2" borderId="5" xfId="0" applyNumberFormat="1" applyFont="1" applyFill="1" applyBorder="1"/>
    <xf numFmtId="181" fontId="7" fillId="0" borderId="6" xfId="0" applyNumberFormat="1" applyFont="1" applyFill="1" applyBorder="1"/>
    <xf numFmtId="0" fontId="7" fillId="0" borderId="6" xfId="0" applyFont="1" applyFill="1" applyBorder="1" applyAlignment="1">
      <alignment horizontal="center"/>
    </xf>
    <xf numFmtId="0" fontId="7" fillId="0" borderId="6" xfId="0" applyFont="1" applyBorder="1"/>
    <xf numFmtId="0" fontId="7" fillId="0" borderId="7" xfId="0" applyFont="1" applyBorder="1"/>
    <xf numFmtId="181" fontId="7" fillId="0" borderId="6" xfId="0" applyNumberFormat="1" applyFont="1" applyBorder="1"/>
    <xf numFmtId="0" fontId="8" fillId="0" borderId="6" xfId="0" applyFont="1" applyFill="1" applyBorder="1" applyAlignment="1">
      <alignment horizontal="center"/>
    </xf>
    <xf numFmtId="181" fontId="7" fillId="0" borderId="7" xfId="0" applyNumberFormat="1" applyFont="1" applyBorder="1"/>
    <xf numFmtId="0" fontId="7" fillId="0" borderId="6" xfId="0" applyFont="1" applyBorder="1" applyAlignment="1">
      <alignment horizontal="center"/>
    </xf>
    <xf numFmtId="181" fontId="7" fillId="2" borderId="3" xfId="0" applyNumberFormat="1" applyFont="1" applyFill="1" applyBorder="1"/>
    <xf numFmtId="0" fontId="6" fillId="3" borderId="6" xfId="0" applyFont="1" applyFill="1" applyBorder="1" applyAlignment="1">
      <alignment horizontal="center"/>
    </xf>
    <xf numFmtId="0" fontId="6" fillId="3" borderId="6" xfId="0" applyFont="1" applyFill="1" applyBorder="1" applyAlignment="1">
      <alignment horizontal="right"/>
    </xf>
    <xf numFmtId="0" fontId="6" fillId="3" borderId="7" xfId="0" applyFont="1" applyFill="1" applyBorder="1"/>
    <xf numFmtId="181" fontId="6" fillId="3" borderId="8" xfId="0" applyNumberFormat="1" applyFont="1" applyFill="1" applyBorder="1" applyAlignment="1">
      <alignment horizontal="center"/>
    </xf>
    <xf numFmtId="0" fontId="6" fillId="3" borderId="6" xfId="0" applyFont="1" applyFill="1" applyBorder="1"/>
    <xf numFmtId="181" fontId="6" fillId="3" borderId="6" xfId="0" applyNumberFormat="1" applyFont="1" applyFill="1" applyBorder="1"/>
    <xf numFmtId="0" fontId="9" fillId="0" borderId="6" xfId="0" applyFont="1" applyBorder="1" applyAlignment="1">
      <alignment horizontal="center"/>
    </xf>
    <xf numFmtId="0" fontId="10" fillId="0" borderId="6" xfId="0" applyFont="1" applyBorder="1" applyAlignment="1">
      <alignment horizontal="center"/>
    </xf>
    <xf numFmtId="0" fontId="11" fillId="3" borderId="6" xfId="0" applyFont="1" applyFill="1" applyBorder="1" applyAlignment="1">
      <alignment horizontal="right"/>
    </xf>
    <xf numFmtId="181" fontId="6" fillId="3" borderId="7" xfId="0" applyNumberFormat="1" applyFont="1" applyFill="1" applyBorder="1" applyAlignment="1">
      <alignment horizontal="center"/>
    </xf>
    <xf numFmtId="181" fontId="6" fillId="3" borderId="6" xfId="0" applyNumberFormat="1" applyFont="1" applyFill="1" applyBorder="1" applyAlignment="1">
      <alignment horizontal="center"/>
    </xf>
    <xf numFmtId="0" fontId="12" fillId="0" borderId="6" xfId="0" applyFont="1" applyBorder="1" applyAlignment="1">
      <alignment horizontal="center"/>
    </xf>
    <xf numFmtId="0" fontId="13" fillId="0" borderId="6" xfId="0" applyFont="1" applyFill="1" applyBorder="1" applyAlignment="1">
      <alignment horizontal="center"/>
    </xf>
    <xf numFmtId="0" fontId="12" fillId="0" borderId="6" xfId="0" applyFont="1" applyFill="1" applyBorder="1" applyAlignment="1">
      <alignment horizontal="center"/>
    </xf>
    <xf numFmtId="0" fontId="7" fillId="4" borderId="6" xfId="0" applyFont="1" applyFill="1" applyBorder="1"/>
    <xf numFmtId="181" fontId="6" fillId="4" borderId="6" xfId="0" applyNumberFormat="1" applyFont="1" applyFill="1" applyBorder="1"/>
    <xf numFmtId="0" fontId="6" fillId="4" borderId="6" xfId="0" applyFont="1" applyFill="1" applyBorder="1"/>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2" borderId="9" xfId="0" applyFont="1" applyFill="1" applyBorder="1" applyAlignment="1">
      <alignment horizontal="center" vertical="center" wrapText="1"/>
    </xf>
    <xf numFmtId="0" fontId="7" fillId="0" borderId="0" xfId="0" applyFont="1"/>
    <xf numFmtId="0" fontId="5" fillId="2" borderId="10" xfId="0" applyFont="1" applyFill="1" applyBorder="1" applyAlignment="1">
      <alignment horizontal="center" vertical="center"/>
    </xf>
    <xf numFmtId="0" fontId="5" fillId="2" borderId="10" xfId="0" applyFont="1" applyFill="1" applyBorder="1" applyAlignment="1">
      <alignment horizontal="center" vertical="center" wrapText="1"/>
    </xf>
    <xf numFmtId="181" fontId="11" fillId="0" borderId="5" xfId="0" applyNumberFormat="1" applyFont="1" applyBorder="1"/>
    <xf numFmtId="0" fontId="7" fillId="0" borderId="0" xfId="0" applyFont="1" applyFill="1"/>
    <xf numFmtId="2" fontId="7" fillId="0" borderId="6" xfId="0" applyNumberFormat="1" applyFont="1" applyBorder="1"/>
    <xf numFmtId="181" fontId="11" fillId="0" borderId="3" xfId="0" applyNumberFormat="1" applyFont="1" applyBorder="1"/>
    <xf numFmtId="181" fontId="6" fillId="3" borderId="8" xfId="0" applyNumberFormat="1" applyFont="1" applyFill="1" applyBorder="1"/>
    <xf numFmtId="0" fontId="14" fillId="5" borderId="6" xfId="0" applyFont="1" applyFill="1" applyBorder="1"/>
    <xf numFmtId="0" fontId="15" fillId="0" borderId="0" xfId="0" applyFont="1"/>
    <xf numFmtId="0" fontId="18" fillId="0" borderId="0" xfId="270" applyFont="1" applyBorder="1" applyAlignment="1">
      <alignment vertical="center" wrapText="1"/>
    </xf>
    <xf numFmtId="0" fontId="17" fillId="0" borderId="14" xfId="0" applyFont="1" applyBorder="1" applyAlignment="1">
      <alignment horizontal="center"/>
    </xf>
    <xf numFmtId="0" fontId="17" fillId="0" borderId="15" xfId="0" applyFont="1" applyBorder="1" applyAlignment="1">
      <alignment horizontal="center" vertical="center"/>
    </xf>
    <xf numFmtId="0" fontId="17" fillId="0" borderId="15" xfId="0" applyFont="1" applyBorder="1" applyAlignment="1">
      <alignment vertical="center"/>
    </xf>
    <xf numFmtId="43" fontId="17" fillId="6" borderId="15" xfId="1" applyFont="1" applyFill="1" applyBorder="1" applyAlignment="1" applyProtection="1">
      <alignment horizontal="right" vertical="center"/>
    </xf>
    <xf numFmtId="3" fontId="19" fillId="0" borderId="15" xfId="0" applyNumberFormat="1" applyFont="1" applyBorder="1" applyAlignment="1">
      <alignment vertical="center"/>
    </xf>
    <xf numFmtId="0" fontId="17" fillId="0" borderId="15" xfId="0" applyFont="1" applyBorder="1" applyAlignment="1">
      <alignment vertical="center" wrapText="1"/>
    </xf>
    <xf numFmtId="43" fontId="17" fillId="0" borderId="15" xfId="1" applyFont="1" applyFill="1" applyBorder="1" applyAlignment="1" applyProtection="1">
      <alignment horizontal="right" vertical="center" wrapText="1"/>
    </xf>
    <xf numFmtId="43" fontId="17" fillId="0" borderId="15" xfId="1" applyFont="1" applyFill="1" applyBorder="1" applyAlignment="1" applyProtection="1">
      <alignment horizontal="right" vertical="center"/>
    </xf>
    <xf numFmtId="0" fontId="17" fillId="0" borderId="16" xfId="0" applyFont="1" applyBorder="1" applyAlignment="1">
      <alignment horizontal="center" vertical="center"/>
    </xf>
    <xf numFmtId="43" fontId="20" fillId="0" borderId="15" xfId="1" applyFont="1" applyFill="1" applyBorder="1" applyAlignment="1" applyProtection="1">
      <alignment horizontal="right" vertical="center"/>
    </xf>
    <xf numFmtId="0" fontId="21" fillId="0" borderId="0" xfId="0" applyFont="1"/>
    <xf numFmtId="0" fontId="17" fillId="0" borderId="6" xfId="0" applyFont="1" applyBorder="1" applyAlignment="1">
      <alignment horizontal="center" vertical="center"/>
    </xf>
    <xf numFmtId="0" fontId="17" fillId="0" borderId="13" xfId="0" applyFont="1" applyBorder="1" applyAlignment="1">
      <alignment vertical="center" wrapText="1"/>
    </xf>
    <xf numFmtId="4" fontId="17" fillId="0" borderId="15" xfId="1" applyNumberFormat="1" applyFont="1" applyFill="1" applyBorder="1" applyAlignment="1" applyProtection="1">
      <alignment horizontal="right" vertical="center"/>
    </xf>
    <xf numFmtId="0" fontId="23" fillId="7" borderId="0" xfId="0" applyFont="1" applyFill="1" applyAlignment="1">
      <alignment vertical="top"/>
    </xf>
    <xf numFmtId="0" fontId="23" fillId="0" borderId="0" xfId="0" applyFont="1" applyFill="1" applyAlignment="1">
      <alignment vertical="top"/>
    </xf>
    <xf numFmtId="0" fontId="0" fillId="0" borderId="0" xfId="0" applyAlignment="1">
      <alignment vertical="top"/>
    </xf>
    <xf numFmtId="0" fontId="26" fillId="7" borderId="6" xfId="0" applyFont="1" applyFill="1" applyBorder="1" applyAlignment="1" applyProtection="1">
      <alignment horizontal="center" vertical="top" wrapText="1"/>
    </xf>
    <xf numFmtId="0" fontId="30" fillId="7" borderId="6" xfId="0" applyFont="1" applyFill="1" applyBorder="1" applyAlignment="1">
      <alignment horizontal="justify" vertical="top" wrapText="1"/>
    </xf>
    <xf numFmtId="0" fontId="31" fillId="7" borderId="6" xfId="0" applyFont="1" applyFill="1" applyBorder="1" applyAlignment="1">
      <alignment horizontal="left" vertical="top" wrapText="1"/>
    </xf>
    <xf numFmtId="0" fontId="32" fillId="7" borderId="6" xfId="0" applyFont="1" applyFill="1" applyBorder="1" applyAlignment="1">
      <alignment horizontal="center" vertical="top" wrapText="1"/>
    </xf>
    <xf numFmtId="0" fontId="31" fillId="7" borderId="6" xfId="0" applyFont="1" applyFill="1" applyBorder="1" applyAlignment="1">
      <alignment horizontal="justify" vertical="top" wrapText="1"/>
    </xf>
    <xf numFmtId="0" fontId="31" fillId="7" borderId="6" xfId="0" applyFont="1" applyFill="1" applyBorder="1" applyAlignment="1">
      <alignment horizontal="center" vertical="top" wrapText="1"/>
    </xf>
    <xf numFmtId="0" fontId="30" fillId="7" borderId="6" xfId="236" applyFont="1" applyFill="1" applyBorder="1" applyAlignment="1">
      <alignment horizontal="justify" vertical="top" wrapText="1"/>
    </xf>
    <xf numFmtId="0" fontId="31" fillId="7" borderId="5" xfId="0" applyFont="1" applyFill="1" applyBorder="1" applyAlignment="1">
      <alignment horizontal="justify" vertical="top" wrapText="1"/>
    </xf>
    <xf numFmtId="0" fontId="34" fillId="7" borderId="6" xfId="0" applyFont="1" applyFill="1" applyBorder="1" applyAlignment="1">
      <alignment horizontal="center" vertical="top"/>
    </xf>
    <xf numFmtId="0" fontId="31" fillId="7" borderId="6" xfId="236" applyFont="1" applyFill="1" applyBorder="1" applyAlignment="1">
      <alignment horizontal="justify" vertical="top" wrapText="1"/>
    </xf>
    <xf numFmtId="0" fontId="31" fillId="7" borderId="6" xfId="258" applyFont="1" applyFill="1" applyBorder="1" applyAlignment="1">
      <alignment horizontal="justify" vertical="top" wrapText="1"/>
    </xf>
    <xf numFmtId="0" fontId="31" fillId="7" borderId="6" xfId="258" applyFont="1" applyFill="1" applyBorder="1" applyAlignment="1">
      <alignment vertical="top" wrapText="1"/>
    </xf>
    <xf numFmtId="0" fontId="31" fillId="7" borderId="6" xfId="247" applyFont="1" applyFill="1" applyBorder="1" applyAlignment="1">
      <alignment horizontal="justify" vertical="top" wrapText="1"/>
    </xf>
    <xf numFmtId="0" fontId="31" fillId="7" borderId="6" xfId="0" applyFont="1" applyFill="1" applyBorder="1" applyAlignment="1">
      <alignment horizontal="justify" vertical="top"/>
    </xf>
    <xf numFmtId="0" fontId="31" fillId="7" borderId="6" xfId="247" applyFont="1" applyFill="1" applyBorder="1" applyAlignment="1">
      <alignment horizontal="justify" vertical="top"/>
    </xf>
    <xf numFmtId="0" fontId="31" fillId="7" borderId="6" xfId="197" applyFont="1" applyFill="1" applyBorder="1" applyAlignment="1">
      <alignment horizontal="justify" vertical="top" wrapText="1"/>
    </xf>
    <xf numFmtId="0" fontId="31" fillId="7" borderId="6" xfId="241" applyFont="1" applyFill="1" applyBorder="1" applyAlignment="1">
      <alignment horizontal="justify" vertical="top"/>
    </xf>
    <xf numFmtId="0" fontId="30" fillId="7" borderId="6" xfId="0" applyFont="1" applyFill="1" applyBorder="1" applyAlignment="1" applyProtection="1">
      <alignment horizontal="center" vertical="top" wrapText="1"/>
    </xf>
    <xf numFmtId="0" fontId="41" fillId="7" borderId="0" xfId="0" applyFont="1" applyFill="1" applyAlignment="1">
      <alignment vertical="top"/>
    </xf>
    <xf numFmtId="0" fontId="42" fillId="7" borderId="0" xfId="0" applyFont="1" applyFill="1" applyAlignment="1">
      <alignment vertical="top"/>
    </xf>
    <xf numFmtId="0" fontId="23" fillId="7" borderId="0" xfId="0" applyFont="1" applyFill="1" applyAlignment="1">
      <alignment vertical="center"/>
    </xf>
    <xf numFmtId="0" fontId="27" fillId="7" borderId="6" xfId="0" applyFont="1" applyFill="1" applyBorder="1" applyAlignment="1" applyProtection="1">
      <alignment horizontal="center" vertical="center" wrapText="1"/>
    </xf>
    <xf numFmtId="0" fontId="27" fillId="7" borderId="6" xfId="0" applyFont="1" applyFill="1" applyBorder="1" applyAlignment="1" applyProtection="1">
      <alignment horizontal="center" vertical="top" wrapText="1"/>
    </xf>
    <xf numFmtId="0" fontId="27" fillId="0" borderId="6" xfId="270" applyNumberFormat="1" applyFont="1" applyFill="1" applyBorder="1" applyAlignment="1" applyProtection="1">
      <alignment horizontal="center" vertical="center" wrapText="1"/>
    </xf>
    <xf numFmtId="176" fontId="27" fillId="0" borderId="8" xfId="0" applyNumberFormat="1" applyFont="1" applyFill="1" applyBorder="1" applyAlignment="1" applyProtection="1">
      <alignment horizontal="center" vertical="center" wrapText="1"/>
    </xf>
    <xf numFmtId="0" fontId="27" fillId="0" borderId="6" xfId="0" applyFont="1" applyFill="1" applyBorder="1" applyAlignment="1" applyProtection="1">
      <alignment horizontal="center" vertical="center" wrapText="1"/>
    </xf>
    <xf numFmtId="1" fontId="27" fillId="0" borderId="6" xfId="0" applyNumberFormat="1" applyFont="1" applyFill="1" applyBorder="1" applyAlignment="1" applyProtection="1">
      <alignment horizontal="center" vertical="center" wrapText="1"/>
    </xf>
    <xf numFmtId="1" fontId="27" fillId="0" borderId="21" xfId="0" applyNumberFormat="1" applyFont="1" applyFill="1" applyBorder="1" applyAlignment="1" applyProtection="1">
      <alignment horizontal="center" vertical="center" wrapText="1"/>
    </xf>
    <xf numFmtId="0" fontId="34" fillId="0" borderId="6" xfId="0" applyFont="1" applyFill="1" applyBorder="1" applyAlignment="1">
      <alignment horizontal="center" vertical="center" wrapText="1"/>
    </xf>
    <xf numFmtId="176" fontId="27" fillId="0" borderId="6" xfId="0" applyNumberFormat="1" applyFont="1" applyFill="1" applyBorder="1" applyAlignment="1" applyProtection="1">
      <alignment horizontal="center" vertical="center" wrapText="1"/>
    </xf>
    <xf numFmtId="176" fontId="27" fillId="0" borderId="21" xfId="0" applyNumberFormat="1" applyFont="1" applyFill="1" applyBorder="1" applyAlignment="1" applyProtection="1">
      <alignment horizontal="center" vertical="center" wrapText="1"/>
    </xf>
    <xf numFmtId="0" fontId="30" fillId="7" borderId="6" xfId="0" applyFont="1" applyFill="1" applyBorder="1" applyAlignment="1">
      <alignment horizontal="center" vertical="center" wrapText="1"/>
    </xf>
    <xf numFmtId="0" fontId="34" fillId="0" borderId="6" xfId="0" applyFont="1" applyBorder="1" applyAlignment="1">
      <alignment horizontal="justify" vertical="top" wrapText="1"/>
    </xf>
    <xf numFmtId="0" fontId="31" fillId="11" borderId="6" xfId="0" applyFont="1" applyFill="1" applyBorder="1" applyAlignment="1">
      <alignment horizontal="left" vertical="center" wrapText="1"/>
    </xf>
    <xf numFmtId="0" fontId="31" fillId="11" borderId="6" xfId="0" applyFont="1" applyFill="1" applyBorder="1" applyAlignment="1">
      <alignment horizontal="left" vertical="top" wrapText="1"/>
    </xf>
    <xf numFmtId="176" fontId="34" fillId="8" borderId="6" xfId="0" applyNumberFormat="1" applyFont="1" applyFill="1" applyBorder="1" applyAlignment="1">
      <alignment horizontal="left" vertical="center"/>
    </xf>
    <xf numFmtId="176" fontId="34" fillId="8" borderId="21" xfId="0" applyNumberFormat="1" applyFont="1" applyFill="1" applyBorder="1" applyAlignment="1">
      <alignment horizontal="left" vertical="center"/>
    </xf>
    <xf numFmtId="0" fontId="31" fillId="7" borderId="6" xfId="0" applyFont="1" applyFill="1" applyBorder="1" applyAlignment="1">
      <alignment horizontal="center" vertical="center" wrapText="1"/>
    </xf>
    <xf numFmtId="0" fontId="32" fillId="7" borderId="6" xfId="0" applyFont="1" applyFill="1" applyBorder="1" applyAlignment="1">
      <alignment horizontal="justify" vertical="top" wrapText="1"/>
    </xf>
    <xf numFmtId="49" fontId="31" fillId="7" borderId="6" xfId="0" applyNumberFormat="1" applyFont="1" applyFill="1" applyBorder="1" applyAlignment="1">
      <alignment horizontal="center" vertical="center" wrapText="1"/>
    </xf>
    <xf numFmtId="176" fontId="34" fillId="7" borderId="6" xfId="1" applyNumberFormat="1" applyFont="1" applyFill="1" applyBorder="1" applyAlignment="1">
      <alignment horizontal="right" vertical="center" wrapText="1"/>
    </xf>
    <xf numFmtId="176" fontId="34" fillId="7" borderId="21" xfId="1" applyNumberFormat="1" applyFont="1" applyFill="1" applyBorder="1" applyAlignment="1">
      <alignment horizontal="right" vertical="center" wrapText="1"/>
    </xf>
    <xf numFmtId="176" fontId="36" fillId="7" borderId="6" xfId="1" applyNumberFormat="1" applyFont="1" applyFill="1" applyBorder="1" applyAlignment="1">
      <alignment horizontal="right" vertical="center" wrapText="1"/>
    </xf>
    <xf numFmtId="0" fontId="32" fillId="7" borderId="6" xfId="0" applyFont="1" applyFill="1" applyBorder="1" applyAlignment="1">
      <alignment horizontal="center" vertical="center" wrapText="1"/>
    </xf>
    <xf numFmtId="49" fontId="32" fillId="7" borderId="6" xfId="0" applyNumberFormat="1" applyFont="1" applyFill="1" applyBorder="1" applyAlignment="1">
      <alignment horizontal="center" vertical="center" wrapText="1"/>
    </xf>
    <xf numFmtId="0" fontId="31" fillId="0" borderId="6" xfId="0" applyFont="1" applyFill="1" applyBorder="1" applyAlignment="1">
      <alignment horizontal="center" vertical="center" wrapText="1"/>
    </xf>
    <xf numFmtId="0" fontId="34" fillId="7" borderId="6" xfId="0" applyFont="1" applyFill="1" applyBorder="1" applyAlignment="1">
      <alignment horizontal="center" vertical="center" wrapText="1"/>
    </xf>
    <xf numFmtId="0" fontId="31" fillId="0" borderId="6" xfId="248" applyFont="1" applyBorder="1" applyAlignment="1">
      <alignment horizontal="center" vertical="center" wrapText="1"/>
    </xf>
    <xf numFmtId="0" fontId="31" fillId="7" borderId="6" xfId="248" applyFont="1" applyFill="1" applyBorder="1" applyAlignment="1">
      <alignment horizontal="center" vertical="center" wrapText="1"/>
    </xf>
    <xf numFmtId="176" fontId="34" fillId="7" borderId="6" xfId="1" applyNumberFormat="1" applyFont="1" applyFill="1" applyBorder="1" applyAlignment="1" applyProtection="1">
      <alignment horizontal="center" vertical="center"/>
      <protection locked="0"/>
    </xf>
    <xf numFmtId="176" fontId="34" fillId="7" borderId="6" xfId="0" applyNumberFormat="1" applyFont="1" applyFill="1" applyBorder="1" applyAlignment="1" applyProtection="1">
      <alignment horizontal="center" vertical="center"/>
      <protection locked="0"/>
    </xf>
    <xf numFmtId="0" fontId="34" fillId="0" borderId="6" xfId="0" applyFont="1" applyFill="1" applyBorder="1" applyAlignment="1" applyProtection="1">
      <alignment horizontal="center" vertical="center" wrapText="1"/>
    </xf>
    <xf numFmtId="176" fontId="27" fillId="7" borderId="6" xfId="0" applyNumberFormat="1" applyFont="1" applyFill="1" applyBorder="1" applyAlignment="1" applyProtection="1">
      <alignment horizontal="center" vertical="center"/>
      <protection locked="0"/>
    </xf>
    <xf numFmtId="49" fontId="34" fillId="7" borderId="6" xfId="0" applyNumberFormat="1" applyFont="1" applyFill="1" applyBorder="1" applyAlignment="1">
      <alignment horizontal="center" vertical="center" wrapText="1"/>
    </xf>
    <xf numFmtId="176" fontId="34" fillId="7" borderId="6" xfId="1" applyNumberFormat="1" applyFont="1" applyFill="1" applyBorder="1" applyAlignment="1" applyProtection="1">
      <alignment horizontal="center" vertical="center"/>
    </xf>
    <xf numFmtId="0" fontId="22" fillId="12" borderId="6" xfId="169" applyFont="1" applyFill="1" applyBorder="1" applyAlignment="1" applyProtection="1">
      <alignment horizontal="center" vertical="center"/>
    </xf>
    <xf numFmtId="176" fontId="34" fillId="7" borderId="6" xfId="118" applyNumberFormat="1" applyFont="1" applyFill="1" applyBorder="1" applyAlignment="1">
      <alignment horizontal="center" vertical="center"/>
    </xf>
    <xf numFmtId="0" fontId="36" fillId="7" borderId="5" xfId="0" applyFont="1" applyFill="1" applyBorder="1" applyAlignment="1">
      <alignment horizontal="center" vertical="center"/>
    </xf>
    <xf numFmtId="0" fontId="27" fillId="7" borderId="6" xfId="0" applyFont="1" applyFill="1" applyBorder="1" applyAlignment="1">
      <alignment horizontal="center" vertical="center" wrapText="1"/>
    </xf>
    <xf numFmtId="0" fontId="31" fillId="7" borderId="6" xfId="0" applyFont="1" applyFill="1" applyBorder="1" applyAlignment="1">
      <alignment horizontal="justify" vertical="center" wrapText="1"/>
    </xf>
    <xf numFmtId="0" fontId="32" fillId="7" borderId="6" xfId="264" applyFont="1" applyFill="1" applyBorder="1" applyAlignment="1">
      <alignment horizontal="center" vertical="center" wrapText="1"/>
    </xf>
    <xf numFmtId="0" fontId="45" fillId="7" borderId="6" xfId="264" applyFont="1" applyFill="1" applyBorder="1" applyAlignment="1">
      <alignment horizontal="center" vertical="center" wrapText="1"/>
    </xf>
    <xf numFmtId="0" fontId="25" fillId="7" borderId="25" xfId="270" applyFont="1" applyFill="1" applyBorder="1" applyAlignment="1" applyProtection="1">
      <alignment vertical="center" wrapText="1"/>
    </xf>
    <xf numFmtId="0" fontId="25" fillId="7" borderId="27" xfId="270" applyFont="1" applyFill="1" applyBorder="1" applyAlignment="1" applyProtection="1">
      <alignment vertical="center" wrapText="1"/>
    </xf>
    <xf numFmtId="0" fontId="26" fillId="7" borderId="23" xfId="0" applyFont="1" applyFill="1" applyBorder="1" applyAlignment="1" applyProtection="1">
      <alignment vertical="center" wrapText="1"/>
    </xf>
    <xf numFmtId="176" fontId="27" fillId="7" borderId="17" xfId="0" applyNumberFormat="1" applyFont="1" applyFill="1" applyBorder="1" applyAlignment="1" applyProtection="1">
      <alignment horizontal="center" vertical="center" wrapText="1"/>
    </xf>
    <xf numFmtId="0" fontId="35" fillId="7" borderId="6" xfId="0" applyFont="1" applyFill="1" applyBorder="1" applyAlignment="1">
      <alignment horizontal="center" vertical="center"/>
    </xf>
    <xf numFmtId="176" fontId="27" fillId="7" borderId="21" xfId="0" applyNumberFormat="1" applyFont="1" applyFill="1" applyBorder="1" applyAlignment="1" applyProtection="1">
      <alignment horizontal="center" vertical="center" wrapText="1"/>
    </xf>
    <xf numFmtId="0" fontId="47" fillId="7" borderId="6" xfId="0" applyFont="1" applyFill="1" applyBorder="1" applyAlignment="1">
      <alignment horizontal="center" vertical="center"/>
    </xf>
    <xf numFmtId="176" fontId="34" fillId="8" borderId="21" xfId="0" applyNumberFormat="1" applyFont="1" applyFill="1" applyBorder="1" applyAlignment="1">
      <alignment horizontal="center" vertical="center"/>
    </xf>
    <xf numFmtId="176" fontId="34" fillId="7" borderId="21" xfId="252" applyNumberFormat="1" applyFont="1" applyFill="1" applyBorder="1" applyAlignment="1">
      <alignment horizontal="center" vertical="center"/>
    </xf>
    <xf numFmtId="0" fontId="48" fillId="7" borderId="6" xfId="0" applyFont="1" applyFill="1" applyBorder="1" applyAlignment="1">
      <alignment horizontal="justify" vertical="top" wrapText="1"/>
    </xf>
    <xf numFmtId="0" fontId="36" fillId="7" borderId="6" xfId="0" applyFont="1" applyFill="1" applyBorder="1" applyAlignment="1">
      <alignment horizontal="center" vertical="center" wrapText="1"/>
    </xf>
    <xf numFmtId="176" fontId="34" fillId="7" borderId="6" xfId="0" applyNumberFormat="1" applyFont="1" applyFill="1" applyBorder="1" applyAlignment="1" applyProtection="1">
      <alignment horizontal="right" vertical="center" wrapText="1"/>
      <protection locked="0"/>
    </xf>
    <xf numFmtId="176" fontId="34" fillId="7" borderId="6" xfId="1" applyNumberFormat="1" applyFont="1" applyFill="1" applyBorder="1" applyAlignment="1">
      <alignment horizontal="center" vertical="center" wrapText="1"/>
    </xf>
    <xf numFmtId="0" fontId="36" fillId="7" borderId="6" xfId="0" applyFont="1" applyFill="1" applyBorder="1" applyAlignment="1">
      <alignment horizontal="center" vertical="center"/>
    </xf>
    <xf numFmtId="176" fontId="34" fillId="7" borderId="6" xfId="118" applyNumberFormat="1" applyFont="1" applyFill="1" applyBorder="1" applyAlignment="1">
      <alignment vertical="center"/>
    </xf>
    <xf numFmtId="0" fontId="34" fillId="0" borderId="6" xfId="208" applyFont="1" applyBorder="1" applyAlignment="1">
      <alignment horizontal="center" vertical="center" wrapText="1"/>
    </xf>
    <xf numFmtId="0" fontId="34" fillId="7" borderId="6" xfId="208" applyFont="1" applyFill="1" applyBorder="1" applyAlignment="1">
      <alignment horizontal="center" vertical="center" wrapText="1"/>
    </xf>
    <xf numFmtId="0" fontId="34" fillId="7" borderId="6" xfId="0" applyFont="1" applyFill="1" applyBorder="1" applyAlignment="1" applyProtection="1">
      <alignment horizontal="center" vertical="center" wrapText="1"/>
    </xf>
    <xf numFmtId="0" fontId="34" fillId="7" borderId="6" xfId="0" applyFont="1" applyFill="1" applyBorder="1" applyAlignment="1" applyProtection="1">
      <alignment horizontal="center" vertical="top" wrapText="1"/>
    </xf>
    <xf numFmtId="0" fontId="14" fillId="7" borderId="6" xfId="0" applyFont="1" applyFill="1" applyBorder="1" applyAlignment="1">
      <alignment horizontal="center" vertical="center" wrapText="1"/>
    </xf>
    <xf numFmtId="0" fontId="36" fillId="7" borderId="6" xfId="0" applyFont="1" applyFill="1" applyBorder="1" applyAlignment="1">
      <alignment horizontal="justify" vertical="top" wrapText="1"/>
    </xf>
    <xf numFmtId="49" fontId="36" fillId="7" borderId="6" xfId="0" applyNumberFormat="1" applyFont="1" applyFill="1" applyBorder="1" applyAlignment="1">
      <alignment horizontal="center" vertical="center" wrapText="1"/>
    </xf>
    <xf numFmtId="176" fontId="34" fillId="7" borderId="6" xfId="0" applyNumberFormat="1" applyFont="1" applyFill="1" applyBorder="1" applyAlignment="1">
      <alignment horizontal="center" vertical="center" wrapText="1"/>
    </xf>
    <xf numFmtId="49" fontId="34" fillId="7" borderId="6" xfId="208" applyNumberFormat="1" applyFont="1" applyFill="1" applyBorder="1" applyAlignment="1">
      <alignment horizontal="center" vertical="center" wrapText="1"/>
    </xf>
    <xf numFmtId="0" fontId="36" fillId="7" borderId="6" xfId="0" applyFont="1" applyFill="1" applyBorder="1" applyAlignment="1">
      <alignment vertical="top" wrapText="1"/>
    </xf>
    <xf numFmtId="2" fontId="34" fillId="7" borderId="6" xfId="0" applyNumberFormat="1" applyFont="1" applyFill="1" applyBorder="1" applyAlignment="1">
      <alignment horizontal="center" vertical="center" wrapText="1"/>
    </xf>
    <xf numFmtId="0" fontId="31" fillId="7" borderId="6" xfId="0" applyFont="1" applyFill="1" applyBorder="1" applyAlignment="1">
      <alignment horizontal="justify" vertical="justify" wrapText="1"/>
    </xf>
    <xf numFmtId="0" fontId="39" fillId="7" borderId="6" xfId="0" applyFont="1" applyFill="1" applyBorder="1" applyAlignment="1">
      <alignment horizontal="center" vertical="top" wrapText="1"/>
    </xf>
    <xf numFmtId="0" fontId="35" fillId="7" borderId="6" xfId="0" applyFont="1" applyFill="1" applyBorder="1" applyAlignment="1">
      <alignment horizontal="center" vertical="center" wrapText="1"/>
    </xf>
    <xf numFmtId="0" fontId="0" fillId="7" borderId="6" xfId="0" applyFont="1" applyFill="1" applyBorder="1" applyAlignment="1">
      <alignment horizontal="center" vertical="center"/>
    </xf>
    <xf numFmtId="0" fontId="34" fillId="7" borderId="6" xfId="248" applyFont="1" applyFill="1" applyBorder="1" applyAlignment="1">
      <alignment horizontal="center" vertical="center" wrapText="1"/>
    </xf>
    <xf numFmtId="0" fontId="34" fillId="7" borderId="6" xfId="0" applyFont="1" applyFill="1" applyBorder="1" applyAlignment="1" applyProtection="1">
      <alignment horizontal="center" vertical="center"/>
    </xf>
    <xf numFmtId="2" fontId="34" fillId="0" borderId="6" xfId="0" applyNumberFormat="1" applyFont="1" applyFill="1" applyBorder="1" applyAlignment="1" applyProtection="1">
      <alignment horizontal="center" vertical="center" wrapText="1"/>
    </xf>
    <xf numFmtId="176" fontId="34" fillId="7" borderId="23" xfId="1" applyNumberFormat="1" applyFont="1" applyFill="1" applyBorder="1" applyAlignment="1" applyProtection="1">
      <alignment horizontal="center" vertical="center" wrapText="1"/>
      <protection locked="0"/>
    </xf>
    <xf numFmtId="182" fontId="34" fillId="0" borderId="6" xfId="0" applyNumberFormat="1" applyFont="1" applyFill="1" applyBorder="1" applyAlignment="1" applyProtection="1">
      <alignment horizontal="center" vertical="center" wrapText="1"/>
    </xf>
    <xf numFmtId="0" fontId="34" fillId="7" borderId="6" xfId="248" applyFont="1" applyFill="1" applyBorder="1" applyAlignment="1">
      <alignment horizontal="left" vertical="center" wrapText="1"/>
    </xf>
    <xf numFmtId="0" fontId="34" fillId="7" borderId="6" xfId="248" applyFont="1" applyFill="1" applyBorder="1" applyAlignment="1">
      <alignment horizontal="center" vertical="center"/>
    </xf>
    <xf numFmtId="176" fontId="39" fillId="7" borderId="6" xfId="0" applyNumberFormat="1" applyFont="1" applyFill="1" applyBorder="1" applyAlignment="1">
      <alignment horizontal="right" vertical="center" wrapText="1"/>
    </xf>
    <xf numFmtId="0" fontId="34" fillId="7" borderId="6" xfId="252" applyFont="1" applyFill="1" applyBorder="1" applyAlignment="1">
      <alignment horizontal="center" vertical="center" wrapText="1"/>
    </xf>
    <xf numFmtId="176" fontId="34" fillId="7" borderId="6" xfId="118" applyNumberFormat="1" applyFont="1" applyFill="1" applyBorder="1" applyAlignment="1">
      <alignment horizontal="center" vertical="center" wrapText="1"/>
    </xf>
    <xf numFmtId="0" fontId="34" fillId="7" borderId="6" xfId="0" applyFont="1" applyFill="1" applyBorder="1" applyAlignment="1">
      <alignment vertical="top" wrapText="1"/>
    </xf>
    <xf numFmtId="176" fontId="34" fillId="7" borderId="6" xfId="1" applyNumberFormat="1" applyFont="1" applyFill="1" applyBorder="1" applyAlignment="1">
      <alignment horizontal="center" vertical="center"/>
    </xf>
    <xf numFmtId="176" fontId="34" fillId="7" borderId="28" xfId="1" applyNumberFormat="1" applyFont="1" applyFill="1" applyBorder="1" applyAlignment="1">
      <alignment horizontal="center" vertical="center" wrapText="1"/>
    </xf>
    <xf numFmtId="0" fontId="44" fillId="7" borderId="6" xfId="0" applyFont="1" applyFill="1" applyBorder="1" applyAlignment="1">
      <alignment horizontal="center" vertical="center" wrapText="1"/>
    </xf>
    <xf numFmtId="165" fontId="34" fillId="7" borderId="6" xfId="2" applyFont="1" applyFill="1" applyBorder="1" applyAlignment="1" applyProtection="1">
      <alignment horizontal="center" vertical="center" wrapText="1"/>
    </xf>
    <xf numFmtId="0" fontId="44" fillId="0" borderId="0" xfId="248" applyFont="1" applyFill="1" applyBorder="1" applyAlignment="1">
      <alignment horizontal="center" vertical="top" wrapText="1"/>
    </xf>
    <xf numFmtId="176" fontId="44" fillId="7" borderId="21" xfId="1" applyNumberFormat="1" applyFont="1" applyFill="1" applyBorder="1" applyAlignment="1">
      <alignment horizontal="center" vertical="center"/>
    </xf>
    <xf numFmtId="176" fontId="51" fillId="0" borderId="0" xfId="0" applyNumberFormat="1" applyFont="1" applyAlignment="1">
      <alignment horizontal="center"/>
    </xf>
    <xf numFmtId="0" fontId="52" fillId="7" borderId="0" xfId="0" applyFont="1" applyFill="1" applyAlignment="1">
      <alignment horizontal="center" vertical="top"/>
    </xf>
    <xf numFmtId="0" fontId="52" fillId="7" borderId="0" xfId="0" applyFont="1" applyFill="1" applyAlignment="1">
      <alignment vertical="top"/>
    </xf>
    <xf numFmtId="0" fontId="52" fillId="7" borderId="0" xfId="0" applyFont="1" applyFill="1" applyAlignment="1">
      <alignment vertical="center"/>
    </xf>
    <xf numFmtId="0" fontId="53" fillId="7" borderId="0" xfId="0" applyFont="1" applyFill="1" applyAlignment="1">
      <alignment vertical="top"/>
    </xf>
    <xf numFmtId="0" fontId="30" fillId="7" borderId="0" xfId="0" applyFont="1" applyFill="1"/>
    <xf numFmtId="0" fontId="54" fillId="0" borderId="0" xfId="0" applyFont="1"/>
    <xf numFmtId="0" fontId="55" fillId="7" borderId="0" xfId="0" applyFont="1" applyFill="1" applyAlignment="1">
      <alignment vertical="top"/>
    </xf>
    <xf numFmtId="182" fontId="52" fillId="7" borderId="0" xfId="0" applyNumberFormat="1" applyFont="1" applyFill="1" applyAlignment="1">
      <alignment vertical="top"/>
    </xf>
    <xf numFmtId="0" fontId="30" fillId="7" borderId="6" xfId="0" applyFont="1" applyFill="1" applyBorder="1" applyAlignment="1" applyProtection="1">
      <alignment horizontal="center" vertical="center" wrapText="1"/>
    </xf>
    <xf numFmtId="0" fontId="30" fillId="0" borderId="6" xfId="0" applyFont="1" applyFill="1" applyBorder="1" applyAlignment="1" applyProtection="1">
      <alignment horizontal="center" vertical="center" wrapText="1"/>
    </xf>
    <xf numFmtId="0" fontId="35" fillId="7" borderId="6" xfId="248" applyFont="1" applyFill="1" applyBorder="1" applyAlignment="1">
      <alignment horizontal="center" vertical="center" wrapText="1"/>
    </xf>
    <xf numFmtId="0" fontId="31" fillId="10" borderId="6" xfId="264" applyFont="1" applyFill="1" applyBorder="1" applyAlignment="1">
      <alignment horizontal="justify" vertical="center" wrapText="1"/>
    </xf>
    <xf numFmtId="1" fontId="31" fillId="7" borderId="6" xfId="0" applyNumberFormat="1" applyFont="1" applyFill="1" applyBorder="1" applyAlignment="1">
      <alignment horizontal="center" vertical="center" wrapText="1"/>
    </xf>
    <xf numFmtId="0" fontId="32" fillId="7" borderId="6" xfId="0" applyFont="1" applyFill="1" applyBorder="1" applyAlignment="1">
      <alignment vertical="center" wrapText="1"/>
    </xf>
    <xf numFmtId="0" fontId="31" fillId="7" borderId="6" xfId="0" applyNumberFormat="1" applyFont="1" applyFill="1" applyBorder="1" applyAlignment="1">
      <alignment horizontal="center" vertical="center" wrapText="1"/>
    </xf>
    <xf numFmtId="0" fontId="43" fillId="7" borderId="23" xfId="270" applyFont="1" applyFill="1" applyBorder="1" applyAlignment="1" applyProtection="1">
      <alignment vertical="top" wrapText="1"/>
    </xf>
    <xf numFmtId="0" fontId="27" fillId="7" borderId="25" xfId="270" applyFont="1" applyFill="1" applyBorder="1" applyAlignment="1" applyProtection="1">
      <alignment vertical="center" wrapText="1"/>
    </xf>
    <xf numFmtId="0" fontId="27" fillId="7" borderId="27" xfId="270" applyFont="1" applyFill="1" applyBorder="1" applyAlignment="1" applyProtection="1">
      <alignment vertical="center" wrapText="1"/>
    </xf>
    <xf numFmtId="0" fontId="27" fillId="7" borderId="23" xfId="0" applyFont="1" applyFill="1" applyBorder="1" applyAlignment="1" applyProtection="1">
      <alignment vertical="center" wrapText="1"/>
    </xf>
    <xf numFmtId="0" fontId="34" fillId="7" borderId="6" xfId="0" applyFont="1" applyFill="1" applyBorder="1" applyAlignment="1">
      <alignment horizontal="center" vertical="center"/>
    </xf>
    <xf numFmtId="0" fontId="37" fillId="7" borderId="6" xfId="0" applyFont="1" applyFill="1" applyBorder="1" applyAlignment="1">
      <alignment horizontal="center" vertical="center"/>
    </xf>
    <xf numFmtId="4" fontId="31" fillId="7" borderId="6" xfId="0" applyNumberFormat="1" applyFont="1" applyFill="1" applyBorder="1" applyAlignment="1">
      <alignment horizontal="center" vertical="center" wrapText="1"/>
    </xf>
    <xf numFmtId="0" fontId="37" fillId="7" borderId="6" xfId="0" applyFont="1" applyFill="1" applyBorder="1" applyAlignment="1">
      <alignment horizontal="center" vertical="center" wrapText="1"/>
    </xf>
    <xf numFmtId="0" fontId="58" fillId="7" borderId="6" xfId="0" applyFont="1" applyFill="1" applyBorder="1" applyAlignment="1">
      <alignment horizontal="center" vertical="center" wrapText="1"/>
    </xf>
    <xf numFmtId="0" fontId="0" fillId="7" borderId="6" xfId="0" applyFont="1" applyFill="1" applyBorder="1" applyAlignment="1">
      <alignment horizontal="center" vertical="center" wrapText="1"/>
    </xf>
    <xf numFmtId="0" fontId="46" fillId="10" borderId="6" xfId="203" applyFont="1" applyFill="1" applyBorder="1" applyAlignment="1">
      <alignment vertical="center" wrapText="1"/>
    </xf>
    <xf numFmtId="0" fontId="29" fillId="10" borderId="6" xfId="203" applyFont="1" applyFill="1" applyBorder="1" applyAlignment="1">
      <alignment vertical="center" wrapText="1"/>
    </xf>
    <xf numFmtId="181" fontId="32" fillId="7" borderId="6" xfId="264" applyNumberFormat="1" applyFont="1" applyFill="1" applyBorder="1" applyAlignment="1">
      <alignment horizontal="center" vertical="center" wrapText="1"/>
    </xf>
    <xf numFmtId="176" fontId="31" fillId="7" borderId="5" xfId="1" applyNumberFormat="1" applyFont="1" applyFill="1" applyBorder="1" applyAlignment="1">
      <alignment horizontal="center" vertical="center" wrapText="1"/>
    </xf>
    <xf numFmtId="49" fontId="31" fillId="9" borderId="6" xfId="207" applyNumberFormat="1" applyFont="1" applyFill="1" applyBorder="1" applyAlignment="1">
      <alignment horizontal="center" vertical="center" wrapText="1"/>
    </xf>
    <xf numFmtId="0" fontId="31" fillId="7" borderId="6" xfId="207" applyFont="1" applyFill="1" applyBorder="1" applyAlignment="1">
      <alignment horizontal="center" vertical="center" wrapText="1"/>
    </xf>
    <xf numFmtId="0" fontId="29" fillId="7" borderId="6" xfId="0" applyFont="1" applyFill="1" applyBorder="1" applyAlignment="1">
      <alignment horizontal="center" vertical="center" wrapText="1"/>
    </xf>
    <xf numFmtId="49" fontId="32" fillId="7" borderId="6" xfId="207" applyNumberFormat="1" applyFont="1" applyFill="1" applyBorder="1" applyAlignment="1">
      <alignment horizontal="center" vertical="center" wrapText="1"/>
    </xf>
    <xf numFmtId="0" fontId="32" fillId="7" borderId="6" xfId="207" applyFont="1" applyFill="1" applyBorder="1" applyAlignment="1">
      <alignment horizontal="center" vertical="center" wrapText="1"/>
    </xf>
    <xf numFmtId="4" fontId="31" fillId="7" borderId="6" xfId="0" applyNumberFormat="1" applyFont="1" applyFill="1" applyBorder="1" applyAlignment="1" applyProtection="1">
      <alignment horizontal="center" vertical="center" wrapText="1"/>
    </xf>
    <xf numFmtId="0" fontId="36" fillId="0" borderId="6" xfId="0" applyFont="1" applyFill="1" applyBorder="1" applyAlignment="1">
      <alignment horizontal="center" vertical="center" wrapText="1"/>
    </xf>
    <xf numFmtId="0" fontId="60" fillId="7" borderId="6" xfId="0" applyFont="1" applyFill="1" applyBorder="1" applyAlignment="1">
      <alignment vertical="top"/>
    </xf>
    <xf numFmtId="4" fontId="31" fillId="7" borderId="6" xfId="0" applyNumberFormat="1" applyFont="1" applyFill="1" applyBorder="1" applyAlignment="1">
      <alignment horizontal="center" vertical="top" wrapText="1"/>
    </xf>
    <xf numFmtId="49" fontId="31" fillId="7" borderId="6" xfId="0" applyNumberFormat="1" applyFont="1" applyFill="1" applyBorder="1" applyAlignment="1">
      <alignment horizontal="center" vertical="top" wrapText="1"/>
    </xf>
    <xf numFmtId="176" fontId="31" fillId="7" borderId="6" xfId="1" applyNumberFormat="1" applyFont="1" applyFill="1" applyBorder="1" applyAlignment="1">
      <alignment horizontal="center" vertical="center" wrapText="1"/>
    </xf>
    <xf numFmtId="0" fontId="31" fillId="0" borderId="6" xfId="207" applyFont="1" applyBorder="1" applyAlignment="1">
      <alignment horizontal="center" vertical="center" wrapText="1"/>
    </xf>
    <xf numFmtId="0" fontId="31" fillId="0" borderId="6" xfId="207" applyFont="1" applyFill="1" applyBorder="1" applyAlignment="1">
      <alignment horizontal="center" vertical="center" wrapText="1"/>
    </xf>
    <xf numFmtId="4" fontId="31" fillId="7" borderId="6" xfId="0" applyNumberFormat="1" applyFont="1" applyFill="1" applyBorder="1" applyAlignment="1" applyProtection="1">
      <alignment horizontal="center" vertical="center" wrapText="1"/>
      <protection locked="0"/>
    </xf>
    <xf numFmtId="0" fontId="48" fillId="7" borderId="6" xfId="0" applyFont="1" applyFill="1" applyBorder="1" applyAlignment="1">
      <alignment horizontal="center" vertical="center" wrapText="1"/>
    </xf>
    <xf numFmtId="183" fontId="31" fillId="7" borderId="6" xfId="0" applyNumberFormat="1" applyFont="1" applyFill="1" applyBorder="1" applyAlignment="1">
      <alignment horizontal="center" vertical="center" wrapText="1"/>
    </xf>
    <xf numFmtId="0" fontId="30" fillId="7" borderId="6" xfId="248" applyFont="1" applyFill="1" applyBorder="1" applyAlignment="1">
      <alignment horizontal="left" vertical="center" wrapText="1"/>
    </xf>
    <xf numFmtId="0" fontId="31" fillId="7" borderId="6" xfId="248" applyFont="1" applyFill="1" applyBorder="1" applyAlignment="1">
      <alignment horizontal="left" vertical="center" wrapText="1"/>
    </xf>
    <xf numFmtId="2" fontId="31" fillId="7" borderId="6" xfId="0" applyNumberFormat="1" applyFont="1" applyFill="1" applyBorder="1" applyAlignment="1">
      <alignment horizontal="center" vertical="center" wrapText="1"/>
    </xf>
    <xf numFmtId="0" fontId="31" fillId="0" borderId="6" xfId="0" applyFont="1" applyFill="1" applyBorder="1" applyAlignment="1">
      <alignment vertical="center" wrapText="1"/>
    </xf>
    <xf numFmtId="0" fontId="31" fillId="7" borderId="0" xfId="0" applyFont="1" applyFill="1" applyAlignment="1">
      <alignment horizontal="center" vertical="center" wrapText="1"/>
    </xf>
    <xf numFmtId="0" fontId="31" fillId="7" borderId="6" xfId="0" applyFont="1" applyFill="1" applyBorder="1" applyAlignment="1">
      <alignment vertical="center" wrapText="1"/>
    </xf>
    <xf numFmtId="0" fontId="34" fillId="14" borderId="6" xfId="0" applyFont="1" applyFill="1" applyBorder="1" applyAlignment="1">
      <alignment vertical="center"/>
    </xf>
    <xf numFmtId="0" fontId="27" fillId="14" borderId="21" xfId="224" applyFont="1" applyFill="1" applyBorder="1" applyAlignment="1" applyProtection="1">
      <alignment horizontal="center" vertical="center" wrapText="1"/>
    </xf>
    <xf numFmtId="0" fontId="27" fillId="14" borderId="22" xfId="224" applyFont="1" applyFill="1" applyBorder="1" applyAlignment="1" applyProtection="1">
      <alignment horizontal="center" vertical="center" wrapText="1"/>
    </xf>
    <xf numFmtId="0" fontId="26" fillId="0" borderId="6" xfId="208" applyFont="1" applyFill="1" applyBorder="1" applyAlignment="1">
      <alignment horizontal="center" vertical="center"/>
    </xf>
    <xf numFmtId="0" fontId="43" fillId="0" borderId="6" xfId="208" applyFont="1" applyFill="1" applyBorder="1" applyAlignment="1">
      <alignment horizontal="center" vertical="center"/>
    </xf>
    <xf numFmtId="175" fontId="27" fillId="0" borderId="6" xfId="152" applyNumberFormat="1" applyFont="1" applyFill="1" applyBorder="1" applyAlignment="1" applyProtection="1">
      <alignment horizontal="center" vertical="top"/>
    </xf>
    <xf numFmtId="181" fontId="30" fillId="15" borderId="6" xfId="269" applyNumberFormat="1" applyFont="1" applyFill="1" applyBorder="1" applyAlignment="1" applyProtection="1">
      <alignment horizontal="center" vertical="center" wrapText="1"/>
    </xf>
    <xf numFmtId="181" fontId="30" fillId="9" borderId="6" xfId="269" applyNumberFormat="1" applyFont="1" applyFill="1" applyBorder="1" applyAlignment="1" applyProtection="1">
      <alignment horizontal="center" vertical="top" wrapText="1"/>
    </xf>
    <xf numFmtId="0" fontId="30" fillId="0" borderId="6" xfId="207" applyFont="1" applyBorder="1" applyAlignment="1">
      <alignment horizontal="center" vertical="center" wrapText="1"/>
    </xf>
    <xf numFmtId="0" fontId="31" fillId="9" borderId="6" xfId="207" applyFont="1" applyFill="1" applyBorder="1" applyAlignment="1">
      <alignment horizontal="center" vertical="center" wrapText="1"/>
    </xf>
    <xf numFmtId="0" fontId="31" fillId="0" borderId="6" xfId="249" applyFont="1" applyBorder="1" applyAlignment="1">
      <alignment horizontal="center" vertical="center" wrapText="1"/>
    </xf>
    <xf numFmtId="49" fontId="31" fillId="7" borderId="6" xfId="207" applyNumberFormat="1" applyFont="1" applyFill="1" applyBorder="1" applyAlignment="1">
      <alignment horizontal="center" vertical="center" wrapText="1"/>
    </xf>
    <xf numFmtId="2" fontId="45" fillId="0" borderId="6" xfId="132" applyNumberFormat="1" applyFont="1" applyFill="1" applyBorder="1" applyAlignment="1" applyProtection="1">
      <alignment horizontal="center" vertical="center" wrapText="1"/>
    </xf>
    <xf numFmtId="183" fontId="31" fillId="0" borderId="6" xfId="207" applyNumberFormat="1" applyFont="1" applyBorder="1" applyAlignment="1">
      <alignment horizontal="center" vertical="center" wrapText="1"/>
    </xf>
    <xf numFmtId="175" fontId="45" fillId="9" borderId="6" xfId="132" applyNumberFormat="1" applyFont="1" applyFill="1" applyBorder="1" applyAlignment="1" applyProtection="1">
      <alignment horizontal="center" vertical="center" wrapText="1"/>
    </xf>
    <xf numFmtId="1" fontId="31" fillId="0" borderId="6" xfId="207" applyNumberFormat="1" applyFont="1" applyBorder="1" applyAlignment="1">
      <alignment horizontal="center" vertical="center" wrapText="1"/>
    </xf>
    <xf numFmtId="0" fontId="36" fillId="14" borderId="6" xfId="0" applyFont="1" applyFill="1" applyBorder="1" applyAlignment="1">
      <alignment horizontal="center" vertical="center" wrapText="1"/>
    </xf>
    <xf numFmtId="2" fontId="34" fillId="16" borderId="6" xfId="207" applyNumberFormat="1" applyFont="1" applyFill="1" applyBorder="1" applyAlignment="1">
      <alignment horizontal="center" vertical="center" wrapText="1"/>
    </xf>
    <xf numFmtId="0" fontId="30" fillId="0" borderId="6" xfId="207" applyFont="1" applyFill="1" applyBorder="1" applyAlignment="1">
      <alignment horizontal="center" vertical="center" wrapText="1"/>
    </xf>
    <xf numFmtId="0" fontId="61" fillId="0" borderId="0" xfId="0" applyFont="1" applyAlignment="1">
      <alignment horizontal="center" vertical="center"/>
    </xf>
    <xf numFmtId="0" fontId="38" fillId="0" borderId="6" xfId="0" applyFont="1" applyBorder="1" applyAlignment="1">
      <alignment horizontal="center" vertical="center" wrapText="1"/>
    </xf>
    <xf numFmtId="0" fontId="61" fillId="0" borderId="6" xfId="0" applyFont="1" applyBorder="1" applyAlignment="1">
      <alignment horizontal="center" vertical="center"/>
    </xf>
    <xf numFmtId="181" fontId="61" fillId="0" borderId="6" xfId="0" applyNumberFormat="1" applyFont="1" applyBorder="1" applyAlignment="1">
      <alignment horizontal="right" vertical="center"/>
    </xf>
    <xf numFmtId="0" fontId="61" fillId="0" borderId="6" xfId="0" applyFont="1" applyBorder="1" applyAlignment="1">
      <alignment horizontal="right" vertical="center"/>
    </xf>
    <xf numFmtId="0" fontId="62" fillId="0" borderId="6" xfId="0" applyFont="1" applyBorder="1" applyAlignment="1">
      <alignment horizontal="center" vertical="center"/>
    </xf>
    <xf numFmtId="0" fontId="62" fillId="0" borderId="6" xfId="0" applyFont="1" applyBorder="1" applyAlignment="1">
      <alignment horizontal="right" vertical="center"/>
    </xf>
    <xf numFmtId="181" fontId="62" fillId="0" borderId="6" xfId="0" applyNumberFormat="1" applyFont="1" applyBorder="1" applyAlignment="1">
      <alignment horizontal="right" vertical="center"/>
    </xf>
    <xf numFmtId="181" fontId="61" fillId="0" borderId="0" xfId="0" applyNumberFormat="1" applyFont="1" applyAlignment="1">
      <alignment horizontal="center" vertical="center"/>
    </xf>
    <xf numFmtId="0" fontId="16" fillId="0" borderId="0" xfId="211" applyFont="1" applyAlignment="1">
      <alignment horizontal="center"/>
    </xf>
    <xf numFmtId="0" fontId="65" fillId="0" borderId="0" xfId="211"/>
    <xf numFmtId="0" fontId="67" fillId="0" borderId="6" xfId="211" applyFont="1" applyBorder="1"/>
    <xf numFmtId="0" fontId="67" fillId="0" borderId="6" xfId="211" applyFont="1" applyBorder="1" applyAlignment="1">
      <alignment horizontal="center"/>
    </xf>
    <xf numFmtId="0" fontId="65" fillId="0" borderId="6" xfId="211" applyBorder="1" applyAlignment="1">
      <alignment horizontal="center" vertical="center"/>
    </xf>
    <xf numFmtId="8" fontId="65" fillId="0" borderId="6" xfId="211" applyNumberFormat="1" applyBorder="1" applyAlignment="1">
      <alignment horizontal="center" vertical="center"/>
    </xf>
    <xf numFmtId="176" fontId="67" fillId="0" borderId="6" xfId="211" applyNumberFormat="1" applyFont="1" applyBorder="1" applyAlignment="1">
      <alignment horizontal="center" vertical="center"/>
    </xf>
    <xf numFmtId="0" fontId="67" fillId="0" borderId="20" xfId="211" applyFont="1" applyBorder="1" applyAlignment="1">
      <alignment horizontal="center" vertical="center" wrapText="1"/>
    </xf>
    <xf numFmtId="0" fontId="67" fillId="0" borderId="0" xfId="211" applyFont="1" applyAlignment="1">
      <alignment horizontal="center" vertical="center" wrapText="1"/>
    </xf>
    <xf numFmtId="0" fontId="68" fillId="0" borderId="0" xfId="0" applyFont="1"/>
    <xf numFmtId="0" fontId="70" fillId="0" borderId="0" xfId="211" applyFont="1"/>
    <xf numFmtId="0" fontId="0" fillId="7" borderId="0" xfId="0" applyFill="1"/>
    <xf numFmtId="0" fontId="0" fillId="0" borderId="0" xfId="0" applyAlignment="1">
      <alignment horizontal="center" vertical="center"/>
    </xf>
    <xf numFmtId="0" fontId="16" fillId="0" borderId="0" xfId="270" applyFont="1" applyAlignment="1">
      <alignment vertical="center" wrapText="1"/>
    </xf>
    <xf numFmtId="0" fontId="71" fillId="0" borderId="0" xfId="270" applyFont="1" applyAlignment="1">
      <alignment vertical="center" wrapText="1"/>
    </xf>
    <xf numFmtId="0" fontId="17" fillId="0" borderId="0" xfId="270" applyFont="1" applyAlignment="1">
      <alignment vertical="center" wrapText="1"/>
    </xf>
    <xf numFmtId="0" fontId="17" fillId="0" borderId="26" xfId="270" applyFont="1" applyBorder="1" applyAlignment="1">
      <alignment vertical="center" wrapText="1"/>
    </xf>
    <xf numFmtId="0" fontId="70" fillId="0" borderId="0" xfId="270" applyFont="1" applyAlignment="1">
      <alignment vertical="center" wrapText="1"/>
    </xf>
    <xf numFmtId="0" fontId="70" fillId="0" borderId="6" xfId="0" applyFont="1" applyBorder="1" applyAlignment="1">
      <alignment horizontal="center" vertical="center" wrapText="1"/>
    </xf>
    <xf numFmtId="0" fontId="67" fillId="0" borderId="6" xfId="0" applyFont="1" applyBorder="1" applyAlignment="1">
      <alignment horizontal="center" vertical="center" wrapText="1"/>
    </xf>
    <xf numFmtId="0" fontId="48" fillId="0" borderId="0" xfId="0" applyFont="1" applyAlignment="1">
      <alignment horizontal="center" vertical="center"/>
    </xf>
    <xf numFmtId="0" fontId="67" fillId="0" borderId="6" xfId="0" applyFont="1" applyBorder="1" applyAlignment="1">
      <alignment horizontal="center" vertical="center"/>
    </xf>
    <xf numFmtId="0" fontId="67" fillId="0" borderId="6" xfId="0" applyFont="1" applyBorder="1" applyAlignment="1">
      <alignment horizontal="left" vertical="center" wrapText="1"/>
    </xf>
    <xf numFmtId="0" fontId="67" fillId="9" borderId="6" xfId="0" applyFont="1" applyFill="1" applyBorder="1" applyAlignment="1">
      <alignment horizontal="center" vertical="center" wrapText="1"/>
    </xf>
    <xf numFmtId="0" fontId="67" fillId="9" borderId="0" xfId="0" applyFont="1" applyFill="1" applyAlignment="1">
      <alignment horizontal="center" vertical="center" wrapText="1"/>
    </xf>
    <xf numFmtId="0" fontId="68" fillId="0" borderId="0" xfId="0" applyFont="1" applyAlignment="1">
      <alignment horizontal="center" vertical="center"/>
    </xf>
    <xf numFmtId="0" fontId="65" fillId="0" borderId="6" xfId="0" applyFont="1" applyBorder="1" applyAlignment="1">
      <alignment horizontal="left" vertical="center" wrapText="1"/>
    </xf>
    <xf numFmtId="0" fontId="72" fillId="0" borderId="6" xfId="0" applyFont="1" applyBorder="1" applyAlignment="1">
      <alignment horizontal="center" vertical="center" wrapText="1"/>
    </xf>
    <xf numFmtId="0" fontId="65" fillId="0" borderId="6" xfId="0" applyFont="1" applyBorder="1" applyAlignment="1">
      <alignment horizontal="center" vertical="center"/>
    </xf>
    <xf numFmtId="184" fontId="65" fillId="7" borderId="6" xfId="104" applyNumberFormat="1" applyFont="1" applyFill="1" applyBorder="1" applyAlignment="1" applyProtection="1">
      <alignment horizontal="right" vertical="center" wrapText="1"/>
    </xf>
    <xf numFmtId="172" fontId="65" fillId="0" borderId="6" xfId="95" applyFill="1" applyBorder="1" applyAlignment="1" applyProtection="1">
      <alignment horizontal="center" vertical="center"/>
    </xf>
    <xf numFmtId="0" fontId="68" fillId="0" borderId="0" xfId="0" applyFont="1" applyAlignment="1">
      <alignment vertical="center" wrapText="1"/>
    </xf>
    <xf numFmtId="0" fontId="65" fillId="0" borderId="6" xfId="0" applyFont="1" applyBorder="1" applyAlignment="1">
      <alignment vertical="top" wrapText="1"/>
    </xf>
    <xf numFmtId="0" fontId="67" fillId="7" borderId="6" xfId="0" applyFont="1" applyFill="1" applyBorder="1" applyAlignment="1">
      <alignment horizontal="center" vertical="center"/>
    </xf>
    <xf numFmtId="0" fontId="65" fillId="7" borderId="6" xfId="0" applyFont="1" applyFill="1" applyBorder="1" applyAlignment="1">
      <alignment horizontal="left" vertical="center" wrapText="1"/>
    </xf>
    <xf numFmtId="0" fontId="72" fillId="7" borderId="6" xfId="0" applyFont="1" applyFill="1" applyBorder="1" applyAlignment="1">
      <alignment horizontal="center" vertical="center" wrapText="1"/>
    </xf>
    <xf numFmtId="0" fontId="65" fillId="7" borderId="6" xfId="0" applyFont="1" applyFill="1" applyBorder="1" applyAlignment="1">
      <alignment horizontal="center" vertical="center"/>
    </xf>
    <xf numFmtId="172" fontId="65" fillId="7" borderId="6" xfId="95" applyFill="1" applyBorder="1" applyAlignment="1" applyProtection="1">
      <alignment horizontal="center" vertical="center"/>
    </xf>
    <xf numFmtId="0" fontId="68" fillId="7" borderId="0" xfId="0" applyFont="1" applyFill="1" applyAlignment="1">
      <alignment horizontal="center" vertical="center"/>
    </xf>
    <xf numFmtId="0" fontId="68" fillId="7" borderId="0" xfId="0" applyFont="1" applyFill="1" applyAlignment="1">
      <alignment vertical="center" wrapText="1"/>
    </xf>
    <xf numFmtId="0" fontId="67" fillId="7" borderId="6" xfId="0" applyFont="1" applyFill="1" applyBorder="1" applyAlignment="1">
      <alignment horizontal="center" vertical="center" wrapText="1"/>
    </xf>
    <xf numFmtId="0" fontId="68" fillId="7" borderId="6" xfId="0" applyFont="1" applyFill="1" applyBorder="1" applyAlignment="1">
      <alignment horizontal="left" vertical="center" wrapText="1"/>
    </xf>
    <xf numFmtId="0" fontId="68" fillId="7" borderId="6" xfId="0" applyFont="1" applyFill="1" applyBorder="1" applyAlignment="1">
      <alignment horizontal="center" vertical="center" wrapText="1"/>
    </xf>
    <xf numFmtId="166" fontId="65" fillId="7" borderId="6" xfId="95" applyNumberFormat="1" applyFill="1" applyBorder="1" applyAlignment="1" applyProtection="1">
      <alignment horizontal="center" vertical="center"/>
    </xf>
    <xf numFmtId="0" fontId="73" fillId="7" borderId="6" xfId="0" applyFont="1" applyFill="1" applyBorder="1" applyAlignment="1">
      <alignment horizontal="center" vertical="center" wrapText="1"/>
    </xf>
    <xf numFmtId="0" fontId="65" fillId="7" borderId="6" xfId="0" applyFont="1" applyFill="1" applyBorder="1" applyAlignment="1">
      <alignment horizontal="justify" vertical="center" wrapText="1"/>
    </xf>
    <xf numFmtId="0" fontId="38" fillId="7" borderId="6" xfId="0" applyFont="1" applyFill="1" applyBorder="1" applyAlignment="1">
      <alignment horizontal="center" vertical="center" wrapText="1"/>
    </xf>
    <xf numFmtId="0" fontId="38" fillId="7" borderId="6" xfId="0" applyFont="1" applyFill="1" applyBorder="1" applyAlignment="1">
      <alignment horizontal="center" vertical="center"/>
    </xf>
    <xf numFmtId="43" fontId="74" fillId="7" borderId="6" xfId="1" applyFont="1" applyFill="1" applyBorder="1" applyAlignment="1">
      <alignment horizontal="center" vertical="center" wrapText="1"/>
    </xf>
    <xf numFmtId="0" fontId="65" fillId="7" borderId="0" xfId="0" applyFont="1" applyFill="1" applyAlignment="1">
      <alignment vertical="center" wrapText="1"/>
    </xf>
    <xf numFmtId="0" fontId="73" fillId="7" borderId="6" xfId="0" applyFont="1" applyFill="1" applyBorder="1" applyAlignment="1">
      <alignment horizontal="center" vertical="center"/>
    </xf>
    <xf numFmtId="0" fontId="38" fillId="7" borderId="6" xfId="0" applyFont="1" applyFill="1" applyBorder="1" applyAlignment="1">
      <alignment horizontal="left" vertical="center" wrapText="1"/>
    </xf>
    <xf numFmtId="172" fontId="67" fillId="0" borderId="6" xfId="95" applyFont="1" applyFill="1" applyBorder="1" applyAlignment="1" applyProtection="1">
      <alignment horizontal="center" vertical="center" wrapText="1"/>
    </xf>
    <xf numFmtId="172" fontId="67" fillId="0" borderId="0" xfId="95" applyFont="1" applyFill="1" applyBorder="1" applyAlignment="1" applyProtection="1">
      <alignment horizontal="center" vertical="center" wrapText="1"/>
    </xf>
    <xf numFmtId="172" fontId="67" fillId="9" borderId="6" xfId="95" applyFont="1" applyFill="1" applyBorder="1" applyAlignment="1" applyProtection="1">
      <alignment horizontal="center" vertical="center" wrapText="1"/>
    </xf>
    <xf numFmtId="172" fontId="67" fillId="9" borderId="0" xfId="95" applyFont="1" applyFill="1" applyBorder="1" applyAlignment="1" applyProtection="1">
      <alignment horizontal="center" vertical="center" wrapText="1"/>
    </xf>
    <xf numFmtId="0" fontId="73" fillId="7" borderId="6" xfId="0" applyFont="1" applyFill="1" applyBorder="1" applyAlignment="1">
      <alignment horizontal="left" vertical="center" wrapText="1"/>
    </xf>
    <xf numFmtId="0" fontId="65" fillId="9" borderId="6" xfId="0" applyFont="1" applyFill="1" applyBorder="1" applyAlignment="1">
      <alignment horizontal="center" vertical="center" wrapText="1"/>
    </xf>
    <xf numFmtId="172" fontId="65" fillId="9" borderId="6" xfId="95" applyFill="1" applyBorder="1" applyAlignment="1" applyProtection="1">
      <alignment horizontal="center" vertical="center" wrapText="1"/>
    </xf>
    <xf numFmtId="0" fontId="65" fillId="0" borderId="6" xfId="0" applyFont="1" applyBorder="1" applyAlignment="1">
      <alignment horizontal="center" vertical="center" wrapText="1"/>
    </xf>
    <xf numFmtId="0" fontId="65" fillId="7" borderId="6" xfId="0" applyFont="1" applyFill="1" applyBorder="1" applyAlignment="1">
      <alignment horizontal="center" vertical="center" wrapText="1"/>
    </xf>
    <xf numFmtId="0" fontId="38" fillId="0" borderId="6" xfId="0" applyFont="1" applyBorder="1" applyAlignment="1">
      <alignment horizontal="left" vertical="center" wrapText="1"/>
    </xf>
    <xf numFmtId="0" fontId="38" fillId="0" borderId="6" xfId="0" applyFont="1" applyBorder="1" applyAlignment="1">
      <alignment horizontal="center" vertical="center"/>
    </xf>
    <xf numFmtId="2" fontId="38" fillId="0" borderId="6" xfId="0" applyNumberFormat="1" applyFont="1" applyBorder="1" applyAlignment="1">
      <alignment horizontal="center" vertical="center"/>
    </xf>
    <xf numFmtId="2" fontId="65" fillId="0" borderId="6" xfId="0" applyNumberFormat="1" applyFont="1" applyBorder="1" applyAlignment="1">
      <alignment horizontal="center" vertical="center"/>
    </xf>
    <xf numFmtId="49" fontId="65" fillId="10" borderId="6" xfId="203" applyNumberFormat="1" applyFill="1" applyBorder="1" applyAlignment="1">
      <alignment horizontal="center" vertical="center" wrapText="1"/>
    </xf>
    <xf numFmtId="4" fontId="65" fillId="6" borderId="0" xfId="0" applyNumberFormat="1" applyFont="1" applyFill="1" applyAlignment="1">
      <alignment horizontal="center" wrapText="1"/>
    </xf>
    <xf numFmtId="181" fontId="65" fillId="0" borderId="6" xfId="0" applyNumberFormat="1" applyFont="1" applyBorder="1" applyAlignment="1">
      <alignment horizontal="center" vertical="center"/>
    </xf>
    <xf numFmtId="0" fontId="67" fillId="7" borderId="6" xfId="0" applyFont="1" applyFill="1" applyBorder="1" applyAlignment="1">
      <alignment horizontal="left" vertical="center" wrapText="1"/>
    </xf>
    <xf numFmtId="43" fontId="74" fillId="7" borderId="6" xfId="1" applyFont="1" applyFill="1" applyBorder="1" applyAlignment="1" applyProtection="1">
      <alignment horizontal="center" vertical="center" wrapText="1"/>
    </xf>
    <xf numFmtId="1" fontId="65" fillId="0" borderId="6" xfId="0" applyNumberFormat="1" applyFont="1" applyBorder="1" applyAlignment="1">
      <alignment horizontal="center" vertical="center"/>
    </xf>
    <xf numFmtId="43" fontId="74" fillId="7" borderId="6" xfId="1" applyFont="1" applyFill="1" applyBorder="1" applyAlignment="1" applyProtection="1">
      <alignment horizontal="right" vertical="center" wrapText="1"/>
    </xf>
    <xf numFmtId="172" fontId="67" fillId="0" borderId="6" xfId="95" applyFont="1" applyFill="1" applyBorder="1" applyAlignment="1" applyProtection="1">
      <alignment horizontal="center" vertical="center"/>
    </xf>
    <xf numFmtId="0" fontId="65" fillId="0" borderId="0" xfId="0" applyFont="1" applyAlignment="1">
      <alignment horizontal="center"/>
    </xf>
    <xf numFmtId="0" fontId="68" fillId="0" borderId="0" xfId="0" applyFont="1" applyAlignment="1">
      <alignment horizontal="center"/>
    </xf>
    <xf numFmtId="4" fontId="67" fillId="0" borderId="6" xfId="0" applyNumberFormat="1" applyFont="1" applyBorder="1"/>
    <xf numFmtId="0" fontId="65" fillId="0" borderId="0" xfId="0" applyFont="1"/>
    <xf numFmtId="0" fontId="68" fillId="0" borderId="6" xfId="0" applyFont="1" applyBorder="1"/>
    <xf numFmtId="44" fontId="65" fillId="0" borderId="6" xfId="0" applyNumberFormat="1" applyFont="1" applyBorder="1"/>
    <xf numFmtId="4" fontId="67" fillId="0" borderId="6" xfId="0" applyNumberFormat="1" applyFont="1" applyBorder="1" applyAlignment="1">
      <alignment vertical="center"/>
    </xf>
    <xf numFmtId="0" fontId="67" fillId="0" borderId="0" xfId="0" applyFont="1" applyAlignment="1">
      <alignment vertical="top" wrapText="1"/>
    </xf>
    <xf numFmtId="4" fontId="67" fillId="0" borderId="0" xfId="0" applyNumberFormat="1" applyFont="1"/>
    <xf numFmtId="0" fontId="65" fillId="0" borderId="0" xfId="211" applyAlignment="1">
      <alignment horizontal="left"/>
    </xf>
    <xf numFmtId="0" fontId="65" fillId="0" borderId="0" xfId="211" applyAlignment="1">
      <alignment horizontal="center" vertical="center"/>
    </xf>
    <xf numFmtId="4" fontId="0" fillId="0" borderId="0" xfId="0" applyNumberFormat="1"/>
    <xf numFmtId="43" fontId="0" fillId="0" borderId="0" xfId="1" applyFont="1"/>
    <xf numFmtId="0" fontId="76" fillId="0" borderId="0" xfId="270" applyFont="1" applyAlignment="1">
      <alignment vertical="center" wrapText="1"/>
    </xf>
    <xf numFmtId="0" fontId="76" fillId="0" borderId="10" xfId="0" applyFont="1" applyBorder="1" applyAlignment="1">
      <alignment horizontal="center" vertical="center" wrapText="1"/>
    </xf>
    <xf numFmtId="0" fontId="76" fillId="0" borderId="10" xfId="0" applyFont="1" applyBorder="1" applyAlignment="1">
      <alignment vertical="center" wrapText="1"/>
    </xf>
    <xf numFmtId="0" fontId="65" fillId="0" borderId="10" xfId="0" applyFont="1" applyBorder="1" applyAlignment="1">
      <alignment horizontal="center" vertical="center"/>
    </xf>
    <xf numFmtId="0" fontId="65" fillId="9" borderId="6" xfId="0" applyFont="1" applyFill="1" applyBorder="1" applyAlignment="1">
      <alignment horizontal="center" vertical="center"/>
    </xf>
    <xf numFmtId="172" fontId="65" fillId="9" borderId="6" xfId="95" applyFill="1" applyBorder="1" applyAlignment="1" applyProtection="1">
      <alignment horizontal="center" vertical="center"/>
    </xf>
    <xf numFmtId="172" fontId="65" fillId="7" borderId="10" xfId="95" applyFill="1" applyBorder="1" applyAlignment="1" applyProtection="1">
      <alignment horizontal="center" vertical="center"/>
    </xf>
    <xf numFmtId="0" fontId="65" fillId="0" borderId="6" xfId="0" applyFont="1" applyBorder="1" applyAlignment="1">
      <alignment horizontal="left" vertical="top" wrapText="1"/>
    </xf>
    <xf numFmtId="2" fontId="77" fillId="0" borderId="6" xfId="0" applyNumberFormat="1" applyFont="1" applyBorder="1" applyAlignment="1">
      <alignment horizontal="center" vertical="center"/>
    </xf>
    <xf numFmtId="166" fontId="65" fillId="0" borderId="6" xfId="95" applyNumberFormat="1" applyFill="1" applyBorder="1" applyAlignment="1" applyProtection="1">
      <alignment horizontal="center" vertical="center"/>
    </xf>
    <xf numFmtId="0" fontId="78" fillId="10" borderId="6" xfId="0" applyFont="1" applyFill="1" applyBorder="1" applyAlignment="1">
      <alignment horizontal="center"/>
    </xf>
    <xf numFmtId="2" fontId="77" fillId="7" borderId="6" xfId="0" applyNumberFormat="1" applyFont="1" applyFill="1" applyBorder="1" applyAlignment="1">
      <alignment horizontal="center" vertical="center"/>
    </xf>
    <xf numFmtId="0" fontId="0" fillId="7" borderId="17" xfId="0" applyFill="1" applyBorder="1" applyAlignment="1">
      <alignment vertical="center" wrapText="1"/>
    </xf>
    <xf numFmtId="0" fontId="38" fillId="7" borderId="6" xfId="0" applyFont="1" applyFill="1" applyBorder="1" applyAlignment="1">
      <alignment horizontal="justify" vertical="center" wrapText="1"/>
    </xf>
    <xf numFmtId="0" fontId="65" fillId="0" borderId="10" xfId="0" applyFont="1" applyBorder="1" applyAlignment="1">
      <alignment horizontal="center" vertical="center" wrapText="1"/>
    </xf>
    <xf numFmtId="0" fontId="67" fillId="0" borderId="6" xfId="0" applyFont="1" applyBorder="1" applyAlignment="1">
      <alignment horizontal="center" wrapText="1"/>
    </xf>
    <xf numFmtId="0" fontId="67" fillId="0" borderId="6" xfId="0" applyFont="1" applyBorder="1" applyAlignment="1">
      <alignment vertical="center" wrapText="1"/>
    </xf>
    <xf numFmtId="0" fontId="65" fillId="0" borderId="6" xfId="0" applyFont="1" applyBorder="1" applyAlignment="1">
      <alignment vertical="center"/>
    </xf>
    <xf numFmtId="185" fontId="65" fillId="0" borderId="6" xfId="95" applyNumberFormat="1" applyFill="1" applyBorder="1" applyProtection="1"/>
    <xf numFmtId="166" fontId="67" fillId="0" borderId="6" xfId="95" applyNumberFormat="1" applyFont="1" applyFill="1" applyBorder="1" applyAlignment="1" applyProtection="1">
      <alignment horizontal="center"/>
    </xf>
    <xf numFmtId="0" fontId="65" fillId="0" borderId="10" xfId="0" applyFont="1" applyBorder="1" applyAlignment="1">
      <alignment vertical="center" wrapText="1"/>
    </xf>
    <xf numFmtId="0" fontId="67" fillId="0" borderId="6" xfId="0" applyFont="1" applyBorder="1" applyAlignment="1">
      <alignment horizontal="center" vertical="top" wrapText="1"/>
    </xf>
    <xf numFmtId="43" fontId="68" fillId="0" borderId="6" xfId="0" applyNumberFormat="1" applyFont="1" applyBorder="1"/>
    <xf numFmtId="0" fontId="0" fillId="0" borderId="10" xfId="0" applyBorder="1"/>
    <xf numFmtId="0" fontId="67" fillId="0" borderId="6" xfId="0" applyFont="1" applyBorder="1" applyAlignment="1">
      <alignment vertical="top" wrapText="1"/>
    </xf>
    <xf numFmtId="43" fontId="67" fillId="0" borderId="6" xfId="0" applyNumberFormat="1" applyFont="1" applyBorder="1" applyAlignment="1">
      <alignment vertical="center"/>
    </xf>
    <xf numFmtId="43" fontId="67" fillId="0" borderId="0" xfId="0" applyNumberFormat="1" applyFont="1"/>
    <xf numFmtId="0" fontId="0" fillId="7" borderId="0" xfId="0" applyFill="1" applyAlignment="1">
      <alignment horizontal="center" vertical="center"/>
    </xf>
    <xf numFmtId="0" fontId="79" fillId="0" borderId="0" xfId="0" applyFont="1"/>
    <xf numFmtId="0" fontId="65" fillId="10" borderId="6" xfId="203" applyFill="1" applyBorder="1" applyAlignment="1">
      <alignment horizontal="justify" vertical="center" wrapText="1"/>
    </xf>
    <xf numFmtId="0" fontId="54" fillId="7" borderId="6" xfId="0" applyFont="1" applyFill="1" applyBorder="1" applyAlignment="1">
      <alignment horizontal="center" vertical="center"/>
    </xf>
    <xf numFmtId="0" fontId="31" fillId="10" borderId="6" xfId="203" applyFont="1" applyFill="1" applyBorder="1" applyAlignment="1">
      <alignment horizontal="justify" vertical="center" wrapText="1"/>
    </xf>
    <xf numFmtId="0" fontId="86" fillId="0" borderId="0" xfId="0" applyFont="1" applyAlignment="1">
      <alignment horizontal="left" wrapText="1"/>
    </xf>
    <xf numFmtId="0" fontId="85" fillId="0" borderId="0" xfId="0" applyFont="1"/>
    <xf numFmtId="0" fontId="81" fillId="0" borderId="0" xfId="211" applyFont="1"/>
    <xf numFmtId="0" fontId="76" fillId="0" borderId="0" xfId="211" applyFont="1"/>
    <xf numFmtId="0" fontId="87" fillId="0" borderId="0" xfId="0" applyFont="1"/>
    <xf numFmtId="0" fontId="81" fillId="0" borderId="0" xfId="211" applyFont="1" applyAlignment="1">
      <alignment horizontal="center" vertical="center"/>
    </xf>
    <xf numFmtId="0" fontId="54" fillId="0" borderId="0" xfId="0" applyFont="1" applyAlignment="1">
      <alignment horizontal="center"/>
    </xf>
    <xf numFmtId="0" fontId="88" fillId="6" borderId="0" xfId="0" applyFont="1" applyFill="1"/>
    <xf numFmtId="0" fontId="89" fillId="0" borderId="0" xfId="0" applyFont="1"/>
    <xf numFmtId="0" fontId="63" fillId="0" borderId="0" xfId="0" applyFont="1"/>
    <xf numFmtId="0" fontId="82" fillId="0" borderId="0" xfId="269" applyFont="1" applyAlignment="1">
      <alignment horizontal="center" vertical="center"/>
    </xf>
    <xf numFmtId="0" fontId="80" fillId="0" borderId="0" xfId="0" applyFont="1" applyAlignment="1">
      <alignment horizontal="left" vertical="top" wrapText="1"/>
    </xf>
    <xf numFmtId="0" fontId="82" fillId="0" borderId="0" xfId="269" applyFont="1"/>
    <xf numFmtId="186" fontId="80" fillId="6" borderId="0" xfId="0" applyNumberFormat="1" applyFont="1" applyFill="1" applyAlignment="1">
      <alignment horizontal="center"/>
    </xf>
    <xf numFmtId="0" fontId="93" fillId="0" borderId="0" xfId="211" applyFont="1"/>
    <xf numFmtId="0" fontId="92" fillId="0" borderId="0" xfId="211" applyFont="1"/>
    <xf numFmtId="0" fontId="96" fillId="0" borderId="0" xfId="0" applyFont="1"/>
    <xf numFmtId="0" fontId="93" fillId="0" borderId="0" xfId="211" applyFont="1" applyAlignment="1">
      <alignment horizontal="center" vertical="center"/>
    </xf>
    <xf numFmtId="0" fontId="97" fillId="0" borderId="0" xfId="0" applyFont="1"/>
    <xf numFmtId="0" fontId="63" fillId="0" borderId="0" xfId="0" applyFont="1" applyAlignment="1">
      <alignment vertical="center"/>
    </xf>
    <xf numFmtId="0" fontId="98" fillId="0" borderId="6" xfId="0" applyFont="1" applyBorder="1" applyAlignment="1">
      <alignment horizontal="center" vertical="center"/>
    </xf>
    <xf numFmtId="16" fontId="61" fillId="0" borderId="6" xfId="0" applyNumberFormat="1" applyFont="1" applyBorder="1" applyAlignment="1">
      <alignment horizontal="center" vertical="center"/>
    </xf>
    <xf numFmtId="0" fontId="7" fillId="0" borderId="6" xfId="0" quotePrefix="1" applyFont="1" applyFill="1" applyBorder="1" applyAlignment="1">
      <alignment horizontal="left"/>
    </xf>
    <xf numFmtId="0" fontId="31" fillId="7" borderId="10" xfId="0" applyFont="1" applyFill="1" applyBorder="1" applyAlignment="1">
      <alignment horizontal="center" vertical="top" wrapText="1"/>
    </xf>
    <xf numFmtId="0" fontId="30" fillId="7" borderId="24" xfId="253" applyFont="1" applyFill="1" applyBorder="1" applyAlignment="1">
      <alignment horizontal="justify" vertical="center" wrapText="1"/>
    </xf>
    <xf numFmtId="0" fontId="31" fillId="7" borderId="6" xfId="0" applyFont="1" applyFill="1" applyBorder="1" applyAlignment="1">
      <alignment horizontal="center" vertical="center"/>
    </xf>
    <xf numFmtId="0" fontId="83" fillId="10" borderId="47" xfId="0" applyFont="1" applyFill="1" applyBorder="1" applyAlignment="1">
      <alignment horizontal="center" vertical="center"/>
    </xf>
    <xf numFmtId="0" fontId="48" fillId="7" borderId="6" xfId="0" applyFont="1" applyFill="1" applyBorder="1" applyAlignment="1">
      <alignment horizontal="center" vertical="center"/>
    </xf>
    <xf numFmtId="4" fontId="48" fillId="10" borderId="6" xfId="0" applyNumberFormat="1" applyFont="1" applyFill="1" applyBorder="1" applyAlignment="1">
      <alignment horizontal="center" vertical="center"/>
    </xf>
    <xf numFmtId="0" fontId="61" fillId="7" borderId="6" xfId="0" applyFont="1" applyFill="1" applyBorder="1" applyAlignment="1">
      <alignment horizontal="center" vertical="center"/>
    </xf>
    <xf numFmtId="0" fontId="34" fillId="7" borderId="6" xfId="248" applyFont="1" applyFill="1" applyBorder="1" applyAlignment="1">
      <alignment horizontal="justify" vertical="center" wrapText="1"/>
    </xf>
    <xf numFmtId="176" fontId="34" fillId="7" borderId="0" xfId="1" applyNumberFormat="1" applyFont="1" applyFill="1" applyBorder="1" applyAlignment="1">
      <alignment horizontal="center" vertical="center" wrapText="1"/>
    </xf>
    <xf numFmtId="43" fontId="48" fillId="10" borderId="6" xfId="1" applyFont="1" applyFill="1" applyBorder="1" applyAlignment="1">
      <alignment horizontal="center" vertical="center"/>
    </xf>
    <xf numFmtId="43" fontId="31" fillId="0" borderId="6" xfId="1" applyFont="1" applyFill="1" applyBorder="1" applyAlignment="1" applyProtection="1">
      <alignment horizontal="center" vertical="center" wrapText="1"/>
    </xf>
    <xf numFmtId="49" fontId="67" fillId="10" borderId="6" xfId="203" applyNumberFormat="1" applyFont="1" applyFill="1" applyBorder="1" applyAlignment="1">
      <alignment horizontal="center" vertical="center" wrapText="1"/>
    </xf>
    <xf numFmtId="0" fontId="30" fillId="7" borderId="6" xfId="0" applyFont="1" applyFill="1" applyBorder="1" applyAlignment="1" applyProtection="1">
      <alignment horizontal="center" vertical="center" wrapText="1"/>
    </xf>
    <xf numFmtId="43" fontId="30" fillId="7" borderId="6" xfId="1" applyFont="1" applyFill="1" applyBorder="1" applyAlignment="1" applyProtection="1">
      <alignment horizontal="center" vertical="center" wrapText="1"/>
    </xf>
    <xf numFmtId="43" fontId="56" fillId="7" borderId="6" xfId="1" applyFont="1" applyFill="1" applyBorder="1" applyAlignment="1" applyProtection="1">
      <alignment horizontal="center" vertical="center" wrapText="1"/>
    </xf>
    <xf numFmtId="43" fontId="30" fillId="7" borderId="21" xfId="1" applyFont="1" applyFill="1" applyBorder="1" applyAlignment="1" applyProtection="1">
      <alignment horizontal="center" vertical="center" wrapText="1"/>
    </xf>
    <xf numFmtId="43" fontId="32" fillId="7" borderId="6" xfId="1" applyFont="1" applyFill="1" applyBorder="1" applyAlignment="1">
      <alignment horizontal="center" vertical="center" wrapText="1"/>
    </xf>
    <xf numFmtId="43" fontId="31" fillId="7" borderId="6" xfId="1" applyFont="1" applyFill="1" applyBorder="1" applyAlignment="1" applyProtection="1">
      <alignment horizontal="center" vertical="center" wrapText="1"/>
      <protection locked="0"/>
    </xf>
    <xf numFmtId="43" fontId="34" fillId="7" borderId="6" xfId="1" applyFont="1" applyFill="1" applyBorder="1" applyAlignment="1" applyProtection="1">
      <alignment horizontal="center" vertical="center" wrapText="1"/>
      <protection locked="0"/>
    </xf>
    <xf numFmtId="43" fontId="31" fillId="9" borderId="6" xfId="1" applyFont="1" applyFill="1" applyBorder="1" applyAlignment="1" applyProtection="1">
      <alignment horizontal="center" vertical="center" wrapText="1"/>
      <protection locked="0"/>
    </xf>
    <xf numFmtId="43" fontId="31" fillId="9" borderId="21" xfId="1" applyFont="1" applyFill="1" applyBorder="1" applyAlignment="1" applyProtection="1">
      <alignment horizontal="center" vertical="center" wrapText="1"/>
      <protection locked="0"/>
    </xf>
    <xf numFmtId="43" fontId="31" fillId="7" borderId="6" xfId="1" applyFont="1" applyFill="1" applyBorder="1" applyAlignment="1" applyProtection="1">
      <alignment horizontal="center" vertical="center" wrapText="1"/>
    </xf>
    <xf numFmtId="43" fontId="31" fillId="7" borderId="21" xfId="1" applyFont="1" applyFill="1" applyBorder="1" applyAlignment="1" applyProtection="1">
      <alignment horizontal="center" vertical="center" wrapText="1"/>
    </xf>
    <xf numFmtId="43" fontId="34" fillId="0" borderId="6" xfId="1" applyFont="1" applyFill="1" applyBorder="1" applyAlignment="1">
      <alignment horizontal="center" vertical="center"/>
    </xf>
    <xf numFmtId="43" fontId="31" fillId="9" borderId="6" xfId="1" applyFont="1" applyFill="1" applyBorder="1" applyAlignment="1">
      <alignment horizontal="center" vertical="center" wrapText="1"/>
    </xf>
    <xf numFmtId="43" fontId="32" fillId="7" borderId="6" xfId="1" applyFont="1" applyFill="1" applyBorder="1" applyAlignment="1" applyProtection="1">
      <alignment horizontal="center" vertical="center" wrapText="1"/>
    </xf>
    <xf numFmtId="43" fontId="31" fillId="7" borderId="5" xfId="1" applyFont="1" applyFill="1" applyBorder="1" applyAlignment="1">
      <alignment horizontal="center" vertical="center" wrapText="1"/>
    </xf>
    <xf numFmtId="43" fontId="31" fillId="7" borderId="6" xfId="1" applyFont="1" applyFill="1" applyBorder="1" applyAlignment="1" applyProtection="1">
      <alignment horizontal="center" vertical="top" wrapText="1"/>
    </xf>
    <xf numFmtId="43" fontId="32" fillId="7" borderId="6" xfId="1" applyFont="1" applyFill="1" applyBorder="1" applyAlignment="1" applyProtection="1">
      <alignment horizontal="center" vertical="top" wrapText="1"/>
    </xf>
    <xf numFmtId="43" fontId="31" fillId="7" borderId="21" xfId="1" applyFont="1" applyFill="1" applyBorder="1" applyAlignment="1" applyProtection="1">
      <alignment horizontal="center" vertical="top" wrapText="1"/>
    </xf>
    <xf numFmtId="43" fontId="31" fillId="7" borderId="6" xfId="1" applyFont="1" applyFill="1" applyBorder="1" applyAlignment="1">
      <alignment horizontal="center" vertical="center" wrapText="1"/>
    </xf>
    <xf numFmtId="43" fontId="31" fillId="7" borderId="6" xfId="1" applyFont="1" applyFill="1" applyBorder="1" applyAlignment="1" applyProtection="1">
      <alignment horizontal="center" vertical="top" wrapText="1"/>
      <protection locked="0"/>
    </xf>
    <xf numFmtId="43" fontId="31" fillId="7" borderId="21" xfId="1" applyFont="1" applyFill="1" applyBorder="1" applyAlignment="1" applyProtection="1">
      <alignment horizontal="center" vertical="top" wrapText="1"/>
      <protection locked="0"/>
    </xf>
    <xf numFmtId="43" fontId="31" fillId="7" borderId="6" xfId="1" applyFont="1" applyFill="1" applyBorder="1" applyAlignment="1" applyProtection="1">
      <alignment horizontal="right" vertical="center" wrapText="1"/>
    </xf>
    <xf numFmtId="43" fontId="31" fillId="7" borderId="19" xfId="1" applyFont="1" applyFill="1" applyBorder="1" applyAlignment="1" applyProtection="1">
      <alignment horizontal="right" vertical="center" wrapText="1"/>
    </xf>
    <xf numFmtId="43" fontId="30" fillId="7" borderId="22" xfId="1" applyFont="1" applyFill="1" applyBorder="1" applyAlignment="1" applyProtection="1">
      <alignment horizontal="center" vertical="center" wrapText="1"/>
    </xf>
    <xf numFmtId="43" fontId="27" fillId="14" borderId="22" xfId="1" applyFont="1" applyFill="1" applyBorder="1" applyAlignment="1" applyProtection="1">
      <alignment horizontal="center" vertical="center" wrapText="1"/>
    </xf>
    <xf numFmtId="43" fontId="27" fillId="14" borderId="21" xfId="1" applyFont="1" applyFill="1" applyBorder="1" applyAlignment="1" applyProtection="1">
      <alignment horizontal="center" vertical="center" wrapText="1"/>
      <protection locked="0"/>
    </xf>
    <xf numFmtId="43" fontId="34" fillId="0" borderId="6" xfId="1" applyFont="1" applyFill="1" applyBorder="1" applyAlignment="1">
      <alignment horizontal="center" vertical="top"/>
    </xf>
    <xf numFmtId="43" fontId="27" fillId="0" borderId="21" xfId="1" applyFont="1" applyFill="1" applyBorder="1" applyAlignment="1">
      <alignment horizontal="center" vertical="top"/>
    </xf>
    <xf numFmtId="43" fontId="30" fillId="9" borderId="6" xfId="1" applyFont="1" applyFill="1" applyBorder="1" applyAlignment="1" applyProtection="1">
      <alignment horizontal="center" vertical="center" wrapText="1"/>
    </xf>
    <xf numFmtId="43" fontId="30" fillId="9" borderId="21" xfId="1" applyFont="1" applyFill="1" applyBorder="1" applyAlignment="1" applyProtection="1">
      <alignment horizontal="center" vertical="center" wrapText="1"/>
    </xf>
    <xf numFmtId="43" fontId="31" fillId="9" borderId="21" xfId="1" applyFont="1" applyFill="1" applyBorder="1" applyAlignment="1">
      <alignment vertical="center" wrapText="1"/>
    </xf>
    <xf numFmtId="43" fontId="31" fillId="7" borderId="5" xfId="1" applyFont="1" applyFill="1" applyBorder="1" applyAlignment="1" applyProtection="1">
      <alignment horizontal="center" vertical="center" wrapText="1"/>
    </xf>
    <xf numFmtId="43" fontId="31" fillId="0" borderId="6" xfId="1" applyFont="1" applyBorder="1" applyAlignment="1">
      <alignment horizontal="center" vertical="center" wrapText="1"/>
    </xf>
    <xf numFmtId="43" fontId="31" fillId="0" borderId="6" xfId="1" applyFont="1" applyFill="1" applyBorder="1" applyAlignment="1" applyProtection="1">
      <alignment horizontal="center" vertical="center" wrapText="1"/>
      <protection locked="0"/>
    </xf>
    <xf numFmtId="43" fontId="31" fillId="9" borderId="6" xfId="1" applyFont="1" applyFill="1" applyBorder="1" applyAlignment="1" applyProtection="1">
      <alignment horizontal="center" vertical="center" wrapText="1"/>
    </xf>
    <xf numFmtId="43" fontId="31" fillId="9" borderId="5" xfId="1" applyFont="1" applyFill="1" applyBorder="1" applyAlignment="1" applyProtection="1">
      <alignment horizontal="center" vertical="center" wrapText="1"/>
      <protection locked="0"/>
    </xf>
    <xf numFmtId="43" fontId="31" fillId="7" borderId="5" xfId="1" applyFont="1" applyFill="1" applyBorder="1" applyAlignment="1" applyProtection="1">
      <alignment horizontal="center" vertical="center" wrapText="1"/>
      <protection locked="0"/>
    </xf>
    <xf numFmtId="43" fontId="30" fillId="0" borderId="21" xfId="1" applyFont="1" applyFill="1" applyBorder="1" applyAlignment="1" applyProtection="1">
      <alignment horizontal="left" vertical="center" wrapText="1"/>
    </xf>
    <xf numFmtId="43" fontId="30" fillId="7" borderId="21" xfId="1" applyFont="1" applyFill="1" applyBorder="1" applyAlignment="1">
      <alignment vertical="center" wrapText="1"/>
    </xf>
    <xf numFmtId="0" fontId="32" fillId="7" borderId="6" xfId="0" applyFont="1" applyFill="1" applyBorder="1" applyAlignment="1">
      <alignment horizontal="justify" vertical="center" wrapText="1"/>
    </xf>
    <xf numFmtId="49" fontId="31" fillId="7" borderId="6" xfId="0" applyNumberFormat="1" applyFont="1" applyFill="1" applyBorder="1" applyAlignment="1" applyProtection="1">
      <alignment horizontal="justify" vertical="center" wrapText="1"/>
    </xf>
    <xf numFmtId="0" fontId="31" fillId="7" borderId="6" xfId="0" applyFont="1" applyFill="1" applyBorder="1" applyAlignment="1" applyProtection="1">
      <alignment horizontal="justify" vertical="center" wrapText="1"/>
    </xf>
    <xf numFmtId="0" fontId="31" fillId="7" borderId="6" xfId="264" applyFont="1" applyFill="1" applyBorder="1" applyAlignment="1">
      <alignment vertical="center" wrapText="1"/>
    </xf>
    <xf numFmtId="0" fontId="14" fillId="7" borderId="6" xfId="233" applyFont="1" applyFill="1" applyBorder="1" applyAlignment="1">
      <alignment horizontal="left" vertical="center" wrapText="1"/>
    </xf>
    <xf numFmtId="0" fontId="30" fillId="7" borderId="6" xfId="0" applyFont="1" applyFill="1" applyBorder="1" applyAlignment="1">
      <alignment horizontal="justify" vertical="center" wrapText="1"/>
    </xf>
    <xf numFmtId="0" fontId="59" fillId="7" borderId="6" xfId="207" applyFont="1" applyFill="1" applyBorder="1" applyAlignment="1">
      <alignment horizontal="justify" vertical="center" wrapText="1"/>
    </xf>
    <xf numFmtId="0" fontId="30" fillId="7" borderId="6" xfId="207" applyFont="1" applyFill="1" applyBorder="1" applyAlignment="1">
      <alignment horizontal="justify" vertical="center" wrapText="1"/>
    </xf>
    <xf numFmtId="0" fontId="31" fillId="0" borderId="6" xfId="249" applyFont="1" applyBorder="1" applyAlignment="1">
      <alignment horizontal="left" vertical="center" wrapText="1"/>
    </xf>
    <xf numFmtId="0" fontId="31" fillId="7" borderId="6" xfId="207" applyFont="1" applyFill="1" applyBorder="1" applyAlignment="1">
      <alignment horizontal="justify" vertical="center" wrapText="1"/>
    </xf>
    <xf numFmtId="0" fontId="31" fillId="0" borderId="6" xfId="207" applyFont="1" applyBorder="1" applyAlignment="1">
      <alignment horizontal="justify" vertical="center" wrapText="1"/>
    </xf>
    <xf numFmtId="0" fontId="31" fillId="0" borderId="6" xfId="207" applyFont="1" applyBorder="1" applyAlignment="1">
      <alignment horizontal="left" vertical="center" wrapText="1"/>
    </xf>
    <xf numFmtId="0" fontId="29" fillId="0" borderId="6" xfId="207" applyFont="1" applyBorder="1" applyAlignment="1">
      <alignment vertical="center" wrapText="1"/>
    </xf>
    <xf numFmtId="0" fontId="30" fillId="0" borderId="6" xfId="207" applyFont="1" applyBorder="1" applyAlignment="1">
      <alignment vertical="center" wrapText="1"/>
    </xf>
    <xf numFmtId="0" fontId="30" fillId="0" borderId="6" xfId="207" applyFont="1" applyBorder="1" applyAlignment="1">
      <alignment horizontal="justify" vertical="center" wrapText="1"/>
    </xf>
    <xf numFmtId="0" fontId="30" fillId="0" borderId="6" xfId="207" applyFont="1" applyBorder="1" applyAlignment="1">
      <alignment horizontal="left" vertical="center" wrapText="1"/>
    </xf>
    <xf numFmtId="0" fontId="30" fillId="7" borderId="6" xfId="0" applyFont="1" applyFill="1" applyBorder="1" applyAlignment="1">
      <alignment vertical="center" wrapText="1"/>
    </xf>
    <xf numFmtId="0" fontId="0" fillId="0" borderId="0" xfId="0" applyAlignment="1">
      <alignment vertical="center"/>
    </xf>
    <xf numFmtId="182" fontId="31" fillId="7" borderId="6" xfId="0" applyNumberFormat="1" applyFont="1" applyFill="1" applyBorder="1" applyAlignment="1">
      <alignment horizontal="center" vertical="center" wrapText="1"/>
    </xf>
    <xf numFmtId="43" fontId="0" fillId="0" borderId="0" xfId="1" applyFont="1" applyAlignment="1">
      <alignment vertical="center"/>
    </xf>
    <xf numFmtId="0" fontId="27" fillId="0" borderId="6" xfId="208" applyFont="1" applyFill="1" applyBorder="1" applyAlignment="1">
      <alignment horizontal="center" vertical="center"/>
    </xf>
    <xf numFmtId="181" fontId="30" fillId="9" borderId="6" xfId="269" applyNumberFormat="1" applyFont="1" applyFill="1" applyBorder="1" applyAlignment="1" applyProtection="1">
      <alignment horizontal="center" vertical="center" wrapText="1"/>
    </xf>
    <xf numFmtId="0" fontId="29" fillId="7" borderId="21" xfId="0" applyFont="1" applyFill="1" applyBorder="1" applyAlignment="1">
      <alignment horizontal="center" vertical="center" wrapText="1"/>
    </xf>
    <xf numFmtId="0" fontId="32" fillId="0" borderId="6" xfId="0" applyFont="1" applyFill="1" applyBorder="1" applyAlignment="1" applyProtection="1">
      <alignment horizontal="center" vertical="center" wrapText="1"/>
    </xf>
    <xf numFmtId="0" fontId="32" fillId="0" borderId="6" xfId="0" applyNumberFormat="1" applyFont="1" applyFill="1" applyBorder="1" applyAlignment="1" applyProtection="1">
      <alignment horizontal="center" vertical="center" wrapText="1"/>
    </xf>
    <xf numFmtId="49" fontId="32" fillId="7" borderId="6" xfId="0" applyNumberFormat="1" applyFont="1" applyFill="1" applyBorder="1" applyAlignment="1" applyProtection="1">
      <alignment horizontal="center" vertical="center" wrapText="1"/>
    </xf>
    <xf numFmtId="182" fontId="32" fillId="0" borderId="6" xfId="0" applyNumberFormat="1" applyFont="1" applyFill="1" applyBorder="1" applyAlignment="1">
      <alignment horizontal="center" vertical="center" wrapText="1"/>
    </xf>
    <xf numFmtId="182" fontId="32" fillId="7" borderId="6" xfId="0" applyNumberFormat="1" applyFont="1" applyFill="1" applyBorder="1" applyAlignment="1">
      <alignment horizontal="center" vertical="center" wrapText="1"/>
    </xf>
    <xf numFmtId="2" fontId="32" fillId="7" borderId="6" xfId="0" applyNumberFormat="1" applyFont="1" applyFill="1" applyBorder="1" applyAlignment="1">
      <alignment horizontal="center" vertical="center" wrapText="1"/>
    </xf>
    <xf numFmtId="0" fontId="32" fillId="7" borderId="6" xfId="240" applyFont="1" applyFill="1" applyBorder="1" applyAlignment="1">
      <alignment horizontal="center" vertical="center"/>
    </xf>
    <xf numFmtId="2" fontId="32" fillId="7" borderId="6" xfId="240" applyNumberFormat="1" applyFont="1" applyFill="1" applyBorder="1" applyAlignment="1">
      <alignment horizontal="center" vertical="center"/>
    </xf>
    <xf numFmtId="0" fontId="32" fillId="0" borderId="8" xfId="0" applyNumberFormat="1" applyFont="1" applyFill="1" applyBorder="1" applyAlignment="1" applyProtection="1">
      <alignment horizontal="center" vertical="center" wrapText="1"/>
    </xf>
    <xf numFmtId="0" fontId="32" fillId="0" borderId="6" xfId="240" applyFont="1" applyFill="1" applyBorder="1" applyAlignment="1" applyProtection="1">
      <alignment horizontal="center" vertical="center"/>
    </xf>
    <xf numFmtId="2" fontId="32" fillId="0" borderId="6" xfId="240" applyNumberFormat="1" applyFont="1" applyFill="1" applyBorder="1" applyAlignment="1" applyProtection="1">
      <alignment horizontal="center" vertical="center"/>
    </xf>
    <xf numFmtId="0" fontId="29" fillId="7" borderId="6" xfId="0" applyFont="1" applyFill="1" applyBorder="1" applyAlignment="1" applyProtection="1">
      <alignment horizontal="center" vertical="center" wrapText="1"/>
    </xf>
    <xf numFmtId="176" fontId="27" fillId="7" borderId="6" xfId="0" applyNumberFormat="1" applyFont="1" applyFill="1" applyBorder="1" applyAlignment="1" applyProtection="1">
      <alignment horizontal="center" vertical="center" wrapText="1"/>
    </xf>
    <xf numFmtId="0" fontId="27" fillId="7" borderId="6" xfId="248" applyFont="1" applyFill="1" applyBorder="1" applyAlignment="1">
      <alignment horizontal="center" vertical="center" wrapText="1"/>
    </xf>
    <xf numFmtId="0" fontId="27" fillId="7" borderId="21" xfId="270" applyFont="1" applyFill="1" applyBorder="1" applyAlignment="1" applyProtection="1">
      <alignment horizontal="center" vertical="center" wrapText="1"/>
    </xf>
    <xf numFmtId="0" fontId="14" fillId="7" borderId="6" xfId="248" applyNumberFormat="1" applyFont="1" applyFill="1" applyBorder="1" applyAlignment="1">
      <alignment horizontal="center" vertical="center"/>
    </xf>
    <xf numFmtId="176" fontId="14" fillId="7" borderId="6" xfId="248" applyNumberFormat="1" applyFont="1" applyFill="1" applyBorder="1" applyAlignment="1">
      <alignment horizontal="center" vertical="center"/>
    </xf>
    <xf numFmtId="176" fontId="31" fillId="8" borderId="21" xfId="0" applyNumberFormat="1" applyFont="1" applyFill="1" applyBorder="1" applyAlignment="1">
      <alignment horizontal="center" vertical="center" wrapText="1"/>
    </xf>
    <xf numFmtId="2" fontId="31" fillId="8" borderId="21" xfId="0" applyNumberFormat="1" applyFont="1" applyFill="1" applyBorder="1" applyAlignment="1">
      <alignment horizontal="center" vertical="center"/>
    </xf>
    <xf numFmtId="176" fontId="48" fillId="7" borderId="6" xfId="1" applyNumberFormat="1" applyFont="1" applyFill="1" applyBorder="1" applyAlignment="1" applyProtection="1">
      <alignment horizontal="center" vertical="center" wrapText="1"/>
    </xf>
    <xf numFmtId="176" fontId="48" fillId="7" borderId="6" xfId="0" applyNumberFormat="1" applyFont="1" applyFill="1" applyBorder="1" applyAlignment="1">
      <alignment horizontal="center" vertical="center"/>
    </xf>
    <xf numFmtId="176" fontId="31" fillId="7" borderId="6" xfId="1" applyNumberFormat="1" applyFont="1" applyFill="1" applyBorder="1" applyAlignment="1" applyProtection="1">
      <alignment horizontal="center" vertical="center" wrapText="1"/>
    </xf>
    <xf numFmtId="176" fontId="31" fillId="7" borderId="6" xfId="0" applyNumberFormat="1" applyFont="1" applyFill="1" applyBorder="1" applyAlignment="1">
      <alignment horizontal="center" vertical="center"/>
    </xf>
    <xf numFmtId="176" fontId="30" fillId="7" borderId="21" xfId="1" applyNumberFormat="1" applyFont="1" applyFill="1" applyBorder="1" applyAlignment="1">
      <alignment vertical="center"/>
    </xf>
    <xf numFmtId="0" fontId="30" fillId="7" borderId="22" xfId="0" applyFont="1" applyFill="1" applyBorder="1" applyAlignment="1" applyProtection="1">
      <alignment horizontal="center" vertical="center" wrapText="1"/>
    </xf>
    <xf numFmtId="43" fontId="30" fillId="7" borderId="21" xfId="1" applyFont="1" applyFill="1" applyBorder="1" applyAlignment="1">
      <alignment horizontal="center" vertical="center"/>
    </xf>
    <xf numFmtId="0" fontId="14" fillId="0" borderId="6" xfId="0" applyFont="1" applyBorder="1" applyAlignment="1">
      <alignment horizontal="center" vertical="center"/>
    </xf>
    <xf numFmtId="0" fontId="38" fillId="7" borderId="21" xfId="0" applyFont="1" applyFill="1" applyBorder="1" applyAlignment="1">
      <alignment horizontal="center" vertical="center"/>
    </xf>
    <xf numFmtId="0" fontId="39" fillId="7" borderId="6" xfId="0" applyFont="1" applyFill="1" applyBorder="1" applyAlignment="1">
      <alignment vertical="center" wrapText="1"/>
    </xf>
    <xf numFmtId="0" fontId="35" fillId="7" borderId="6" xfId="0" applyFont="1" applyFill="1" applyBorder="1" applyAlignment="1" applyProtection="1">
      <alignment horizontal="center" vertical="center"/>
    </xf>
    <xf numFmtId="43" fontId="27" fillId="7" borderId="6" xfId="1" applyFont="1" applyFill="1" applyBorder="1" applyAlignment="1" applyProtection="1">
      <alignment horizontal="center" vertical="center" wrapText="1"/>
    </xf>
    <xf numFmtId="43" fontId="14" fillId="7" borderId="6" xfId="1" applyFont="1" applyFill="1" applyBorder="1" applyAlignment="1">
      <alignment horizontal="center" vertical="center"/>
    </xf>
    <xf numFmtId="43" fontId="48" fillId="7" borderId="6" xfId="1" applyFont="1" applyFill="1" applyBorder="1" applyAlignment="1" applyProtection="1">
      <alignment horizontal="center" vertical="center" wrapText="1"/>
      <protection locked="0"/>
    </xf>
    <xf numFmtId="43" fontId="30" fillId="7" borderId="6" xfId="1" applyFont="1" applyFill="1" applyBorder="1" applyAlignment="1">
      <alignment horizontal="center" vertical="center"/>
    </xf>
    <xf numFmtId="43" fontId="0" fillId="7" borderId="0" xfId="1" applyFont="1" applyFill="1" applyAlignment="1">
      <alignment horizontal="center" vertical="center"/>
    </xf>
    <xf numFmtId="4" fontId="31" fillId="7" borderId="6" xfId="0" applyNumberFormat="1" applyFont="1" applyFill="1" applyBorder="1" applyAlignment="1">
      <alignment horizontal="center" vertical="center"/>
    </xf>
    <xf numFmtId="0" fontId="14" fillId="7" borderId="6" xfId="248" applyFont="1" applyFill="1" applyBorder="1" applyAlignment="1">
      <alignment horizontal="center" vertical="center"/>
    </xf>
    <xf numFmtId="0" fontId="31" fillId="8" borderId="6" xfId="0" applyFont="1" applyFill="1" applyBorder="1" applyAlignment="1">
      <alignment horizontal="center" vertical="center" wrapText="1"/>
    </xf>
    <xf numFmtId="2" fontId="48" fillId="7" borderId="6" xfId="1" applyNumberFormat="1" applyFont="1" applyFill="1" applyBorder="1" applyAlignment="1" applyProtection="1">
      <alignment horizontal="center" vertical="center" wrapText="1"/>
    </xf>
    <xf numFmtId="2" fontId="48" fillId="7" borderId="6" xfId="1" applyNumberFormat="1" applyFont="1" applyFill="1" applyBorder="1" applyAlignment="1" applyProtection="1">
      <alignment horizontal="center" vertical="center" wrapText="1"/>
      <protection locked="0"/>
    </xf>
    <xf numFmtId="0" fontId="31" fillId="7" borderId="15" xfId="0" applyFont="1" applyFill="1" applyBorder="1" applyAlignment="1" applyProtection="1">
      <alignment horizontal="center" vertical="center"/>
    </xf>
    <xf numFmtId="0" fontId="31" fillId="7" borderId="16" xfId="0" applyFont="1" applyFill="1" applyBorder="1" applyAlignment="1">
      <alignment horizontal="center" vertical="center"/>
    </xf>
    <xf numFmtId="0" fontId="31" fillId="7" borderId="6" xfId="0" applyFont="1" applyFill="1" applyBorder="1" applyAlignment="1" applyProtection="1">
      <alignment horizontal="center" vertical="center" wrapText="1"/>
      <protection locked="0"/>
    </xf>
    <xf numFmtId="0" fontId="31" fillId="7" borderId="6" xfId="0" applyFont="1" applyFill="1" applyBorder="1" applyAlignment="1" applyProtection="1">
      <alignment horizontal="center" vertical="center" wrapText="1"/>
    </xf>
    <xf numFmtId="0" fontId="31" fillId="7" borderId="6" xfId="0" applyFont="1" applyFill="1" applyBorder="1" applyAlignment="1" applyProtection="1">
      <alignment horizontal="center" vertical="center"/>
    </xf>
    <xf numFmtId="0" fontId="31" fillId="7" borderId="6" xfId="258" applyFont="1" applyFill="1" applyBorder="1" applyAlignment="1">
      <alignment horizontal="center" vertical="center"/>
    </xf>
    <xf numFmtId="0" fontId="31" fillId="7" borderId="6" xfId="234" applyFont="1" applyFill="1" applyBorder="1" applyAlignment="1" applyProtection="1">
      <alignment horizontal="center" vertical="center" wrapText="1"/>
    </xf>
    <xf numFmtId="0" fontId="30" fillId="7" borderId="6" xfId="0" applyFont="1" applyFill="1" applyBorder="1" applyAlignment="1">
      <alignment vertical="center"/>
    </xf>
    <xf numFmtId="165" fontId="31" fillId="10" borderId="15" xfId="2" applyFont="1" applyFill="1" applyBorder="1" applyAlignment="1" applyProtection="1">
      <alignment horizontal="center" vertical="center"/>
    </xf>
    <xf numFmtId="175" fontId="31" fillId="7" borderId="6" xfId="143" applyFont="1" applyFill="1" applyBorder="1" applyAlignment="1" applyProtection="1">
      <alignment horizontal="center" vertical="center" wrapText="1"/>
    </xf>
    <xf numFmtId="4" fontId="31" fillId="7" borderId="6" xfId="0" applyNumberFormat="1" applyFont="1" applyFill="1" applyBorder="1" applyAlignment="1" applyProtection="1">
      <alignment horizontal="center" vertical="center"/>
    </xf>
    <xf numFmtId="166" fontId="31" fillId="7" borderId="6" xfId="123" applyFont="1" applyFill="1" applyBorder="1" applyAlignment="1">
      <alignment horizontal="center" vertical="center"/>
    </xf>
    <xf numFmtId="165" fontId="30" fillId="7" borderId="6" xfId="2" applyFont="1" applyFill="1" applyBorder="1" applyAlignment="1" applyProtection="1">
      <alignment horizontal="center" vertical="center" wrapText="1"/>
    </xf>
    <xf numFmtId="176" fontId="67" fillId="17" borderId="6" xfId="211" applyNumberFormat="1" applyFont="1" applyFill="1" applyBorder="1" applyAlignment="1">
      <alignment horizontal="center" vertical="center"/>
    </xf>
    <xf numFmtId="0" fontId="32" fillId="7" borderId="6" xfId="234" applyFont="1" applyFill="1" applyBorder="1" applyAlignment="1">
      <alignment horizontal="center" vertical="top" wrapText="1"/>
    </xf>
    <xf numFmtId="0" fontId="39" fillId="7" borderId="6" xfId="229" applyFont="1" applyFill="1" applyBorder="1" applyAlignment="1">
      <alignment horizontal="center" vertical="center" wrapText="1"/>
    </xf>
    <xf numFmtId="0" fontId="65" fillId="7" borderId="6" xfId="229" applyFont="1" applyFill="1" applyBorder="1" applyAlignment="1">
      <alignment horizontal="center" vertical="center"/>
    </xf>
    <xf numFmtId="172" fontId="31" fillId="7" borderId="6" xfId="95" applyFont="1" applyFill="1" applyBorder="1" applyAlignment="1" applyProtection="1">
      <alignment horizontal="right" vertical="center" wrapText="1"/>
      <protection locked="0"/>
    </xf>
    <xf numFmtId="176" fontId="39" fillId="7" borderId="6" xfId="222" applyNumberFormat="1" applyFont="1" applyFill="1" applyBorder="1" applyAlignment="1">
      <alignment horizontal="right" vertical="center" wrapText="1"/>
    </xf>
    <xf numFmtId="0" fontId="39" fillId="7" borderId="6" xfId="222" applyFont="1" applyFill="1" applyBorder="1" applyAlignment="1">
      <alignment horizontal="center" vertical="top" wrapText="1"/>
    </xf>
    <xf numFmtId="0" fontId="23" fillId="0" borderId="0" xfId="0" applyFont="1" applyFill="1" applyAlignment="1">
      <alignment vertical="top" wrapText="1"/>
    </xf>
    <xf numFmtId="0" fontId="24" fillId="7" borderId="0" xfId="270" applyFont="1" applyFill="1" applyBorder="1" applyAlignment="1" applyProtection="1">
      <alignment horizontal="center" vertical="top" wrapText="1"/>
    </xf>
    <xf numFmtId="0" fontId="157" fillId="0" borderId="0" xfId="0" applyFont="1"/>
    <xf numFmtId="0" fontId="157" fillId="0" borderId="47" xfId="0" applyFont="1" applyBorder="1"/>
    <xf numFmtId="0" fontId="157" fillId="0" borderId="47" xfId="0" applyFont="1" applyBorder="1" applyAlignment="1">
      <alignment horizontal="center"/>
    </xf>
    <xf numFmtId="0" fontId="0" fillId="0" borderId="47" xfId="0" applyBorder="1" applyAlignment="1">
      <alignment horizontal="center"/>
    </xf>
    <xf numFmtId="0" fontId="156" fillId="0" borderId="47" xfId="0" applyFont="1" applyBorder="1"/>
    <xf numFmtId="43" fontId="0" fillId="0" borderId="47" xfId="1" applyFont="1" applyBorder="1"/>
    <xf numFmtId="43" fontId="0" fillId="0" borderId="47" xfId="0" applyNumberFormat="1" applyBorder="1"/>
    <xf numFmtId="0" fontId="0" fillId="0" borderId="47" xfId="0" applyBorder="1"/>
    <xf numFmtId="43" fontId="156" fillId="0" borderId="47" xfId="1" applyFont="1" applyBorder="1"/>
    <xf numFmtId="43" fontId="156" fillId="0" borderId="47" xfId="0" applyNumberFormat="1" applyFont="1" applyBorder="1"/>
    <xf numFmtId="0" fontId="156" fillId="0" borderId="47" xfId="0" applyFont="1" applyBorder="1" applyAlignment="1">
      <alignment wrapText="1"/>
    </xf>
    <xf numFmtId="0" fontId="158" fillId="0" borderId="47" xfId="0" applyFont="1" applyBorder="1"/>
    <xf numFmtId="43" fontId="35" fillId="0" borderId="47" xfId="1" applyFont="1" applyBorder="1"/>
    <xf numFmtId="43" fontId="35" fillId="0" borderId="47" xfId="0" applyNumberFormat="1" applyFont="1" applyBorder="1"/>
    <xf numFmtId="0" fontId="35" fillId="0" borderId="47" xfId="0" applyFont="1" applyBorder="1"/>
    <xf numFmtId="43" fontId="158" fillId="0" borderId="47" xfId="1" applyFont="1" applyBorder="1"/>
    <xf numFmtId="43" fontId="158" fillId="0" borderId="47" xfId="0" applyNumberFormat="1" applyFont="1" applyBorder="1"/>
    <xf numFmtId="43" fontId="0" fillId="0" borderId="0" xfId="0" applyNumberFormat="1"/>
    <xf numFmtId="43" fontId="52" fillId="7" borderId="0" xfId="0" applyNumberFormat="1" applyFont="1" applyFill="1" applyAlignment="1">
      <alignment vertical="top"/>
    </xf>
    <xf numFmtId="43" fontId="52" fillId="7" borderId="0" xfId="0" applyNumberFormat="1" applyFont="1" applyFill="1" applyAlignment="1">
      <alignment vertical="center"/>
    </xf>
    <xf numFmtId="0" fontId="34" fillId="7" borderId="0" xfId="0" applyFont="1" applyFill="1" applyBorder="1" applyAlignment="1">
      <alignment horizontal="center" vertical="center"/>
    </xf>
    <xf numFmtId="0" fontId="52" fillId="67" borderId="0" xfId="0" applyFont="1" applyFill="1" applyAlignment="1">
      <alignment vertical="top"/>
    </xf>
    <xf numFmtId="43" fontId="52" fillId="67" borderId="0" xfId="0" applyNumberFormat="1" applyFont="1" applyFill="1" applyAlignment="1">
      <alignment vertical="center"/>
    </xf>
    <xf numFmtId="176" fontId="23" fillId="7" borderId="0" xfId="0" applyNumberFormat="1" applyFont="1" applyFill="1" applyAlignment="1">
      <alignment vertical="center"/>
    </xf>
    <xf numFmtId="176" fontId="159" fillId="66" borderId="0" xfId="0" applyNumberFormat="1" applyFont="1" applyFill="1" applyAlignment="1">
      <alignment vertical="top"/>
    </xf>
    <xf numFmtId="0" fontId="26" fillId="7" borderId="0" xfId="0" applyFont="1" applyFill="1" applyBorder="1" applyAlignment="1" applyProtection="1">
      <alignment horizontal="center" vertical="top" wrapText="1"/>
    </xf>
    <xf numFmtId="0" fontId="14" fillId="0" borderId="0" xfId="0" applyFont="1" applyBorder="1" applyAlignment="1">
      <alignment horizontal="center" vertical="center"/>
    </xf>
    <xf numFmtId="0" fontId="35" fillId="7" borderId="0" xfId="0" applyFont="1" applyFill="1" applyBorder="1" applyAlignment="1">
      <alignment horizontal="center" vertical="center"/>
    </xf>
    <xf numFmtId="43" fontId="61" fillId="0" borderId="0" xfId="0" applyNumberFormat="1" applyFont="1" applyBorder="1" applyAlignment="1">
      <alignment horizontal="center" vertical="center"/>
    </xf>
    <xf numFmtId="43" fontId="158" fillId="66" borderId="0" xfId="0" applyNumberFormat="1" applyFont="1" applyFill="1" applyBorder="1" applyAlignment="1">
      <alignment horizontal="center" vertical="center"/>
    </xf>
    <xf numFmtId="43" fontId="160" fillId="66" borderId="0" xfId="0" applyNumberFormat="1" applyFont="1" applyFill="1" applyAlignment="1">
      <alignment vertical="top"/>
    </xf>
    <xf numFmtId="0" fontId="30" fillId="7" borderId="6" xfId="0" applyFont="1" applyFill="1" applyBorder="1" applyAlignment="1" applyProtection="1">
      <alignment horizontal="center" vertical="center" wrapText="1"/>
    </xf>
    <xf numFmtId="0" fontId="31" fillId="7" borderId="5" xfId="0" applyFont="1" applyFill="1" applyBorder="1" applyAlignment="1">
      <alignment horizontal="center" vertical="center" wrapText="1"/>
    </xf>
    <xf numFmtId="43" fontId="32" fillId="7" borderId="5" xfId="1" applyFont="1" applyFill="1" applyBorder="1" applyAlignment="1">
      <alignment horizontal="center" vertical="center" wrapText="1"/>
    </xf>
    <xf numFmtId="0" fontId="32" fillId="7" borderId="5" xfId="0" applyFont="1" applyFill="1" applyBorder="1" applyAlignment="1">
      <alignment horizontal="center" vertical="center" wrapText="1"/>
    </xf>
    <xf numFmtId="0" fontId="30" fillId="7" borderId="8" xfId="0" applyFont="1" applyFill="1" applyBorder="1" applyAlignment="1" applyProtection="1">
      <alignment horizontal="center" vertical="center" wrapText="1"/>
    </xf>
    <xf numFmtId="0" fontId="31" fillId="7" borderId="6" xfId="222" applyFont="1" applyFill="1" applyBorder="1" applyAlignment="1">
      <alignment horizontal="center" vertical="center"/>
    </xf>
    <xf numFmtId="0" fontId="34" fillId="7" borderId="6" xfId="0" applyFont="1" applyFill="1" applyBorder="1" applyAlignment="1">
      <alignment horizontal="justify" vertical="center" wrapText="1"/>
    </xf>
    <xf numFmtId="0" fontId="31" fillId="7" borderId="6" xfId="0" applyFont="1" applyFill="1" applyBorder="1" applyAlignment="1">
      <alignment horizontal="left" vertical="center" wrapText="1"/>
    </xf>
    <xf numFmtId="0" fontId="32" fillId="7" borderId="6" xfId="248" applyFont="1" applyFill="1" applyBorder="1" applyAlignment="1">
      <alignment horizontal="justify" vertical="center" wrapText="1"/>
    </xf>
    <xf numFmtId="0" fontId="31" fillId="7" borderId="6" xfId="248" applyFont="1" applyFill="1" applyBorder="1" applyAlignment="1">
      <alignment horizontal="justify" vertical="center" wrapText="1"/>
    </xf>
    <xf numFmtId="0" fontId="57" fillId="7" borderId="6" xfId="248" applyFont="1" applyFill="1" applyBorder="1" applyAlignment="1">
      <alignment horizontal="center" vertical="center"/>
    </xf>
    <xf numFmtId="0" fontId="50" fillId="7" borderId="47" xfId="248" applyFont="1" applyFill="1" applyBorder="1" applyAlignment="1">
      <alignment horizontal="center" vertical="center"/>
    </xf>
    <xf numFmtId="0" fontId="30" fillId="7" borderId="6" xfId="248" applyFont="1" applyFill="1" applyBorder="1" applyAlignment="1">
      <alignment horizontal="center" vertical="center" wrapText="1"/>
    </xf>
    <xf numFmtId="0" fontId="30" fillId="7" borderId="6" xfId="248" applyFont="1" applyFill="1" applyBorder="1" applyAlignment="1">
      <alignment horizontal="justify" vertical="center" wrapText="1"/>
    </xf>
    <xf numFmtId="172" fontId="45" fillId="7" borderId="6" xfId="104" applyNumberFormat="1" applyFont="1" applyFill="1" applyBorder="1" applyAlignment="1">
      <alignment vertical="top" wrapText="1"/>
    </xf>
    <xf numFmtId="49" fontId="30" fillId="7" borderId="6" xfId="0" applyNumberFormat="1" applyFont="1" applyFill="1" applyBorder="1" applyAlignment="1" applyProtection="1">
      <alignment horizontal="justify" vertical="center" wrapText="1"/>
    </xf>
    <xf numFmtId="172" fontId="33" fillId="7" borderId="6" xfId="95" applyFont="1" applyFill="1" applyBorder="1" applyAlignment="1">
      <alignment horizontal="right" vertical="center" wrapText="1"/>
    </xf>
    <xf numFmtId="1" fontId="32" fillId="7" borderId="6" xfId="264" applyNumberFormat="1" applyFont="1" applyFill="1" applyBorder="1" applyAlignment="1">
      <alignment horizontal="center" vertical="center" wrapText="1"/>
    </xf>
    <xf numFmtId="43" fontId="31" fillId="7" borderId="21" xfId="1" applyFont="1" applyFill="1" applyBorder="1" applyAlignment="1" applyProtection="1">
      <alignment horizontal="center" vertical="center" wrapText="1"/>
      <protection locked="0"/>
    </xf>
    <xf numFmtId="4" fontId="57" fillId="7" borderId="6" xfId="248" applyNumberFormat="1" applyFont="1" applyFill="1" applyBorder="1" applyAlignment="1">
      <alignment horizontal="center" vertical="center"/>
    </xf>
    <xf numFmtId="0" fontId="31" fillId="7" borderId="6" xfId="207" applyFont="1" applyFill="1" applyBorder="1" applyAlignment="1" applyProtection="1">
      <alignment horizontal="center" vertical="top" wrapText="1"/>
    </xf>
    <xf numFmtId="0" fontId="45" fillId="7" borderId="6" xfId="207" applyFont="1" applyFill="1" applyBorder="1" applyAlignment="1">
      <alignment horizontal="center" vertical="center" wrapText="1"/>
    </xf>
    <xf numFmtId="0" fontId="31" fillId="7" borderId="5" xfId="207" applyFont="1" applyFill="1" applyBorder="1" applyAlignment="1" applyProtection="1">
      <alignment horizontal="center" vertical="top" wrapText="1"/>
    </xf>
    <xf numFmtId="0" fontId="45" fillId="7" borderId="5" xfId="207" applyFont="1" applyFill="1" applyBorder="1" applyAlignment="1">
      <alignment horizontal="center" vertical="center" wrapText="1"/>
    </xf>
    <xf numFmtId="172" fontId="31" fillId="7" borderId="6" xfId="95" applyFont="1" applyFill="1" applyBorder="1" applyAlignment="1">
      <alignment horizontal="right" vertical="center" wrapText="1"/>
    </xf>
    <xf numFmtId="0" fontId="34" fillId="7" borderId="6" xfId="0" applyFont="1" applyFill="1" applyBorder="1" applyAlignment="1">
      <alignment vertical="center" wrapText="1"/>
    </xf>
    <xf numFmtId="0" fontId="27" fillId="7" borderId="6" xfId="0" applyFont="1" applyFill="1" applyBorder="1" applyAlignment="1">
      <alignment horizontal="justify" vertical="center" wrapText="1"/>
    </xf>
    <xf numFmtId="43" fontId="36" fillId="7" borderId="6" xfId="1" applyFont="1" applyFill="1" applyBorder="1" applyAlignment="1">
      <alignment horizontal="center" vertical="center"/>
    </xf>
    <xf numFmtId="43" fontId="34" fillId="7" borderId="6" xfId="1" applyFont="1" applyFill="1" applyBorder="1" applyAlignment="1">
      <alignment horizontal="center" vertical="center"/>
    </xf>
    <xf numFmtId="0" fontId="14" fillId="7" borderId="8" xfId="0" applyFont="1" applyFill="1" applyBorder="1" applyAlignment="1">
      <alignment horizontal="center" vertical="center" wrapText="1"/>
    </xf>
    <xf numFmtId="0" fontId="14" fillId="7" borderId="47" xfId="0" applyFont="1" applyFill="1" applyBorder="1" applyAlignment="1">
      <alignment horizontal="center" vertical="center" wrapText="1"/>
    </xf>
    <xf numFmtId="43" fontId="34" fillId="7" borderId="6" xfId="1" applyFont="1" applyFill="1" applyBorder="1" applyAlignment="1" applyProtection="1">
      <alignment horizontal="center" vertical="center" wrapText="1"/>
    </xf>
    <xf numFmtId="0" fontId="31" fillId="7" borderId="6" xfId="264" applyFont="1" applyFill="1" applyBorder="1" applyAlignment="1">
      <alignment horizontal="justify" vertical="center" wrapText="1"/>
    </xf>
    <xf numFmtId="43" fontId="46" fillId="10" borderId="6" xfId="1" applyFont="1" applyFill="1" applyBorder="1" applyAlignment="1">
      <alignment vertical="center" wrapText="1"/>
    </xf>
    <xf numFmtId="0" fontId="54" fillId="7" borderId="6" xfId="0" applyFont="1" applyFill="1" applyBorder="1" applyAlignment="1">
      <alignment horizontal="center"/>
    </xf>
    <xf numFmtId="43" fontId="46" fillId="10" borderId="6" xfId="1" applyFont="1" applyFill="1" applyBorder="1" applyAlignment="1" applyProtection="1">
      <alignment vertical="center" wrapText="1"/>
      <protection locked="0"/>
    </xf>
    <xf numFmtId="4" fontId="34" fillId="7" borderId="6" xfId="0" applyNumberFormat="1" applyFont="1" applyFill="1" applyBorder="1" applyAlignment="1" applyProtection="1">
      <alignment horizontal="center" vertical="center" wrapText="1"/>
      <protection locked="0"/>
    </xf>
    <xf numFmtId="0" fontId="31" fillId="7" borderId="6" xfId="207" applyFont="1" applyFill="1" applyBorder="1" applyAlignment="1">
      <alignment vertical="center" wrapText="1"/>
    </xf>
    <xf numFmtId="43" fontId="32" fillId="7" borderId="6" xfId="1" applyFont="1" applyFill="1" applyBorder="1" applyAlignment="1" applyProtection="1">
      <alignment horizontal="center" vertical="center" wrapText="1"/>
      <protection locked="0"/>
    </xf>
    <xf numFmtId="43" fontId="31" fillId="7" borderId="19" xfId="1" applyFont="1" applyFill="1" applyBorder="1" applyAlignment="1" applyProtection="1">
      <alignment horizontal="right" vertical="center" wrapText="1"/>
      <protection locked="0"/>
    </xf>
    <xf numFmtId="166" fontId="36" fillId="7" borderId="6" xfId="0" applyNumberFormat="1" applyFont="1" applyFill="1" applyBorder="1" applyAlignment="1">
      <alignment horizontal="center" vertical="center" wrapText="1"/>
    </xf>
    <xf numFmtId="175" fontId="31" fillId="7" borderId="6" xfId="130" applyFont="1" applyFill="1" applyBorder="1" applyAlignment="1" applyProtection="1">
      <alignment horizontal="center" vertical="top" wrapText="1"/>
    </xf>
    <xf numFmtId="49" fontId="32" fillId="7" borderId="6" xfId="0" applyNumberFormat="1" applyFont="1" applyFill="1" applyBorder="1" applyAlignment="1">
      <alignment horizontal="center" vertical="top" wrapText="1"/>
    </xf>
    <xf numFmtId="43" fontId="31" fillId="7" borderId="19" xfId="1" applyFont="1" applyFill="1" applyBorder="1" applyAlignment="1" applyProtection="1">
      <alignment horizontal="right" vertical="top" wrapText="1"/>
      <protection locked="0"/>
    </xf>
    <xf numFmtId="0" fontId="31" fillId="7" borderId="8" xfId="0" applyFont="1" applyFill="1" applyBorder="1" applyAlignment="1">
      <alignment horizontal="justify" vertical="center" wrapText="1"/>
    </xf>
    <xf numFmtId="0" fontId="32" fillId="7" borderId="0" xfId="0" applyFont="1" applyFill="1" applyAlignment="1">
      <alignment wrapText="1"/>
    </xf>
    <xf numFmtId="0" fontId="32" fillId="7" borderId="0" xfId="0" applyFont="1" applyFill="1" applyAlignment="1">
      <alignment vertical="center" wrapText="1"/>
    </xf>
    <xf numFmtId="43" fontId="31" fillId="7" borderId="3" xfId="1" applyFont="1" applyFill="1" applyBorder="1" applyAlignment="1">
      <alignment horizontal="center" vertical="center" wrapText="1"/>
    </xf>
    <xf numFmtId="43" fontId="31" fillId="7" borderId="10" xfId="1" applyFont="1" applyFill="1" applyBorder="1" applyAlignment="1" applyProtection="1">
      <alignment horizontal="right" vertical="center" wrapText="1"/>
      <protection locked="0"/>
    </xf>
    <xf numFmtId="182" fontId="31" fillId="7" borderId="6" xfId="0" applyNumberFormat="1" applyFont="1" applyFill="1" applyBorder="1" applyAlignment="1">
      <alignment horizontal="justify" vertical="center" wrapText="1"/>
    </xf>
    <xf numFmtId="182" fontId="31" fillId="7" borderId="6" xfId="0" applyNumberFormat="1" applyFont="1" applyFill="1" applyBorder="1" applyAlignment="1">
      <alignment horizontal="center" wrapText="1"/>
    </xf>
    <xf numFmtId="182" fontId="0" fillId="7" borderId="6" xfId="0" applyNumberFormat="1" applyFont="1" applyFill="1" applyBorder="1" applyAlignment="1">
      <alignment horizontal="center" vertical="center" wrapText="1"/>
    </xf>
    <xf numFmtId="0" fontId="31" fillId="7" borderId="6" xfId="0" applyFont="1" applyFill="1" applyBorder="1" applyAlignment="1">
      <alignment horizontal="center" wrapText="1"/>
    </xf>
    <xf numFmtId="49" fontId="31" fillId="7" borderId="6" xfId="0" applyNumberFormat="1" applyFont="1" applyFill="1" applyBorder="1" applyAlignment="1">
      <alignment horizontal="justify" vertical="center" wrapText="1"/>
    </xf>
    <xf numFmtId="0" fontId="30" fillId="7" borderId="6" xfId="248" applyFont="1" applyFill="1" applyBorder="1" applyAlignment="1" applyProtection="1">
      <alignment horizontal="left" vertical="center" wrapText="1"/>
    </xf>
    <xf numFmtId="0" fontId="31" fillId="7" borderId="6" xfId="227" applyFont="1" applyFill="1" applyBorder="1" applyAlignment="1">
      <alignment horizontal="justify" vertical="center" wrapText="1"/>
    </xf>
    <xf numFmtId="0" fontId="31" fillId="7" borderId="6" xfId="229" applyFont="1" applyFill="1" applyBorder="1" applyAlignment="1">
      <alignment horizontal="justify" vertical="center" wrapText="1"/>
    </xf>
    <xf numFmtId="164" fontId="31" fillId="7" borderId="6" xfId="135" applyFont="1" applyFill="1" applyBorder="1" applyAlignment="1" applyProtection="1">
      <alignment horizontal="center" vertical="top" wrapText="1"/>
    </xf>
    <xf numFmtId="0" fontId="34" fillId="7" borderId="6" xfId="253" applyFont="1" applyFill="1" applyBorder="1" applyAlignment="1">
      <alignment horizontal="left" vertical="center" wrapText="1"/>
    </xf>
    <xf numFmtId="0" fontId="30" fillId="7" borderId="6" xfId="0" applyFont="1" applyFill="1" applyBorder="1" applyAlignment="1">
      <alignment horizontal="left" vertical="center" wrapText="1"/>
    </xf>
    <xf numFmtId="0" fontId="45" fillId="7" borderId="6" xfId="0" applyFont="1" applyFill="1" applyBorder="1" applyAlignment="1">
      <alignment horizontal="center" vertical="center" wrapText="1"/>
    </xf>
    <xf numFmtId="175" fontId="45" fillId="7" borderId="6" xfId="131" applyNumberFormat="1" applyFont="1" applyFill="1" applyBorder="1" applyAlignment="1" applyProtection="1">
      <alignment horizontal="center" vertical="center" wrapText="1"/>
    </xf>
    <xf numFmtId="0" fontId="45" fillId="7" borderId="6" xfId="0" applyFont="1" applyFill="1" applyBorder="1" applyAlignment="1">
      <alignment horizontal="left" vertical="center" wrapText="1"/>
    </xf>
    <xf numFmtId="43" fontId="31" fillId="7" borderId="6" xfId="1" applyFont="1" applyFill="1" applyBorder="1" applyAlignment="1">
      <alignment horizontal="right" vertical="center" wrapText="1"/>
    </xf>
    <xf numFmtId="0" fontId="39" fillId="7" borderId="6" xfId="0" applyFont="1" applyFill="1" applyBorder="1" applyAlignment="1">
      <alignment horizontal="center" vertical="center" wrapText="1"/>
    </xf>
    <xf numFmtId="2" fontId="45" fillId="7" borderId="6" xfId="131" applyNumberFormat="1" applyFont="1" applyFill="1" applyBorder="1" applyAlignment="1" applyProtection="1">
      <alignment horizontal="left" vertical="center" wrapText="1"/>
    </xf>
    <xf numFmtId="175" fontId="45" fillId="7" borderId="6" xfId="136" applyNumberFormat="1" applyFont="1" applyFill="1" applyBorder="1" applyAlignment="1" applyProtection="1">
      <alignment horizontal="center" vertical="center" wrapText="1"/>
    </xf>
    <xf numFmtId="175" fontId="45" fillId="7" borderId="15" xfId="130" applyFont="1" applyFill="1" applyBorder="1" applyAlignment="1" applyProtection="1">
      <alignment vertical="center" wrapText="1"/>
    </xf>
    <xf numFmtId="43" fontId="31" fillId="7" borderId="6" xfId="1" applyFont="1" applyFill="1" applyBorder="1" applyAlignment="1" applyProtection="1">
      <alignment horizontal="right" vertical="center" wrapText="1"/>
      <protection locked="0"/>
    </xf>
    <xf numFmtId="0" fontId="36" fillId="7" borderId="6" xfId="0" applyFont="1" applyFill="1" applyBorder="1" applyAlignment="1">
      <alignment horizontal="center"/>
    </xf>
    <xf numFmtId="0" fontId="36" fillId="7" borderId="6" xfId="0" applyFont="1" applyFill="1" applyBorder="1" applyAlignment="1">
      <alignment horizontal="center" wrapText="1"/>
    </xf>
    <xf numFmtId="0" fontId="30" fillId="7" borderId="6" xfId="0" applyFont="1" applyFill="1" applyBorder="1" applyAlignment="1" applyProtection="1">
      <alignment horizontal="justify" vertical="center" wrapText="1"/>
    </xf>
    <xf numFmtId="43" fontId="31" fillId="7" borderId="21" xfId="1" applyFont="1" applyFill="1" applyBorder="1" applyAlignment="1" applyProtection="1">
      <alignment horizontal="right" vertical="center" wrapText="1"/>
      <protection locked="0"/>
    </xf>
    <xf numFmtId="0" fontId="0" fillId="7" borderId="6" xfId="0" applyFont="1" applyFill="1" applyBorder="1" applyAlignment="1">
      <alignment vertical="center" wrapText="1"/>
    </xf>
    <xf numFmtId="0" fontId="32" fillId="7" borderId="6" xfId="248" applyFont="1" applyFill="1" applyBorder="1" applyAlignment="1">
      <alignment horizontal="justify" vertical="top" wrapText="1"/>
    </xf>
    <xf numFmtId="0" fontId="34" fillId="7" borderId="6" xfId="0" applyFont="1" applyFill="1" applyBorder="1" applyAlignment="1">
      <alignment horizontal="justify" vertical="top" wrapText="1"/>
    </xf>
    <xf numFmtId="0" fontId="44" fillId="7" borderId="6" xfId="248" applyFont="1" applyFill="1" applyBorder="1" applyAlignment="1">
      <alignment horizontal="left" vertical="top" wrapText="1"/>
    </xf>
    <xf numFmtId="176" fontId="34" fillId="7" borderId="6" xfId="0" applyNumberFormat="1" applyFont="1" applyFill="1" applyBorder="1" applyAlignment="1" applyProtection="1">
      <alignment horizontal="center" vertical="center" wrapText="1"/>
      <protection locked="0"/>
    </xf>
    <xf numFmtId="49" fontId="27" fillId="7" borderId="6" xfId="0" applyNumberFormat="1" applyFont="1" applyFill="1" applyBorder="1" applyAlignment="1" applyProtection="1">
      <alignment horizontal="justify" vertical="top" wrapText="1"/>
    </xf>
    <xf numFmtId="0" fontId="31" fillId="7" borderId="6" xfId="0" applyFont="1" applyFill="1" applyBorder="1" applyAlignment="1" applyProtection="1">
      <alignment horizontal="justify" vertical="top" wrapText="1"/>
    </xf>
    <xf numFmtId="0" fontId="35" fillId="7" borderId="6" xfId="0" applyFont="1" applyFill="1" applyBorder="1" applyAlignment="1" applyProtection="1">
      <alignment horizontal="center" vertical="center" wrapText="1"/>
    </xf>
    <xf numFmtId="49" fontId="30" fillId="7" borderId="6" xfId="0" applyNumberFormat="1" applyFont="1" applyFill="1" applyBorder="1" applyAlignment="1" applyProtection="1">
      <alignment horizontal="justify" vertical="top" wrapText="1"/>
    </xf>
    <xf numFmtId="49" fontId="31" fillId="7" borderId="6" xfId="0" applyNumberFormat="1" applyFont="1" applyFill="1" applyBorder="1" applyAlignment="1" applyProtection="1">
      <alignment horizontal="justify" vertical="top" wrapText="1"/>
    </xf>
    <xf numFmtId="0" fontId="30" fillId="7" borderId="6" xfId="0" applyFont="1" applyFill="1" applyBorder="1" applyAlignment="1" applyProtection="1">
      <alignment horizontal="justify" vertical="top" wrapText="1"/>
    </xf>
    <xf numFmtId="0" fontId="34" fillId="7" borderId="6" xfId="0" applyFont="1" applyFill="1" applyBorder="1" applyAlignment="1" applyProtection="1">
      <alignment horizontal="justify" vertical="top" wrapText="1"/>
    </xf>
    <xf numFmtId="0" fontId="34" fillId="7" borderId="6" xfId="248" applyFont="1" applyFill="1" applyBorder="1" applyAlignment="1">
      <alignment horizontal="left" vertical="top" wrapText="1"/>
    </xf>
    <xf numFmtId="0" fontId="30" fillId="7" borderId="6" xfId="0" applyFont="1" applyFill="1" applyBorder="1" applyAlignment="1">
      <alignment horizontal="left" vertical="top" wrapText="1"/>
    </xf>
    <xf numFmtId="0" fontId="36" fillId="7" borderId="6" xfId="0" applyFont="1" applyFill="1" applyBorder="1" applyAlignment="1">
      <alignment vertical="center" wrapText="1"/>
    </xf>
    <xf numFmtId="0" fontId="27" fillId="7" borderId="6" xfId="0" applyFont="1" applyFill="1" applyBorder="1" applyAlignment="1">
      <alignment horizontal="justify" vertical="top" wrapText="1"/>
    </xf>
    <xf numFmtId="0" fontId="31" fillId="7" borderId="6" xfId="264" applyFont="1" applyFill="1" applyBorder="1" applyAlignment="1">
      <alignment horizontal="justify" wrapText="1"/>
    </xf>
    <xf numFmtId="176" fontId="34" fillId="7" borderId="21" xfId="0" applyNumberFormat="1" applyFont="1" applyFill="1" applyBorder="1" applyAlignment="1">
      <alignment horizontal="center" vertical="center"/>
    </xf>
    <xf numFmtId="0" fontId="34" fillId="7" borderId="6" xfId="248" applyFont="1" applyFill="1" applyBorder="1" applyAlignment="1">
      <alignment vertical="center" wrapText="1"/>
    </xf>
    <xf numFmtId="0" fontId="34" fillId="7" borderId="6" xfId="208" applyFont="1" applyFill="1" applyBorder="1" applyAlignment="1">
      <alignment vertical="top" wrapText="1"/>
    </xf>
    <xf numFmtId="176" fontId="34" fillId="7" borderId="6" xfId="208" applyNumberFormat="1" applyFont="1" applyFill="1" applyBorder="1" applyAlignment="1">
      <alignment horizontal="center" vertical="center" wrapText="1"/>
    </xf>
    <xf numFmtId="0" fontId="49" fillId="7" borderId="6" xfId="208" applyFont="1" applyFill="1" applyBorder="1" applyAlignment="1">
      <alignment horizontal="justify" vertical="top" wrapText="1"/>
    </xf>
    <xf numFmtId="0" fontId="0" fillId="7" borderId="6" xfId="0" applyFont="1" applyFill="1" applyBorder="1" applyAlignment="1">
      <alignment horizontal="center"/>
    </xf>
    <xf numFmtId="49" fontId="50" fillId="7" borderId="6" xfId="0" applyNumberFormat="1" applyFont="1" applyFill="1" applyBorder="1" applyAlignment="1" applyProtection="1">
      <alignment horizontal="justify" vertical="top" wrapText="1"/>
    </xf>
    <xf numFmtId="176" fontId="34" fillId="7" borderId="21" xfId="0" applyNumberFormat="1" applyFont="1" applyFill="1" applyBorder="1" applyAlignment="1" applyProtection="1">
      <alignment horizontal="center" vertical="center" wrapText="1"/>
      <protection locked="0"/>
    </xf>
    <xf numFmtId="0" fontId="30" fillId="7" borderId="6" xfId="248" applyFont="1" applyFill="1" applyBorder="1" applyAlignment="1" applyProtection="1">
      <alignment horizontal="left" vertical="top" wrapText="1"/>
    </xf>
    <xf numFmtId="0" fontId="3" fillId="7" borderId="6"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36" fillId="7" borderId="6" xfId="248" applyFont="1" applyFill="1" applyBorder="1" applyAlignment="1">
      <alignment horizontal="justify" vertical="center" wrapText="1"/>
    </xf>
    <xf numFmtId="49" fontId="34" fillId="7" borderId="6" xfId="0" applyNumberFormat="1" applyFont="1" applyFill="1" applyBorder="1" applyAlignment="1">
      <alignment horizontal="justify" vertical="center" wrapText="1"/>
    </xf>
    <xf numFmtId="164" fontId="34" fillId="7" borderId="6" xfId="135" applyFont="1" applyFill="1" applyBorder="1" applyAlignment="1" applyProtection="1">
      <alignment horizontal="center" vertical="top"/>
    </xf>
    <xf numFmtId="49" fontId="34" fillId="7" borderId="6" xfId="0" applyNumberFormat="1" applyFont="1" applyFill="1" applyBorder="1" applyAlignment="1">
      <alignment horizontal="justify" vertical="top" wrapText="1"/>
    </xf>
    <xf numFmtId="0" fontId="4" fillId="7" borderId="6" xfId="0" applyFont="1" applyFill="1" applyBorder="1" applyAlignment="1">
      <alignment horizontal="center" vertical="center"/>
    </xf>
    <xf numFmtId="0" fontId="27" fillId="7" borderId="6" xfId="0" applyFont="1" applyFill="1" applyBorder="1" applyAlignment="1" applyProtection="1">
      <alignment vertical="top" wrapText="1"/>
    </xf>
    <xf numFmtId="0" fontId="34" fillId="7" borderId="6" xfId="0" applyFont="1" applyFill="1" applyBorder="1" applyAlignment="1" applyProtection="1">
      <alignment vertical="top" wrapText="1"/>
    </xf>
    <xf numFmtId="0" fontId="34" fillId="7" borderId="6" xfId="0" applyFont="1" applyFill="1" applyBorder="1" applyAlignment="1" applyProtection="1">
      <alignment vertical="center"/>
    </xf>
    <xf numFmtId="176" fontId="34" fillId="7" borderId="6" xfId="1" applyNumberFormat="1" applyFont="1" applyFill="1" applyBorder="1" applyAlignment="1" applyProtection="1">
      <alignment horizontal="center" vertical="center" wrapText="1"/>
    </xf>
    <xf numFmtId="0" fontId="27" fillId="7" borderId="6" xfId="0" applyFont="1" applyFill="1" applyBorder="1" applyAlignment="1">
      <alignment horizontal="left" vertical="center" wrapText="1"/>
    </xf>
    <xf numFmtId="0" fontId="34" fillId="7" borderId="6" xfId="252" applyFont="1" applyFill="1" applyBorder="1" applyAlignment="1">
      <alignment vertical="center" wrapText="1"/>
    </xf>
    <xf numFmtId="0" fontId="34" fillId="7" borderId="6" xfId="248" applyFont="1" applyFill="1" applyBorder="1" applyAlignment="1">
      <alignment horizontal="justify" vertical="top" wrapText="1"/>
    </xf>
    <xf numFmtId="0" fontId="27" fillId="7" borderId="6" xfId="0" applyFont="1" applyFill="1" applyBorder="1" applyAlignment="1" applyProtection="1">
      <alignment horizontal="justify" vertical="top" wrapText="1"/>
    </xf>
    <xf numFmtId="176" fontId="34" fillId="7" borderId="6" xfId="0" applyNumberFormat="1" applyFont="1" applyFill="1" applyBorder="1" applyAlignment="1" applyProtection="1">
      <alignment horizontal="center" vertical="center" wrapText="1"/>
    </xf>
    <xf numFmtId="0" fontId="31" fillId="7" borderId="8" xfId="0" applyFont="1" applyFill="1" applyBorder="1" applyAlignment="1">
      <alignment horizontal="justify" vertical="top" wrapText="1"/>
    </xf>
    <xf numFmtId="176" fontId="31" fillId="7" borderId="3" xfId="1" applyNumberFormat="1" applyFont="1" applyFill="1" applyBorder="1" applyAlignment="1">
      <alignment horizontal="center" vertical="center" wrapText="1"/>
    </xf>
    <xf numFmtId="176" fontId="31" fillId="7" borderId="6" xfId="0" applyNumberFormat="1" applyFont="1" applyFill="1" applyBorder="1" applyAlignment="1" applyProtection="1">
      <alignment horizontal="center" vertical="center" wrapText="1"/>
      <protection locked="0"/>
    </xf>
    <xf numFmtId="176" fontId="31" fillId="7" borderId="10" xfId="1" applyNumberFormat="1" applyFont="1" applyFill="1" applyBorder="1" applyAlignment="1" applyProtection="1">
      <alignment horizontal="right" vertical="center" wrapText="1"/>
      <protection locked="0"/>
    </xf>
    <xf numFmtId="176" fontId="31" fillId="7" borderId="6" xfId="0" applyNumberFormat="1" applyFont="1" applyFill="1" applyBorder="1" applyAlignment="1" applyProtection="1">
      <alignment horizontal="center" vertical="center" wrapText="1"/>
    </xf>
    <xf numFmtId="4" fontId="31" fillId="7" borderId="21" xfId="0" applyNumberFormat="1" applyFont="1" applyFill="1" applyBorder="1" applyAlignment="1" applyProtection="1">
      <alignment horizontal="center" vertical="center" wrapText="1"/>
    </xf>
    <xf numFmtId="0" fontId="31" fillId="7" borderId="6" xfId="0" applyFont="1" applyFill="1" applyBorder="1" applyAlignment="1">
      <alignment vertical="top" wrapText="1"/>
    </xf>
    <xf numFmtId="176" fontId="27" fillId="7" borderId="6" xfId="1" applyNumberFormat="1" applyFont="1" applyFill="1" applyBorder="1" applyAlignment="1">
      <alignment horizontal="center" vertical="center"/>
    </xf>
    <xf numFmtId="176" fontId="27" fillId="7" borderId="21" xfId="1" applyNumberFormat="1" applyFont="1" applyFill="1" applyBorder="1" applyAlignment="1">
      <alignment horizontal="center" vertical="center"/>
    </xf>
    <xf numFmtId="43" fontId="48" fillId="7" borderId="6" xfId="1" applyFont="1" applyFill="1" applyBorder="1" applyAlignment="1" applyProtection="1">
      <alignment horizontal="right" vertical="center" wrapText="1"/>
      <protection locked="0"/>
    </xf>
    <xf numFmtId="43" fontId="61" fillId="7" borderId="6" xfId="1" applyFont="1" applyFill="1" applyBorder="1" applyAlignment="1">
      <alignment vertical="center"/>
    </xf>
    <xf numFmtId="0" fontId="31" fillId="7" borderId="6" xfId="0" applyFont="1" applyFill="1" applyBorder="1" applyAlignment="1" applyProtection="1">
      <alignment horizontal="justify" vertical="top"/>
    </xf>
    <xf numFmtId="2" fontId="34" fillId="7" borderId="21" xfId="0" applyNumberFormat="1" applyFont="1" applyFill="1" applyBorder="1" applyAlignment="1">
      <alignment horizontal="center" vertical="center"/>
    </xf>
    <xf numFmtId="0" fontId="30" fillId="7" borderId="6" xfId="0" applyFont="1" applyFill="1" applyBorder="1" applyAlignment="1" applyProtection="1">
      <alignment horizontal="justify" vertical="top" wrapText="1"/>
      <protection locked="0"/>
    </xf>
    <xf numFmtId="165" fontId="31" fillId="7" borderId="6" xfId="147" applyFont="1" applyFill="1" applyBorder="1" applyAlignment="1" applyProtection="1">
      <alignment vertical="center" wrapText="1"/>
    </xf>
    <xf numFmtId="0" fontId="31" fillId="7" borderId="6" xfId="0" applyFont="1" applyFill="1" applyBorder="1" applyAlignment="1">
      <alignment vertical="center"/>
    </xf>
    <xf numFmtId="0" fontId="33" fillId="7" borderId="6" xfId="0" applyFont="1" applyFill="1" applyBorder="1" applyAlignment="1">
      <alignment horizontal="center" vertical="center" wrapText="1"/>
    </xf>
    <xf numFmtId="176" fontId="34" fillId="7" borderId="6" xfId="1" applyNumberFormat="1" applyFont="1" applyFill="1" applyBorder="1" applyAlignment="1" applyProtection="1">
      <alignment horizontal="center" vertical="center" wrapText="1"/>
      <protection locked="0"/>
    </xf>
    <xf numFmtId="0" fontId="30" fillId="7" borderId="6" xfId="0" applyFont="1" applyFill="1" applyBorder="1" applyAlignment="1" applyProtection="1">
      <alignment horizontal="left" vertical="top" wrapText="1"/>
    </xf>
    <xf numFmtId="0" fontId="31" fillId="7" borderId="17" xfId="0" applyFont="1" applyFill="1" applyBorder="1" applyAlignment="1" applyProtection="1">
      <alignment horizontal="justify" vertical="top" wrapText="1"/>
    </xf>
    <xf numFmtId="0" fontId="31" fillId="7" borderId="19" xfId="0" applyFont="1" applyFill="1" applyBorder="1" applyAlignment="1" applyProtection="1">
      <alignment horizontal="justify" vertical="top" wrapText="1"/>
    </xf>
    <xf numFmtId="0" fontId="31" fillId="7" borderId="5" xfId="0" applyFont="1" applyFill="1" applyBorder="1" applyAlignment="1" applyProtection="1">
      <alignment horizontal="justify" vertical="top" wrapText="1"/>
    </xf>
    <xf numFmtId="0" fontId="31" fillId="7" borderId="8" xfId="0" applyFont="1" applyFill="1" applyBorder="1" applyAlignment="1" applyProtection="1">
      <alignment horizontal="justify" vertical="top" wrapText="1"/>
    </xf>
    <xf numFmtId="4" fontId="30" fillId="7" borderId="8" xfId="0" applyNumberFormat="1" applyFont="1" applyFill="1" applyBorder="1" applyAlignment="1" applyProtection="1">
      <alignment horizontal="center" vertical="center" wrapText="1"/>
    </xf>
    <xf numFmtId="0" fontId="31" fillId="7" borderId="6" xfId="248" applyFont="1" applyFill="1" applyBorder="1" applyAlignment="1">
      <alignment horizontal="justify" vertical="top" wrapText="1"/>
    </xf>
    <xf numFmtId="0" fontId="30" fillId="7" borderId="6" xfId="234" applyFont="1" applyFill="1" applyBorder="1" applyAlignment="1" applyProtection="1">
      <alignment vertical="top" wrapText="1"/>
    </xf>
    <xf numFmtId="4" fontId="34" fillId="7" borderId="21" xfId="234" applyNumberFormat="1" applyFont="1" applyFill="1" applyBorder="1" applyAlignment="1" applyProtection="1">
      <alignment horizontal="center" vertical="center" wrapText="1"/>
    </xf>
    <xf numFmtId="4" fontId="31" fillId="7" borderId="6" xfId="234" applyNumberFormat="1" applyFont="1" applyFill="1" applyBorder="1" applyAlignment="1" applyProtection="1">
      <alignment horizontal="right" vertical="center" wrapText="1"/>
    </xf>
    <xf numFmtId="4" fontId="34" fillId="7" borderId="6" xfId="234" applyNumberFormat="1" applyFont="1" applyFill="1" applyBorder="1" applyAlignment="1" applyProtection="1">
      <alignment horizontal="center" vertical="center" wrapText="1"/>
    </xf>
    <xf numFmtId="0" fontId="31" fillId="7" borderId="6" xfId="235" applyFont="1" applyFill="1" applyBorder="1" applyAlignment="1" applyProtection="1">
      <alignment horizontal="center" vertical="center" wrapText="1"/>
    </xf>
    <xf numFmtId="0" fontId="30" fillId="7" borderId="21" xfId="0" applyFont="1" applyFill="1" applyBorder="1" applyAlignment="1" applyProtection="1">
      <alignment horizontal="center" vertical="center" wrapText="1"/>
    </xf>
    <xf numFmtId="176" fontId="34" fillId="7" borderId="6" xfId="143" applyNumberFormat="1" applyFont="1" applyFill="1" applyBorder="1" applyAlignment="1" applyProtection="1">
      <alignment horizontal="center" vertical="center" wrapText="1"/>
    </xf>
    <xf numFmtId="0" fontId="30" fillId="7" borderId="5" xfId="0" applyFont="1" applyFill="1" applyBorder="1" applyAlignment="1" applyProtection="1">
      <alignment horizontal="justify" vertical="top" wrapText="1"/>
    </xf>
    <xf numFmtId="0" fontId="40" fillId="7" borderId="6" xfId="234" applyFont="1" applyFill="1" applyBorder="1" applyAlignment="1" applyProtection="1">
      <alignment horizontal="center" vertical="center" wrapText="1"/>
    </xf>
    <xf numFmtId="0" fontId="30" fillId="7" borderId="6" xfId="234" applyFont="1" applyFill="1" applyBorder="1" applyAlignment="1" applyProtection="1">
      <alignment horizontal="center" vertical="center" wrapText="1"/>
    </xf>
    <xf numFmtId="43" fontId="0" fillId="7" borderId="47" xfId="0" applyNumberFormat="1" applyFill="1" applyBorder="1"/>
    <xf numFmtId="0" fontId="35" fillId="7" borderId="47" xfId="0" applyFont="1" applyFill="1" applyBorder="1"/>
    <xf numFmtId="43" fontId="156" fillId="7" borderId="47" xfId="1" applyFont="1" applyFill="1" applyBorder="1"/>
    <xf numFmtId="0" fontId="61" fillId="0" borderId="6" xfId="0" applyFont="1" applyBorder="1" applyAlignment="1">
      <alignment horizontal="center" vertical="center"/>
    </xf>
    <xf numFmtId="0" fontId="38" fillId="0" borderId="6" xfId="0" applyFont="1" applyBorder="1" applyAlignment="1">
      <alignment horizontal="center" vertical="center" wrapText="1"/>
    </xf>
    <xf numFmtId="0" fontId="48" fillId="0" borderId="0" xfId="211" applyFont="1" applyAlignment="1">
      <alignment horizontal="center" vertical="center"/>
    </xf>
    <xf numFmtId="0" fontId="48" fillId="0" borderId="0" xfId="211" applyFont="1" applyAlignment="1">
      <alignment horizontal="center" vertical="center"/>
    </xf>
    <xf numFmtId="0" fontId="92" fillId="0" borderId="47" xfId="0" applyFont="1" applyBorder="1" applyAlignment="1">
      <alignment horizontal="center" vertical="center" wrapText="1"/>
    </xf>
    <xf numFmtId="0" fontId="92" fillId="0" borderId="47" xfId="0" applyFont="1" applyBorder="1" applyAlignment="1">
      <alignment horizontal="center" vertical="center" wrapText="1"/>
    </xf>
    <xf numFmtId="0" fontId="63" fillId="0" borderId="47" xfId="0" applyFont="1" applyBorder="1"/>
    <xf numFmtId="0" fontId="92" fillId="0" borderId="47" xfId="0" applyFont="1" applyBorder="1" applyAlignment="1">
      <alignment horizontal="center" vertical="center" textRotation="90" wrapText="1"/>
    </xf>
    <xf numFmtId="0" fontId="63" fillId="0" borderId="47" xfId="0" applyFont="1" applyBorder="1" applyAlignment="1">
      <alignment horizontal="center" vertical="center"/>
    </xf>
    <xf numFmtId="0" fontId="92" fillId="0" borderId="47" xfId="0" applyFont="1" applyBorder="1" applyAlignment="1">
      <alignment horizontal="center"/>
    </xf>
    <xf numFmtId="0" fontId="80" fillId="0" borderId="47" xfId="269" applyFont="1" applyBorder="1" applyAlignment="1">
      <alignment horizontal="center" vertical="center"/>
    </xf>
    <xf numFmtId="0" fontId="82" fillId="0" borderId="47" xfId="269" applyFont="1" applyBorder="1" applyAlignment="1">
      <alignment horizontal="justify" vertical="center" wrapText="1"/>
    </xf>
    <xf numFmtId="0" fontId="82" fillId="9" borderId="47" xfId="0" applyFont="1" applyFill="1" applyBorder="1" applyAlignment="1">
      <alignment horizontal="center" vertical="center"/>
    </xf>
    <xf numFmtId="0" fontId="63" fillId="0" borderId="47" xfId="0" applyFont="1" applyBorder="1" applyAlignment="1">
      <alignment vertical="center"/>
    </xf>
    <xf numFmtId="0" fontId="30" fillId="0" borderId="47" xfId="269" applyFont="1" applyBorder="1" applyAlignment="1">
      <alignment horizontal="justify" wrapText="1"/>
    </xf>
    <xf numFmtId="0" fontId="30" fillId="0" borderId="47" xfId="269" applyFont="1" applyBorder="1" applyAlignment="1">
      <alignment wrapText="1"/>
    </xf>
    <xf numFmtId="0" fontId="82" fillId="0" borderId="47" xfId="0" applyFont="1" applyBorder="1" applyAlignment="1">
      <alignment horizontal="center" vertical="center"/>
    </xf>
    <xf numFmtId="0" fontId="31" fillId="0" borderId="47" xfId="269" quotePrefix="1" applyFont="1" applyBorder="1" applyProtection="1">
      <protection locked="0"/>
    </xf>
    <xf numFmtId="0" fontId="31" fillId="0" borderId="47" xfId="269" quotePrefix="1" applyFont="1" applyBorder="1"/>
    <xf numFmtId="0" fontId="161" fillId="68" borderId="47" xfId="269" quotePrefix="1" applyFont="1" applyFill="1" applyBorder="1" applyAlignment="1">
      <alignment vertical="center" wrapText="1"/>
    </xf>
    <xf numFmtId="49" fontId="82" fillId="0" borderId="47" xfId="0" applyNumberFormat="1" applyFont="1" applyBorder="1" applyAlignment="1">
      <alignment horizontal="justify" vertical="center"/>
    </xf>
    <xf numFmtId="0" fontId="82" fillId="0" borderId="47" xfId="269" applyFont="1" applyFill="1" applyBorder="1" applyAlignment="1">
      <alignment horizontal="center"/>
    </xf>
    <xf numFmtId="0" fontId="161" fillId="0" borderId="47" xfId="269" applyFont="1" applyFill="1" applyBorder="1" applyAlignment="1">
      <alignment vertical="center" wrapText="1"/>
    </xf>
    <xf numFmtId="4" fontId="82" fillId="0" borderId="47" xfId="269" applyNumberFormat="1" applyFont="1" applyFill="1" applyBorder="1" applyAlignment="1">
      <alignment horizontal="center" vertical="center" wrapText="1"/>
    </xf>
    <xf numFmtId="0" fontId="83" fillId="0" borderId="47" xfId="269" applyFont="1" applyFill="1" applyBorder="1" applyAlignment="1">
      <alignment horizontal="center" vertical="center"/>
    </xf>
    <xf numFmtId="0" fontId="88" fillId="69" borderId="47" xfId="0" applyFont="1" applyFill="1" applyBorder="1" applyAlignment="1">
      <alignment vertical="center"/>
    </xf>
    <xf numFmtId="0" fontId="88" fillId="10" borderId="0" xfId="0" applyFont="1" applyFill="1"/>
    <xf numFmtId="0" fontId="82" fillId="0" borderId="47" xfId="269" applyFont="1" applyFill="1" applyBorder="1" applyAlignment="1">
      <alignment horizontal="center" vertical="center"/>
    </xf>
    <xf numFmtId="0" fontId="63" fillId="0" borderId="47" xfId="269" quotePrefix="1" applyFont="1" applyFill="1" applyBorder="1" applyAlignment="1">
      <alignment vertical="center"/>
    </xf>
    <xf numFmtId="0" fontId="88" fillId="6" borderId="47" xfId="0" applyFont="1" applyFill="1" applyBorder="1" applyAlignment="1">
      <alignment vertical="center"/>
    </xf>
    <xf numFmtId="0" fontId="88" fillId="6" borderId="0" xfId="0" applyFont="1" applyFill="1" applyAlignment="1">
      <alignment vertical="center"/>
    </xf>
    <xf numFmtId="0" fontId="65" fillId="70" borderId="47" xfId="269" applyFill="1" applyBorder="1" applyAlignment="1">
      <alignment horizontal="center"/>
    </xf>
    <xf numFmtId="0" fontId="156" fillId="70" borderId="47" xfId="269" applyFont="1" applyFill="1" applyBorder="1" applyAlignment="1">
      <alignment vertical="center" wrapText="1"/>
    </xf>
    <xf numFmtId="4" fontId="65" fillId="70" borderId="47" xfId="269" applyNumberFormat="1" applyFill="1" applyBorder="1" applyAlignment="1">
      <alignment horizontal="center" vertical="center" wrapText="1"/>
    </xf>
    <xf numFmtId="0" fontId="83" fillId="68" borderId="47" xfId="269" applyFont="1" applyFill="1" applyBorder="1" applyAlignment="1">
      <alignment horizontal="center" vertical="center"/>
    </xf>
    <xf numFmtId="0" fontId="65" fillId="9" borderId="47" xfId="0" applyFont="1" applyFill="1" applyBorder="1" applyAlignment="1">
      <alignment horizontal="center" vertical="center"/>
    </xf>
    <xf numFmtId="0" fontId="78" fillId="71" borderId="47" xfId="0" applyFont="1" applyFill="1" applyBorder="1" applyAlignment="1">
      <alignment vertical="center"/>
    </xf>
    <xf numFmtId="0" fontId="78" fillId="71" borderId="0" xfId="0" applyFont="1" applyFill="1"/>
    <xf numFmtId="0" fontId="65" fillId="70" borderId="47" xfId="0" applyFont="1" applyFill="1" applyBorder="1" applyAlignment="1">
      <alignment horizontal="justify" vertical="center"/>
    </xf>
    <xf numFmtId="49" fontId="65" fillId="70" borderId="47" xfId="0" applyNumberFormat="1" applyFont="1" applyFill="1" applyBorder="1" applyAlignment="1">
      <alignment horizontal="justify" vertical="center"/>
    </xf>
    <xf numFmtId="0" fontId="80" fillId="0" borderId="47" xfId="269" applyFont="1" applyFill="1" applyBorder="1" applyAlignment="1">
      <alignment horizontal="center" vertical="center"/>
    </xf>
    <xf numFmtId="0" fontId="30" fillId="0" borderId="47" xfId="269" applyFont="1" applyFill="1" applyBorder="1" applyAlignment="1">
      <alignment horizontal="justify" wrapText="1"/>
    </xf>
    <xf numFmtId="0" fontId="78" fillId="0" borderId="47" xfId="0" applyFont="1" applyFill="1" applyBorder="1" applyAlignment="1">
      <alignment vertical="center"/>
    </xf>
    <xf numFmtId="0" fontId="78" fillId="0" borderId="0" xfId="0" applyFont="1" applyFill="1"/>
    <xf numFmtId="0" fontId="31" fillId="0" borderId="47" xfId="269" applyFont="1" applyFill="1" applyBorder="1" applyAlignment="1">
      <alignment horizontal="justify" wrapText="1"/>
    </xf>
    <xf numFmtId="0" fontId="82" fillId="0" borderId="47" xfId="0" applyFont="1" applyFill="1" applyBorder="1" applyAlignment="1">
      <alignment horizontal="center" vertical="center"/>
    </xf>
    <xf numFmtId="0" fontId="31" fillId="0" borderId="47" xfId="269" applyFont="1" applyBorder="1"/>
    <xf numFmtId="2" fontId="82" fillId="0" borderId="47" xfId="269" applyNumberFormat="1" applyFont="1" applyBorder="1" applyAlignment="1">
      <alignment horizontal="center" vertical="center"/>
    </xf>
    <xf numFmtId="0" fontId="82" fillId="6" borderId="47" xfId="0" applyFont="1" applyFill="1" applyBorder="1" applyAlignment="1">
      <alignment horizontal="justify" vertical="center"/>
    </xf>
    <xf numFmtId="0" fontId="83" fillId="10" borderId="47" xfId="269" applyFont="1" applyFill="1" applyBorder="1" applyAlignment="1">
      <alignment horizontal="center" vertical="center"/>
    </xf>
    <xf numFmtId="0" fontId="82" fillId="18" borderId="47" xfId="0" applyFont="1" applyFill="1" applyBorder="1" applyAlignment="1">
      <alignment horizontal="center" vertical="center"/>
    </xf>
    <xf numFmtId="0" fontId="63" fillId="7" borderId="47" xfId="0" applyFont="1" applyFill="1" applyBorder="1" applyAlignment="1">
      <alignment vertical="center"/>
    </xf>
    <xf numFmtId="0" fontId="63" fillId="7" borderId="0" xfId="0" applyFont="1" applyFill="1"/>
    <xf numFmtId="0" fontId="65" fillId="7" borderId="47" xfId="269" applyFill="1" applyBorder="1" applyAlignment="1">
      <alignment horizontal="center" vertical="center"/>
    </xf>
    <xf numFmtId="0" fontId="67" fillId="10" borderId="47" xfId="0" applyFont="1" applyFill="1" applyBorder="1" applyAlignment="1">
      <alignment horizontal="justify" vertical="center" wrapText="1"/>
    </xf>
    <xf numFmtId="0" fontId="65" fillId="10" borderId="47" xfId="269" applyFill="1" applyBorder="1" applyAlignment="1">
      <alignment horizontal="center" vertical="center"/>
    </xf>
    <xf numFmtId="181" fontId="38" fillId="10" borderId="47" xfId="269" applyNumberFormat="1" applyFont="1" applyFill="1" applyBorder="1" applyAlignment="1">
      <alignment horizontal="center" vertical="center"/>
    </xf>
    <xf numFmtId="4" fontId="65" fillId="10" borderId="47" xfId="0" applyNumberFormat="1" applyFont="1" applyFill="1" applyBorder="1" applyAlignment="1">
      <alignment horizontal="center" vertical="center"/>
    </xf>
    <xf numFmtId="0" fontId="82" fillId="0" borderId="47" xfId="269" applyFont="1" applyBorder="1" applyAlignment="1">
      <alignment horizontal="center" vertical="center"/>
    </xf>
    <xf numFmtId="0" fontId="80" fillId="6" borderId="47" xfId="269" applyFont="1" applyFill="1" applyBorder="1" applyAlignment="1">
      <alignment horizontal="justify" vertical="center" wrapText="1"/>
    </xf>
    <xf numFmtId="0" fontId="82" fillId="6" borderId="47" xfId="269" applyFont="1" applyFill="1" applyBorder="1" applyAlignment="1">
      <alignment horizontal="center" vertical="center"/>
    </xf>
    <xf numFmtId="181" fontId="83" fillId="12" borderId="47" xfId="0" applyNumberFormat="1" applyFont="1" applyFill="1" applyBorder="1" applyAlignment="1">
      <alignment horizontal="center" vertical="center"/>
    </xf>
    <xf numFmtId="1" fontId="80" fillId="0" borderId="47" xfId="269" applyNumberFormat="1" applyFont="1" applyFill="1" applyBorder="1" applyAlignment="1">
      <alignment horizontal="center" vertical="center"/>
    </xf>
    <xf numFmtId="0" fontId="82" fillId="0" borderId="47" xfId="269" applyFont="1" applyFill="1" applyBorder="1" applyAlignment="1">
      <alignment vertical="center" wrapText="1"/>
    </xf>
    <xf numFmtId="0" fontId="82" fillId="18" borderId="47" xfId="269" applyFont="1" applyFill="1" applyBorder="1" applyAlignment="1">
      <alignment vertical="center"/>
    </xf>
    <xf numFmtId="0" fontId="83" fillId="18" borderId="47" xfId="0" applyFont="1" applyFill="1" applyBorder="1" applyAlignment="1">
      <alignment horizontal="center" vertical="center"/>
    </xf>
    <xf numFmtId="4" fontId="82" fillId="18" borderId="47" xfId="0" applyNumberFormat="1" applyFont="1" applyFill="1" applyBorder="1" applyAlignment="1">
      <alignment horizontal="center" vertical="center"/>
    </xf>
    <xf numFmtId="4" fontId="65" fillId="13" borderId="47" xfId="0" applyNumberFormat="1" applyFont="1" applyFill="1" applyBorder="1" applyAlignment="1">
      <alignment horizontal="center" vertical="center"/>
    </xf>
    <xf numFmtId="0" fontId="63" fillId="68" borderId="47" xfId="0" applyFont="1" applyFill="1" applyBorder="1" applyAlignment="1">
      <alignment vertical="center"/>
    </xf>
    <xf numFmtId="0" fontId="82" fillId="0" borderId="47" xfId="269" applyFont="1" applyBorder="1" applyAlignment="1">
      <alignment horizontal="justify" vertical="center"/>
    </xf>
    <xf numFmtId="4" fontId="81" fillId="10" borderId="47" xfId="0" applyNumberFormat="1" applyFont="1" applyFill="1" applyBorder="1" applyAlignment="1">
      <alignment horizontal="center" vertical="center"/>
    </xf>
    <xf numFmtId="0" fontId="94" fillId="0" borderId="47" xfId="0" applyFont="1" applyBorder="1" applyAlignment="1">
      <alignment horizontal="center" vertical="center" wrapText="1"/>
    </xf>
    <xf numFmtId="0" fontId="89" fillId="7" borderId="47" xfId="0" applyFont="1" applyFill="1" applyBorder="1" applyAlignment="1">
      <alignment horizontal="center" vertical="center" wrapText="1"/>
    </xf>
    <xf numFmtId="0" fontId="82" fillId="0" borderId="47" xfId="269" applyFont="1" applyBorder="1" applyAlignment="1">
      <alignment horizontal="center"/>
    </xf>
    <xf numFmtId="43" fontId="74" fillId="7" borderId="47" xfId="1" applyNumberFormat="1" applyFont="1" applyFill="1" applyBorder="1" applyAlignment="1">
      <alignment vertical="center" wrapText="1"/>
    </xf>
    <xf numFmtId="1" fontId="82" fillId="0" borderId="47" xfId="269" applyNumberFormat="1" applyFont="1" applyFill="1" applyBorder="1" applyAlignment="1">
      <alignment horizontal="center" vertical="center"/>
    </xf>
    <xf numFmtId="0" fontId="82" fillId="0" borderId="47" xfId="269" applyFont="1" applyFill="1" applyBorder="1" applyAlignment="1">
      <alignment horizontal="justify" vertical="center" wrapText="1"/>
    </xf>
    <xf numFmtId="0" fontId="82" fillId="9" borderId="47" xfId="269" applyFont="1" applyFill="1" applyBorder="1" applyAlignment="1">
      <alignment vertical="center"/>
    </xf>
    <xf numFmtId="0" fontId="83" fillId="9" borderId="47" xfId="0" applyFont="1" applyFill="1" applyBorder="1" applyAlignment="1">
      <alignment horizontal="center" vertical="center"/>
    </xf>
    <xf numFmtId="0" fontId="82" fillId="0" borderId="47" xfId="269" applyFont="1" applyFill="1" applyBorder="1" applyAlignment="1">
      <alignment horizontal="justify" vertical="center"/>
    </xf>
    <xf numFmtId="181" fontId="83" fillId="0" borderId="47" xfId="0" applyNumberFormat="1" applyFont="1" applyFill="1" applyBorder="1" applyAlignment="1">
      <alignment horizontal="center" vertical="center"/>
    </xf>
    <xf numFmtId="4" fontId="81" fillId="0" borderId="47" xfId="0" applyNumberFormat="1" applyFont="1" applyFill="1" applyBorder="1" applyAlignment="1">
      <alignment horizontal="center" vertical="center"/>
    </xf>
    <xf numFmtId="1" fontId="83" fillId="10" borderId="47" xfId="0" applyNumberFormat="1" applyFont="1" applyFill="1" applyBorder="1" applyAlignment="1">
      <alignment horizontal="center" vertical="center"/>
    </xf>
    <xf numFmtId="1" fontId="82" fillId="0" borderId="47" xfId="0" applyNumberFormat="1" applyFont="1" applyFill="1" applyBorder="1" applyAlignment="1">
      <alignment horizontal="center" vertical="center"/>
    </xf>
    <xf numFmtId="0" fontId="152" fillId="9" borderId="47" xfId="0" applyFont="1" applyFill="1" applyBorder="1" applyAlignment="1">
      <alignment horizontal="center" vertical="center"/>
    </xf>
    <xf numFmtId="0" fontId="82" fillId="7" borderId="47" xfId="269" applyFont="1" applyFill="1" applyBorder="1" applyAlignment="1">
      <alignment horizontal="justify" vertical="center"/>
    </xf>
    <xf numFmtId="0" fontId="82" fillId="10" borderId="47" xfId="269" applyFont="1" applyFill="1" applyBorder="1" applyAlignment="1">
      <alignment horizontal="center" vertical="center"/>
    </xf>
    <xf numFmtId="0" fontId="82" fillId="0" borderId="47" xfId="0" applyFont="1" applyFill="1" applyBorder="1" applyAlignment="1">
      <alignment horizontal="justify" vertical="center" wrapText="1"/>
    </xf>
    <xf numFmtId="0" fontId="82" fillId="18" borderId="47" xfId="0" applyFont="1" applyFill="1" applyBorder="1" applyAlignment="1">
      <alignment vertical="center"/>
    </xf>
    <xf numFmtId="0" fontId="152" fillId="18" borderId="47" xfId="0" applyFont="1" applyFill="1" applyBorder="1" applyAlignment="1">
      <alignment vertical="center"/>
    </xf>
    <xf numFmtId="182" fontId="82" fillId="0" borderId="47" xfId="0" applyNumberFormat="1" applyFont="1" applyFill="1" applyBorder="1" applyAlignment="1">
      <alignment horizontal="center" vertical="center"/>
    </xf>
    <xf numFmtId="0" fontId="93" fillId="0" borderId="47" xfId="0" applyFont="1" applyFill="1" applyBorder="1" applyAlignment="1">
      <alignment vertical="center" wrapText="1"/>
    </xf>
    <xf numFmtId="0" fontId="82" fillId="0" borderId="47" xfId="0" applyNumberFormat="1" applyFont="1" applyFill="1" applyBorder="1" applyAlignment="1">
      <alignment horizontal="center" vertical="center"/>
    </xf>
    <xf numFmtId="0" fontId="93" fillId="0" borderId="47" xfId="0" applyFont="1" applyFill="1" applyBorder="1" applyAlignment="1">
      <alignment horizontal="justify" vertical="center" wrapText="1"/>
    </xf>
    <xf numFmtId="0" fontId="82" fillId="6" borderId="47" xfId="0" applyFont="1" applyFill="1" applyBorder="1" applyAlignment="1">
      <alignment horizontal="center" vertical="center"/>
    </xf>
    <xf numFmtId="2" fontId="81" fillId="10" borderId="47" xfId="0" applyNumberFormat="1" applyFont="1" applyFill="1" applyBorder="1" applyAlignment="1">
      <alignment horizontal="center" vertical="center"/>
    </xf>
    <xf numFmtId="0" fontId="31" fillId="0" borderId="47" xfId="0" applyFont="1" applyFill="1" applyBorder="1" applyAlignment="1">
      <alignment horizontal="justify" wrapText="1"/>
    </xf>
    <xf numFmtId="182" fontId="82" fillId="0" borderId="47" xfId="0" applyNumberFormat="1" applyFont="1" applyFill="1" applyBorder="1" applyAlignment="1">
      <alignment horizontal="left" vertical="center"/>
    </xf>
    <xf numFmtId="0" fontId="82" fillId="0" borderId="47" xfId="0" applyNumberFormat="1" applyFont="1" applyFill="1" applyBorder="1" applyAlignment="1">
      <alignment horizontal="center"/>
    </xf>
    <xf numFmtId="0" fontId="82" fillId="6" borderId="47" xfId="0" applyNumberFormat="1" applyFont="1" applyFill="1" applyBorder="1" applyAlignment="1">
      <alignment horizontal="center"/>
    </xf>
    <xf numFmtId="0" fontId="83" fillId="0" borderId="47" xfId="0" applyFont="1" applyBorder="1" applyAlignment="1" applyProtection="1">
      <alignment vertical="center" wrapText="1"/>
      <protection locked="0"/>
    </xf>
    <xf numFmtId="0" fontId="82" fillId="0" borderId="47" xfId="0" applyFont="1" applyBorder="1" applyAlignment="1">
      <alignment horizontal="center" vertical="center" wrapText="1"/>
    </xf>
    <xf numFmtId="181" fontId="83" fillId="10" borderId="47" xfId="0" applyNumberFormat="1" applyFont="1" applyFill="1" applyBorder="1" applyAlignment="1">
      <alignment horizontal="center" vertical="center"/>
    </xf>
    <xf numFmtId="2" fontId="65" fillId="7" borderId="47" xfId="0" applyNumberFormat="1" applyFont="1" applyFill="1" applyBorder="1" applyAlignment="1">
      <alignment horizontal="center" vertical="center"/>
    </xf>
    <xf numFmtId="0" fontId="82" fillId="6" borderId="47" xfId="0" applyNumberFormat="1" applyFont="1" applyFill="1" applyBorder="1" applyAlignment="1">
      <alignment horizontal="center" vertical="center"/>
    </xf>
    <xf numFmtId="0" fontId="93" fillId="0" borderId="47" xfId="0" applyFont="1" applyFill="1" applyBorder="1" applyAlignment="1">
      <alignment horizontal="left" vertical="center" wrapText="1"/>
    </xf>
    <xf numFmtId="2" fontId="65" fillId="0" borderId="47" xfId="0" applyNumberFormat="1" applyFont="1" applyBorder="1" applyAlignment="1">
      <alignment horizontal="center" vertical="center"/>
    </xf>
    <xf numFmtId="0" fontId="93" fillId="10" borderId="47" xfId="0" applyNumberFormat="1" applyFont="1" applyFill="1" applyBorder="1" applyAlignment="1">
      <alignment horizontal="center" vertical="center"/>
    </xf>
    <xf numFmtId="0" fontId="93" fillId="7" borderId="47" xfId="0" applyFont="1" applyFill="1" applyBorder="1" applyAlignment="1">
      <alignment horizontal="center" vertical="center" wrapText="1"/>
    </xf>
    <xf numFmtId="2" fontId="93" fillId="7" borderId="47" xfId="0" applyNumberFormat="1" applyFont="1" applyFill="1" applyBorder="1" applyAlignment="1">
      <alignment horizontal="center" vertical="center"/>
    </xf>
    <xf numFmtId="0" fontId="80" fillId="0" borderId="22" xfId="0" applyFont="1" applyBorder="1" applyAlignment="1">
      <alignment horizontal="center" vertical="center"/>
    </xf>
    <xf numFmtId="186" fontId="80" fillId="6" borderId="47" xfId="0" applyNumberFormat="1" applyFont="1" applyFill="1" applyBorder="1" applyAlignment="1">
      <alignment horizontal="center" vertical="center"/>
    </xf>
    <xf numFmtId="0" fontId="82" fillId="6" borderId="47" xfId="269" applyFont="1" applyFill="1" applyBorder="1" applyAlignment="1">
      <alignment horizontal="justify" vertical="center" wrapText="1"/>
    </xf>
    <xf numFmtId="0" fontId="67" fillId="0" borderId="47" xfId="0" applyFont="1" applyBorder="1" applyAlignment="1">
      <alignment horizontal="center" vertical="center" wrapText="1"/>
    </xf>
    <xf numFmtId="0" fontId="67" fillId="6" borderId="47" xfId="0" applyFont="1" applyFill="1" applyBorder="1" applyAlignment="1">
      <alignment horizontal="center" vertical="center" wrapText="1"/>
    </xf>
    <xf numFmtId="0" fontId="67" fillId="0" borderId="47" xfId="0" applyFont="1" applyBorder="1" applyAlignment="1">
      <alignment horizontal="center"/>
    </xf>
    <xf numFmtId="4" fontId="67" fillId="0" borderId="47" xfId="0" applyNumberFormat="1" applyFont="1" applyBorder="1" applyAlignment="1">
      <alignment horizontal="center"/>
    </xf>
    <xf numFmtId="0" fontId="65" fillId="0" borderId="47" xfId="269" applyBorder="1" applyAlignment="1">
      <alignment horizontal="center" vertical="center"/>
    </xf>
    <xf numFmtId="0" fontId="31" fillId="0" borderId="47" xfId="269" applyFont="1" applyBorder="1" applyAlignment="1">
      <alignment horizontal="justify" vertical="center" wrapText="1"/>
    </xf>
    <xf numFmtId="0" fontId="65" fillId="18" borderId="47" xfId="0" applyFont="1" applyFill="1" applyBorder="1" applyAlignment="1">
      <alignment horizontal="center" vertical="center"/>
    </xf>
    <xf numFmtId="0" fontId="0" fillId="9" borderId="47" xfId="0" applyFill="1" applyBorder="1" applyAlignment="1">
      <alignment horizontal="center" vertical="center"/>
    </xf>
    <xf numFmtId="0" fontId="78" fillId="13" borderId="47" xfId="0" applyFont="1" applyFill="1" applyBorder="1" applyAlignment="1">
      <alignment vertical="center"/>
    </xf>
    <xf numFmtId="0" fontId="78" fillId="6" borderId="0" xfId="0" applyFont="1" applyFill="1"/>
    <xf numFmtId="0" fontId="48" fillId="18" borderId="47" xfId="0" applyFont="1" applyFill="1" applyBorder="1" applyAlignment="1">
      <alignment horizontal="center" vertical="center"/>
    </xf>
    <xf numFmtId="0" fontId="48" fillId="13" borderId="47" xfId="0" applyFont="1" applyFill="1" applyBorder="1" applyAlignment="1">
      <alignment vertical="center"/>
    </xf>
    <xf numFmtId="4" fontId="65" fillId="9" borderId="47" xfId="269" applyNumberFormat="1" applyFill="1" applyBorder="1" applyAlignment="1">
      <alignment horizontal="center" vertical="center" wrapText="1"/>
    </xf>
    <xf numFmtId="0" fontId="65" fillId="12" borderId="47" xfId="0" applyFont="1" applyFill="1" applyBorder="1" applyAlignment="1">
      <alignment horizontal="center" vertical="center"/>
    </xf>
    <xf numFmtId="4" fontId="65" fillId="6" borderId="47" xfId="269" applyNumberFormat="1" applyFill="1" applyBorder="1" applyAlignment="1">
      <alignment horizontal="center" vertical="center" wrapText="1"/>
    </xf>
    <xf numFmtId="0" fontId="38" fillId="10" borderId="47" xfId="269" applyFont="1" applyFill="1" applyBorder="1" applyAlignment="1">
      <alignment horizontal="center" vertical="center"/>
    </xf>
    <xf numFmtId="4" fontId="65" fillId="10" borderId="47" xfId="269" applyNumberFormat="1" applyFill="1" applyBorder="1" applyAlignment="1">
      <alignment horizontal="center" vertical="center" wrapText="1"/>
    </xf>
    <xf numFmtId="0" fontId="65" fillId="7" borderId="47" xfId="269" applyFill="1" applyBorder="1" applyAlignment="1">
      <alignment horizontal="center"/>
    </xf>
    <xf numFmtId="0" fontId="65" fillId="10" borderId="47" xfId="0" applyFont="1" applyFill="1" applyBorder="1" applyAlignment="1">
      <alignment horizontal="justify" vertical="center" wrapText="1"/>
    </xf>
    <xf numFmtId="0" fontId="65" fillId="6" borderId="47" xfId="269" applyFill="1" applyBorder="1" applyAlignment="1">
      <alignment horizontal="center" vertical="center"/>
    </xf>
    <xf numFmtId="181" fontId="38" fillId="6" borderId="47" xfId="269" applyNumberFormat="1" applyFont="1" applyFill="1" applyBorder="1" applyAlignment="1">
      <alignment horizontal="center" vertical="center"/>
    </xf>
    <xf numFmtId="0" fontId="54" fillId="7" borderId="47" xfId="0" applyFont="1" applyFill="1" applyBorder="1" applyAlignment="1">
      <alignment horizontal="center" vertical="center"/>
    </xf>
    <xf numFmtId="4" fontId="65" fillId="6" borderId="47" xfId="0" applyNumberFormat="1" applyFont="1" applyFill="1" applyBorder="1" applyAlignment="1">
      <alignment horizontal="center" vertical="center"/>
    </xf>
    <xf numFmtId="181" fontId="38" fillId="12" borderId="47" xfId="0" applyNumberFormat="1" applyFont="1" applyFill="1" applyBorder="1" applyAlignment="1">
      <alignment horizontal="center" vertical="center"/>
    </xf>
    <xf numFmtId="182" fontId="65" fillId="0" borderId="47" xfId="269" applyNumberFormat="1" applyBorder="1" applyAlignment="1">
      <alignment horizontal="center" vertical="center"/>
    </xf>
    <xf numFmtId="0" fontId="65" fillId="0" borderId="47" xfId="269" applyBorder="1" applyAlignment="1">
      <alignment horizontal="justify" vertical="center" wrapText="1"/>
    </xf>
    <xf numFmtId="0" fontId="65" fillId="18" borderId="47" xfId="269" applyFill="1" applyBorder="1" applyAlignment="1">
      <alignment vertical="center"/>
    </xf>
    <xf numFmtId="0" fontId="84" fillId="18" borderId="47" xfId="0" applyFont="1" applyFill="1" applyBorder="1" applyAlignment="1">
      <alignment horizontal="center" vertical="center"/>
    </xf>
    <xf numFmtId="4" fontId="65" fillId="18" borderId="47" xfId="0" applyNumberFormat="1" applyFont="1" applyFill="1" applyBorder="1" applyAlignment="1">
      <alignment horizontal="center" vertical="center"/>
    </xf>
    <xf numFmtId="4" fontId="81" fillId="13" borderId="47" xfId="0" applyNumberFormat="1" applyFont="1" applyFill="1" applyBorder="1" applyAlignment="1">
      <alignment horizontal="center" vertical="center"/>
    </xf>
    <xf numFmtId="0" fontId="65" fillId="0" borderId="47" xfId="269" applyBorder="1" applyAlignment="1">
      <alignment horizontal="justify" vertical="center"/>
    </xf>
    <xf numFmtId="0" fontId="38" fillId="10" borderId="47" xfId="0" applyFont="1" applyFill="1" applyBorder="1" applyAlignment="1">
      <alignment horizontal="center" vertical="center"/>
    </xf>
    <xf numFmtId="0" fontId="65" fillId="7" borderId="47" xfId="269" applyFill="1" applyBorder="1" applyAlignment="1">
      <alignment horizontal="justify" vertical="center" wrapText="1"/>
    </xf>
    <xf numFmtId="0" fontId="0" fillId="9" borderId="47" xfId="0" applyFill="1" applyBorder="1" applyAlignment="1">
      <alignment vertical="center"/>
    </xf>
    <xf numFmtId="0" fontId="38" fillId="0" borderId="47" xfId="269" applyFont="1" applyBorder="1" applyAlignment="1">
      <alignment horizontal="center" vertical="center"/>
    </xf>
    <xf numFmtId="0" fontId="38" fillId="0" borderId="47" xfId="269" applyFont="1" applyBorder="1" applyAlignment="1">
      <alignment horizontal="justify" vertical="center"/>
    </xf>
    <xf numFmtId="0" fontId="38" fillId="6" borderId="47" xfId="269" applyFont="1" applyFill="1" applyBorder="1" applyAlignment="1">
      <alignment horizontal="center" vertical="center"/>
    </xf>
    <xf numFmtId="181" fontId="38" fillId="10" borderId="47" xfId="0" applyNumberFormat="1" applyFont="1" applyFill="1" applyBorder="1" applyAlignment="1">
      <alignment horizontal="center" vertical="center"/>
    </xf>
    <xf numFmtId="4" fontId="38" fillId="6" borderId="47" xfId="0" applyNumberFormat="1" applyFont="1" applyFill="1" applyBorder="1" applyAlignment="1">
      <alignment horizontal="center" vertical="center"/>
    </xf>
    <xf numFmtId="0" fontId="65" fillId="6" borderId="47" xfId="0" applyNumberFormat="1" applyFont="1" applyFill="1" applyBorder="1" applyAlignment="1">
      <alignment horizontal="center" vertical="center"/>
    </xf>
    <xf numFmtId="0" fontId="65" fillId="6" borderId="47" xfId="0" applyFont="1" applyFill="1" applyBorder="1" applyAlignment="1">
      <alignment horizontal="justify" vertical="center" wrapText="1"/>
    </xf>
    <xf numFmtId="0" fontId="65" fillId="18" borderId="47" xfId="0" applyFont="1" applyFill="1" applyBorder="1" applyAlignment="1">
      <alignment vertical="center"/>
    </xf>
    <xf numFmtId="0" fontId="72" fillId="9" borderId="47" xfId="0" applyFont="1" applyFill="1" applyBorder="1" applyAlignment="1">
      <alignment horizontal="center" vertical="center" wrapText="1"/>
    </xf>
    <xf numFmtId="0" fontId="65" fillId="0" borderId="47" xfId="0" applyFont="1" applyBorder="1" applyAlignment="1">
      <alignment horizontal="left" vertical="center" wrapText="1"/>
    </xf>
    <xf numFmtId="0" fontId="65" fillId="0" borderId="47" xfId="0" applyFont="1" applyBorder="1" applyAlignment="1">
      <alignment horizontal="center" vertical="center" wrapText="1"/>
    </xf>
    <xf numFmtId="2" fontId="81" fillId="7" borderId="47" xfId="0" applyNumberFormat="1" applyFont="1" applyFill="1" applyBorder="1" applyAlignment="1">
      <alignment horizontal="center" vertical="center"/>
    </xf>
    <xf numFmtId="0" fontId="165" fillId="10" borderId="47" xfId="0" applyFont="1" applyFill="1" applyBorder="1" applyAlignment="1">
      <alignment horizontal="center" vertical="center" wrapText="1"/>
    </xf>
    <xf numFmtId="0" fontId="65" fillId="5" borderId="47" xfId="0" applyFont="1" applyFill="1" applyBorder="1" applyAlignment="1">
      <alignment horizontal="center" vertical="center"/>
    </xf>
    <xf numFmtId="0" fontId="67" fillId="5" borderId="47" xfId="0" applyFont="1" applyFill="1" applyBorder="1" applyAlignment="1">
      <alignment horizontal="center" vertical="center"/>
    </xf>
    <xf numFmtId="0" fontId="65" fillId="72" borderId="47" xfId="0" applyFont="1" applyFill="1" applyBorder="1" applyAlignment="1">
      <alignment horizontal="center" vertical="center"/>
    </xf>
    <xf numFmtId="0" fontId="84" fillId="72" borderId="47" xfId="0" applyFont="1" applyFill="1" applyBorder="1" applyAlignment="1">
      <alignment horizontal="center" vertical="center"/>
    </xf>
    <xf numFmtId="4" fontId="67" fillId="73" borderId="47" xfId="0" applyNumberFormat="1" applyFont="1" applyFill="1" applyBorder="1" applyAlignment="1">
      <alignment horizontal="center" vertical="center"/>
    </xf>
    <xf numFmtId="0" fontId="0" fillId="5" borderId="47" xfId="0" applyFill="1" applyBorder="1" applyAlignment="1">
      <alignment vertical="center"/>
    </xf>
    <xf numFmtId="0" fontId="67" fillId="0" borderId="47" xfId="203" applyFont="1" applyBorder="1" applyAlignment="1">
      <alignment horizontal="center" vertical="center" wrapText="1"/>
    </xf>
    <xf numFmtId="0" fontId="75" fillId="0" borderId="47" xfId="203" applyFont="1" applyBorder="1" applyAlignment="1">
      <alignment horizontal="left" vertical="center" wrapText="1"/>
    </xf>
    <xf numFmtId="0" fontId="84" fillId="18" borderId="47" xfId="0" applyFont="1" applyFill="1" applyBorder="1" applyAlignment="1">
      <alignment vertical="center"/>
    </xf>
    <xf numFmtId="0" fontId="31" fillId="10" borderId="47" xfId="203" applyNumberFormat="1" applyFont="1" applyFill="1" applyBorder="1" applyAlignment="1">
      <alignment horizontal="center" vertical="center" wrapText="1"/>
    </xf>
    <xf numFmtId="0" fontId="31" fillId="10" borderId="47" xfId="203" applyFont="1" applyFill="1" applyBorder="1" applyAlignment="1">
      <alignment horizontal="justify" vertical="center" wrapText="1"/>
    </xf>
    <xf numFmtId="0" fontId="31" fillId="18" borderId="47" xfId="0" applyFont="1" applyFill="1" applyBorder="1" applyAlignment="1">
      <alignment vertical="center"/>
    </xf>
    <xf numFmtId="0" fontId="33" fillId="18" borderId="47" xfId="0" applyFont="1" applyFill="1" applyBorder="1" applyAlignment="1">
      <alignment vertical="center"/>
    </xf>
    <xf numFmtId="4" fontId="31" fillId="13" borderId="47" xfId="0" applyNumberFormat="1" applyFont="1" applyFill="1" applyBorder="1" applyAlignment="1">
      <alignment horizontal="center" vertical="center"/>
    </xf>
    <xf numFmtId="0" fontId="32" fillId="9" borderId="47" xfId="0" applyFont="1" applyFill="1" applyBorder="1" applyAlignment="1">
      <alignment vertical="center"/>
    </xf>
    <xf numFmtId="0" fontId="31" fillId="10" borderId="47" xfId="203" applyFont="1" applyFill="1" applyBorder="1" applyAlignment="1">
      <alignment horizontal="center" vertical="center" wrapText="1"/>
    </xf>
    <xf numFmtId="181" fontId="32" fillId="10" borderId="47" xfId="0" applyNumberFormat="1" applyFont="1" applyFill="1" applyBorder="1" applyAlignment="1">
      <alignment horizontal="center" vertical="center"/>
    </xf>
    <xf numFmtId="43" fontId="38" fillId="0" borderId="47" xfId="1" applyFont="1" applyBorder="1" applyAlignment="1">
      <alignment vertical="center"/>
    </xf>
    <xf numFmtId="4" fontId="31" fillId="10" borderId="47" xfId="0" applyNumberFormat="1" applyFont="1" applyFill="1" applyBorder="1" applyAlignment="1">
      <alignment horizontal="center" vertical="center"/>
    </xf>
    <xf numFmtId="43" fontId="31" fillId="6" borderId="47" xfId="1" applyFont="1" applyFill="1" applyBorder="1" applyAlignment="1">
      <alignment horizontal="center" vertical="center"/>
    </xf>
    <xf numFmtId="49" fontId="30" fillId="0" borderId="47" xfId="203" applyNumberFormat="1" applyFont="1" applyFill="1" applyBorder="1" applyAlignment="1">
      <alignment horizontal="center" vertical="center" wrapText="1"/>
    </xf>
    <xf numFmtId="0" fontId="31" fillId="13" borderId="47" xfId="203" applyFont="1" applyFill="1" applyBorder="1" applyAlignment="1">
      <alignment horizontal="center" vertical="center" wrapText="1"/>
    </xf>
    <xf numFmtId="0" fontId="31" fillId="9" borderId="47" xfId="0" applyFont="1" applyFill="1" applyBorder="1" applyAlignment="1">
      <alignment horizontal="center" vertical="center"/>
    </xf>
    <xf numFmtId="43" fontId="32" fillId="9" borderId="47" xfId="1" applyFont="1" applyFill="1" applyBorder="1" applyAlignment="1">
      <alignment vertical="center"/>
    </xf>
    <xf numFmtId="0" fontId="32" fillId="9" borderId="47" xfId="0" applyFont="1" applyFill="1" applyBorder="1" applyAlignment="1">
      <alignment horizontal="center" vertical="center"/>
    </xf>
    <xf numFmtId="0" fontId="31" fillId="7" borderId="47" xfId="0" applyFont="1" applyFill="1" applyBorder="1" applyAlignment="1">
      <alignment horizontal="center" vertical="center"/>
    </xf>
    <xf numFmtId="0" fontId="30" fillId="13" borderId="47" xfId="203" applyFont="1" applyFill="1" applyBorder="1" applyAlignment="1">
      <alignment horizontal="center" vertical="center" wrapText="1"/>
    </xf>
    <xf numFmtId="0" fontId="33" fillId="9" borderId="47" xfId="0" applyFont="1" applyFill="1" applyBorder="1" applyAlignment="1">
      <alignment horizontal="center" vertical="center"/>
    </xf>
    <xf numFmtId="0" fontId="33" fillId="18" borderId="47" xfId="0" applyFont="1" applyFill="1" applyBorder="1" applyAlignment="1">
      <alignment horizontal="center" vertical="center"/>
    </xf>
    <xf numFmtId="49" fontId="31" fillId="10" borderId="47" xfId="203" applyNumberFormat="1" applyFont="1" applyFill="1" applyBorder="1" applyAlignment="1">
      <alignment horizontal="center" vertical="center" wrapText="1"/>
    </xf>
    <xf numFmtId="2" fontId="45" fillId="0" borderId="15" xfId="0" applyNumberFormat="1" applyFont="1" applyFill="1" applyBorder="1" applyAlignment="1">
      <alignment horizontal="center" vertical="center" wrapText="1"/>
    </xf>
    <xf numFmtId="0" fontId="38" fillId="0" borderId="47" xfId="0" applyFont="1" applyBorder="1" applyAlignment="1">
      <alignment vertical="center"/>
    </xf>
    <xf numFmtId="0" fontId="31" fillId="18" borderId="47" xfId="0" applyFont="1" applyFill="1" applyBorder="1" applyAlignment="1">
      <alignment horizontal="center" vertical="center"/>
    </xf>
    <xf numFmtId="0" fontId="31" fillId="0" borderId="47" xfId="0" applyFont="1" applyBorder="1" applyAlignment="1">
      <alignment horizontal="center" vertical="center"/>
    </xf>
    <xf numFmtId="2" fontId="38" fillId="0" borderId="47" xfId="0" applyNumberFormat="1" applyFont="1" applyBorder="1" applyAlignment="1">
      <alignment vertical="center"/>
    </xf>
    <xf numFmtId="2" fontId="38" fillId="7" borderId="47" xfId="0" applyNumberFormat="1" applyFont="1" applyFill="1" applyBorder="1" applyAlignment="1">
      <alignment vertical="center"/>
    </xf>
    <xf numFmtId="0" fontId="31" fillId="74" borderId="47" xfId="0" applyFont="1" applyFill="1" applyBorder="1" applyAlignment="1">
      <alignment vertical="center"/>
    </xf>
    <xf numFmtId="0" fontId="31" fillId="74" borderId="47" xfId="0" applyFont="1" applyFill="1" applyBorder="1" applyAlignment="1">
      <alignment horizontal="center" vertical="center"/>
    </xf>
    <xf numFmtId="4" fontId="31" fillId="75" borderId="47" xfId="0" applyNumberFormat="1" applyFont="1" applyFill="1" applyBorder="1" applyAlignment="1">
      <alignment horizontal="center" vertical="center"/>
    </xf>
    <xf numFmtId="43" fontId="31" fillId="75" borderId="47" xfId="1" applyFont="1" applyFill="1" applyBorder="1" applyAlignment="1">
      <alignment horizontal="center" vertical="center"/>
    </xf>
    <xf numFmtId="0" fontId="32" fillId="76" borderId="47" xfId="0" applyFont="1" applyFill="1" applyBorder="1" applyAlignment="1">
      <alignment vertical="center"/>
    </xf>
    <xf numFmtId="0" fontId="30" fillId="10" borderId="47" xfId="203" applyNumberFormat="1" applyFont="1" applyFill="1" applyBorder="1" applyAlignment="1">
      <alignment horizontal="center" vertical="center" wrapText="1"/>
    </xf>
    <xf numFmtId="0" fontId="30" fillId="10" borderId="47" xfId="203" applyFont="1" applyFill="1" applyBorder="1" applyAlignment="1">
      <alignment horizontal="justify" vertical="center" wrapText="1"/>
    </xf>
    <xf numFmtId="49" fontId="30" fillId="10" borderId="47" xfId="203" applyNumberFormat="1" applyFont="1" applyFill="1" applyBorder="1" applyAlignment="1">
      <alignment horizontal="center" vertical="center" wrapText="1"/>
    </xf>
    <xf numFmtId="0" fontId="32" fillId="7" borderId="47" xfId="0" applyFont="1" applyFill="1" applyBorder="1" applyAlignment="1">
      <alignment horizontal="center" vertical="center"/>
    </xf>
    <xf numFmtId="0" fontId="31" fillId="10" borderId="16" xfId="203" applyNumberFormat="1" applyFont="1" applyFill="1" applyBorder="1" applyAlignment="1">
      <alignment horizontal="center" vertical="center" wrapText="1"/>
    </xf>
    <xf numFmtId="0" fontId="32" fillId="7" borderId="8" xfId="0" applyFont="1" applyFill="1" applyBorder="1" applyAlignment="1">
      <alignment horizontal="justify" vertical="center" wrapText="1"/>
    </xf>
    <xf numFmtId="0" fontId="31" fillId="10" borderId="29" xfId="203" applyFont="1" applyFill="1" applyBorder="1" applyAlignment="1">
      <alignment horizontal="center" vertical="center" wrapText="1"/>
    </xf>
    <xf numFmtId="2" fontId="32" fillId="7" borderId="6" xfId="0" applyNumberFormat="1" applyFont="1" applyFill="1" applyBorder="1" applyAlignment="1">
      <alignment horizontal="center" vertical="center"/>
    </xf>
    <xf numFmtId="4" fontId="31" fillId="10" borderId="6" xfId="0" applyNumberFormat="1" applyFont="1" applyFill="1" applyBorder="1" applyAlignment="1">
      <alignment horizontal="center" vertical="center"/>
    </xf>
    <xf numFmtId="43" fontId="31" fillId="6" borderId="6" xfId="1" applyFont="1" applyFill="1" applyBorder="1" applyAlignment="1">
      <alignment horizontal="center" vertical="center"/>
    </xf>
    <xf numFmtId="0" fontId="31" fillId="10" borderId="6" xfId="203" applyNumberFormat="1" applyFont="1" applyFill="1" applyBorder="1" applyAlignment="1">
      <alignment horizontal="center" vertical="center" wrapText="1"/>
    </xf>
    <xf numFmtId="0" fontId="31" fillId="10" borderId="6" xfId="203" applyFont="1" applyFill="1" applyBorder="1" applyAlignment="1">
      <alignment horizontal="center" vertical="center" wrapText="1"/>
    </xf>
    <xf numFmtId="0" fontId="166" fillId="0" borderId="0" xfId="0" applyFont="1" applyFill="1"/>
    <xf numFmtId="0" fontId="31" fillId="13" borderId="6" xfId="203" applyFont="1" applyFill="1" applyBorder="1" applyAlignment="1">
      <alignment horizontal="center" vertical="center" wrapText="1"/>
    </xf>
    <xf numFmtId="0" fontId="31" fillId="9" borderId="8" xfId="0" applyFont="1" applyFill="1" applyBorder="1" applyAlignment="1">
      <alignment horizontal="center" vertical="center"/>
    </xf>
    <xf numFmtId="2" fontId="32" fillId="9" borderId="6" xfId="0" applyNumberFormat="1" applyFont="1" applyFill="1" applyBorder="1" applyAlignment="1">
      <alignment horizontal="center" vertical="center"/>
    </xf>
    <xf numFmtId="4" fontId="31" fillId="13" borderId="6" xfId="0" applyNumberFormat="1" applyFont="1" applyFill="1" applyBorder="1" applyAlignment="1">
      <alignment horizontal="center" vertical="center"/>
    </xf>
    <xf numFmtId="0" fontId="32" fillId="9" borderId="6" xfId="0" applyFont="1" applyFill="1" applyBorder="1" applyAlignment="1">
      <alignment vertical="center" wrapText="1"/>
    </xf>
    <xf numFmtId="0" fontId="31" fillId="10" borderId="30" xfId="203" applyNumberFormat="1" applyFont="1" applyFill="1" applyBorder="1" applyAlignment="1">
      <alignment horizontal="center" vertical="center" wrapText="1"/>
    </xf>
    <xf numFmtId="0" fontId="32" fillId="7" borderId="50" xfId="0" applyFont="1" applyFill="1" applyBorder="1" applyAlignment="1">
      <alignment horizontal="justify" vertical="center" wrapText="1"/>
    </xf>
    <xf numFmtId="0" fontId="31" fillId="10" borderId="0" xfId="203" applyFont="1" applyFill="1" applyBorder="1" applyAlignment="1">
      <alignment horizontal="center" vertical="center" wrapText="1"/>
    </xf>
    <xf numFmtId="0" fontId="32" fillId="7" borderId="6" xfId="0" applyFont="1" applyFill="1" applyBorder="1" applyAlignment="1">
      <alignment horizontal="center" vertical="center" wrapText="1"/>
    </xf>
    <xf numFmtId="2" fontId="32" fillId="0" borderId="6" xfId="0" applyNumberFormat="1" applyFont="1" applyBorder="1" applyAlignment="1">
      <alignment vertical="center"/>
    </xf>
    <xf numFmtId="4" fontId="30" fillId="6" borderId="6" xfId="0" applyNumberFormat="1" applyFont="1" applyFill="1" applyBorder="1" applyAlignment="1">
      <alignment horizontal="center" vertical="center"/>
    </xf>
    <xf numFmtId="0" fontId="32" fillId="0" borderId="6" xfId="0" applyFont="1" applyBorder="1" applyAlignment="1">
      <alignment vertical="center"/>
    </xf>
    <xf numFmtId="4" fontId="73" fillId="0" borderId="0" xfId="0" applyNumberFormat="1" applyFont="1"/>
    <xf numFmtId="0" fontId="61" fillId="77" borderId="6" xfId="0" applyFont="1" applyFill="1" applyBorder="1" applyAlignment="1">
      <alignment horizontal="center" vertical="center"/>
    </xf>
    <xf numFmtId="181" fontId="61" fillId="77" borderId="6" xfId="0" applyNumberFormat="1" applyFont="1" applyFill="1" applyBorder="1" applyAlignment="1">
      <alignment horizontal="right" vertical="center"/>
    </xf>
    <xf numFmtId="0" fontId="61" fillId="77" borderId="6" xfId="0" applyFont="1" applyFill="1" applyBorder="1" applyAlignment="1">
      <alignment horizontal="right" vertical="center"/>
    </xf>
    <xf numFmtId="181" fontId="61" fillId="7" borderId="6" xfId="0" applyNumberFormat="1" applyFont="1" applyFill="1" applyBorder="1" applyAlignment="1">
      <alignment horizontal="right" vertical="center"/>
    </xf>
    <xf numFmtId="0" fontId="61" fillId="7" borderId="6" xfId="0" applyFont="1" applyFill="1" applyBorder="1" applyAlignment="1">
      <alignment horizontal="right" vertical="center"/>
    </xf>
    <xf numFmtId="181" fontId="61" fillId="17" borderId="6" xfId="0" applyNumberFormat="1" applyFont="1" applyFill="1" applyBorder="1" applyAlignment="1">
      <alignment horizontal="right" vertical="center"/>
    </xf>
    <xf numFmtId="0" fontId="61" fillId="17" borderId="6" xfId="0" applyFont="1" applyFill="1" applyBorder="1" applyAlignment="1">
      <alignment horizontal="right" vertical="center"/>
    </xf>
    <xf numFmtId="181" fontId="62" fillId="0" borderId="6" xfId="0" applyNumberFormat="1" applyFont="1" applyBorder="1" applyAlignment="1">
      <alignment horizontal="center" vertical="center"/>
    </xf>
    <xf numFmtId="0" fontId="67" fillId="0" borderId="47" xfId="207" applyFont="1" applyBorder="1" applyAlignment="1">
      <alignment horizontal="center" vertical="center"/>
    </xf>
    <xf numFmtId="0" fontId="65" fillId="0" borderId="47" xfId="207" applyBorder="1" applyAlignment="1">
      <alignment horizontal="center" vertical="center"/>
    </xf>
    <xf numFmtId="0" fontId="67" fillId="0" borderId="47" xfId="207" applyFont="1" applyBorder="1" applyAlignment="1">
      <alignment horizontal="center" vertical="center" wrapText="1"/>
    </xf>
    <xf numFmtId="4" fontId="67" fillId="6" borderId="47" xfId="207" applyNumberFormat="1" applyFont="1" applyFill="1" applyBorder="1" applyAlignment="1">
      <alignment horizontal="center" vertical="center"/>
    </xf>
    <xf numFmtId="4" fontId="65" fillId="0" borderId="47" xfId="207" applyNumberFormat="1" applyBorder="1" applyAlignment="1">
      <alignment horizontal="center" vertical="center"/>
    </xf>
    <xf numFmtId="4" fontId="67" fillId="0" borderId="47" xfId="207" applyNumberFormat="1" applyFont="1" applyBorder="1" applyAlignment="1">
      <alignment horizontal="center" vertical="center"/>
    </xf>
    <xf numFmtId="0" fontId="67" fillId="0" borderId="47" xfId="207" applyFont="1" applyBorder="1" applyAlignment="1">
      <alignment horizontal="left" vertical="center" wrapText="1"/>
    </xf>
    <xf numFmtId="0" fontId="63" fillId="2" borderId="0" xfId="0" applyFont="1" applyFill="1"/>
    <xf numFmtId="0" fontId="31" fillId="7" borderId="47" xfId="0" applyFont="1" applyFill="1" applyBorder="1" applyAlignment="1">
      <alignment horizontal="center" vertical="center" wrapText="1"/>
    </xf>
    <xf numFmtId="0" fontId="32" fillId="7" borderId="47" xfId="0" applyFont="1" applyFill="1" applyBorder="1" applyAlignment="1">
      <alignment horizontal="center" vertical="center" wrapText="1"/>
    </xf>
    <xf numFmtId="43" fontId="31" fillId="7" borderId="47" xfId="1" applyFont="1" applyFill="1" applyBorder="1" applyAlignment="1" applyProtection="1">
      <alignment horizontal="center" vertical="center" wrapText="1"/>
    </xf>
    <xf numFmtId="0" fontId="30" fillId="2" borderId="6" xfId="0" applyFont="1" applyFill="1" applyBorder="1" applyAlignment="1">
      <alignment horizontal="center" vertical="center" wrapText="1"/>
    </xf>
    <xf numFmtId="0" fontId="31" fillId="2" borderId="6" xfId="248" applyFont="1" applyFill="1" applyBorder="1" applyAlignment="1">
      <alignment horizontal="left" vertical="center" wrapText="1"/>
    </xf>
    <xf numFmtId="49" fontId="31" fillId="2" borderId="6" xfId="0" applyNumberFormat="1" applyFont="1" applyFill="1" applyBorder="1" applyAlignment="1">
      <alignment horizontal="center" vertical="center" wrapText="1"/>
    </xf>
    <xf numFmtId="0" fontId="31" fillId="2" borderId="6" xfId="0" applyNumberFormat="1" applyFont="1" applyFill="1" applyBorder="1" applyAlignment="1">
      <alignment horizontal="center" vertical="center" wrapText="1"/>
    </xf>
    <xf numFmtId="43" fontId="34" fillId="2" borderId="6" xfId="1" applyFont="1" applyFill="1" applyBorder="1" applyAlignment="1" applyProtection="1">
      <alignment horizontal="center" vertical="center" wrapText="1"/>
      <protection locked="0"/>
    </xf>
    <xf numFmtId="43" fontId="32" fillId="2" borderId="6" xfId="1" applyFont="1" applyFill="1" applyBorder="1" applyAlignment="1">
      <alignment horizontal="center" vertical="center" wrapText="1"/>
    </xf>
    <xf numFmtId="0" fontId="37" fillId="2" borderId="6" xfId="0" applyFont="1" applyFill="1" applyBorder="1" applyAlignment="1">
      <alignment horizontal="center" vertical="center"/>
    </xf>
    <xf numFmtId="0" fontId="52" fillId="2" borderId="0" xfId="0" applyFont="1" applyFill="1" applyAlignment="1">
      <alignment vertical="top"/>
    </xf>
    <xf numFmtId="43" fontId="52" fillId="2" borderId="0" xfId="0" applyNumberFormat="1" applyFont="1" applyFill="1" applyAlignment="1">
      <alignment vertical="center"/>
    </xf>
    <xf numFmtId="0" fontId="35" fillId="7" borderId="47" xfId="0" applyFont="1" applyFill="1" applyBorder="1" applyAlignment="1">
      <alignment horizontal="center" vertical="center"/>
    </xf>
    <xf numFmtId="0" fontId="34" fillId="7" borderId="47"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30" fillId="2" borderId="47" xfId="0" applyFont="1" applyFill="1" applyBorder="1" applyAlignment="1">
      <alignment horizontal="justify" vertical="top" wrapText="1"/>
    </xf>
    <xf numFmtId="0" fontId="30" fillId="2" borderId="6" xfId="0" applyFont="1" applyFill="1" applyBorder="1" applyAlignment="1">
      <alignment horizontal="justify" vertical="top" wrapText="1"/>
    </xf>
    <xf numFmtId="0" fontId="30" fillId="7" borderId="48" xfId="0" applyFont="1" applyFill="1" applyBorder="1" applyAlignment="1">
      <alignment horizontal="justify" vertical="center" wrapText="1"/>
    </xf>
    <xf numFmtId="49" fontId="31" fillId="7" borderId="52" xfId="0" applyNumberFormat="1" applyFont="1" applyFill="1" applyBorder="1" applyAlignment="1">
      <alignment horizontal="center" vertical="center" wrapText="1"/>
    </xf>
    <xf numFmtId="0" fontId="31" fillId="7" borderId="52" xfId="0" applyFont="1" applyFill="1" applyBorder="1" applyAlignment="1">
      <alignment horizontal="center" vertical="center" wrapText="1"/>
    </xf>
    <xf numFmtId="43" fontId="31" fillId="7" borderId="52" xfId="1" applyFont="1" applyFill="1" applyBorder="1" applyAlignment="1" applyProtection="1">
      <alignment horizontal="center" vertical="center" wrapText="1"/>
      <protection locked="0"/>
    </xf>
    <xf numFmtId="43" fontId="31" fillId="7" borderId="52" xfId="1" applyFont="1" applyFill="1" applyBorder="1" applyAlignment="1" applyProtection="1">
      <alignment horizontal="center" vertical="center" wrapText="1"/>
    </xf>
    <xf numFmtId="43" fontId="31" fillId="7" borderId="51" xfId="1" applyFont="1" applyFill="1" applyBorder="1" applyAlignment="1" applyProtection="1">
      <alignment horizontal="right" vertical="center" wrapText="1"/>
    </xf>
    <xf numFmtId="0" fontId="34" fillId="7" borderId="47" xfId="0" applyFont="1" applyFill="1" applyBorder="1" applyAlignment="1">
      <alignment horizontal="center" vertical="center"/>
    </xf>
    <xf numFmtId="0" fontId="32" fillId="0" borderId="47" xfId="0" applyNumberFormat="1" applyFont="1" applyFill="1" applyBorder="1" applyAlignment="1" applyProtection="1">
      <alignment horizontal="center" vertical="center" wrapText="1"/>
    </xf>
    <xf numFmtId="0" fontId="30" fillId="2" borderId="6" xfId="0" applyFont="1" applyFill="1" applyBorder="1" applyAlignment="1">
      <alignment horizontal="left" vertical="top" wrapText="1"/>
    </xf>
    <xf numFmtId="0" fontId="30" fillId="2" borderId="6" xfId="0" applyFont="1" applyFill="1" applyBorder="1" applyAlignment="1">
      <alignment horizontal="left" vertical="center" wrapText="1"/>
    </xf>
    <xf numFmtId="0" fontId="31" fillId="7" borderId="47" xfId="0" applyFont="1" applyFill="1" applyBorder="1" applyAlignment="1">
      <alignment vertical="top" wrapText="1"/>
    </xf>
    <xf numFmtId="0" fontId="31" fillId="7" borderId="47" xfId="0" applyFont="1" applyFill="1" applyBorder="1" applyAlignment="1">
      <alignment horizontal="center" wrapText="1"/>
    </xf>
    <xf numFmtId="176" fontId="31" fillId="7" borderId="50" xfId="1" applyNumberFormat="1" applyFont="1" applyFill="1" applyBorder="1" applyAlignment="1">
      <alignment horizontal="center" vertical="center" wrapText="1"/>
    </xf>
    <xf numFmtId="176" fontId="31" fillId="7" borderId="48" xfId="0" applyNumberFormat="1" applyFont="1" applyFill="1" applyBorder="1" applyAlignment="1" applyProtection="1">
      <alignment horizontal="center" vertical="center" wrapText="1"/>
    </xf>
    <xf numFmtId="4" fontId="31" fillId="7" borderId="48" xfId="0" applyNumberFormat="1" applyFont="1" applyFill="1" applyBorder="1" applyAlignment="1" applyProtection="1">
      <alignment horizontal="center" vertical="center" wrapText="1"/>
    </xf>
    <xf numFmtId="0" fontId="31" fillId="2" borderId="6" xfId="0" applyFont="1" applyFill="1" applyBorder="1" applyAlignment="1">
      <alignment horizontal="center" vertical="center" wrapText="1"/>
    </xf>
    <xf numFmtId="0" fontId="31" fillId="2" borderId="6" xfId="0" applyFont="1" applyFill="1" applyBorder="1" applyAlignment="1">
      <alignment horizontal="justify" vertical="center" wrapText="1"/>
    </xf>
    <xf numFmtId="43" fontId="31" fillId="2" borderId="6" xfId="1" applyFont="1" applyFill="1" applyBorder="1" applyAlignment="1" applyProtection="1">
      <alignment horizontal="center" vertical="center" wrapText="1"/>
      <protection locked="0"/>
    </xf>
    <xf numFmtId="43" fontId="31" fillId="2" borderId="6" xfId="1" applyFont="1" applyFill="1" applyBorder="1" applyAlignment="1" applyProtection="1">
      <alignment horizontal="center" vertical="center" wrapText="1"/>
    </xf>
    <xf numFmtId="43" fontId="31" fillId="2" borderId="19" xfId="1" applyFont="1" applyFill="1" applyBorder="1" applyAlignment="1" applyProtection="1">
      <alignment horizontal="right" vertical="center" wrapText="1"/>
    </xf>
    <xf numFmtId="0" fontId="34" fillId="2" borderId="6" xfId="0" applyFont="1" applyFill="1" applyBorder="1" applyAlignment="1">
      <alignment horizontal="center" vertical="center"/>
    </xf>
    <xf numFmtId="0" fontId="34" fillId="2" borderId="6" xfId="0" applyFont="1" applyFill="1" applyBorder="1" applyAlignment="1">
      <alignment horizontal="center" vertical="center" wrapText="1"/>
    </xf>
    <xf numFmtId="0" fontId="169" fillId="0" borderId="0" xfId="0" applyNumberFormat="1" applyFont="1" applyAlignment="1" applyProtection="1">
      <alignment horizontal="center" vertical="top"/>
    </xf>
    <xf numFmtId="0" fontId="169" fillId="0" borderId="0" xfId="0" applyNumberFormat="1" applyFont="1" applyAlignment="1" applyProtection="1">
      <alignment vertical="top"/>
    </xf>
    <xf numFmtId="0" fontId="169" fillId="0" borderId="0" xfId="0" applyNumberFormat="1" applyFont="1" applyAlignment="1">
      <alignment vertical="top"/>
    </xf>
    <xf numFmtId="0" fontId="30" fillId="0" borderId="47" xfId="0" applyFont="1" applyFill="1" applyBorder="1" applyAlignment="1">
      <alignment horizontal="center" vertical="top" textRotation="90" wrapText="1"/>
    </xf>
    <xf numFmtId="0" fontId="56" fillId="0" borderId="47" xfId="286" applyFont="1" applyFill="1" applyBorder="1" applyAlignment="1">
      <alignment horizontal="center" vertical="top" textRotation="90" wrapText="1"/>
    </xf>
    <xf numFmtId="0" fontId="30" fillId="0" borderId="47" xfId="0" applyFont="1" applyFill="1" applyBorder="1" applyAlignment="1">
      <alignment horizontal="center" vertical="top" wrapText="1"/>
    </xf>
    <xf numFmtId="0" fontId="171" fillId="0" borderId="0" xfId="0" applyNumberFormat="1" applyFont="1" applyAlignment="1" applyProtection="1">
      <alignment horizontal="center" vertical="top"/>
    </xf>
    <xf numFmtId="1" fontId="30" fillId="0" borderId="47" xfId="0" applyNumberFormat="1" applyFont="1" applyFill="1" applyBorder="1" applyAlignment="1" applyProtection="1">
      <alignment horizontal="center" vertical="top" wrapText="1"/>
    </xf>
    <xf numFmtId="1" fontId="30" fillId="0" borderId="47" xfId="0" applyNumberFormat="1" applyFont="1" applyFill="1" applyBorder="1" applyAlignment="1" applyProtection="1">
      <alignment vertical="top" wrapText="1"/>
    </xf>
    <xf numFmtId="0" fontId="171" fillId="0" borderId="0" xfId="0" applyNumberFormat="1" applyFont="1" applyAlignment="1" applyProtection="1">
      <alignment vertical="top"/>
    </xf>
    <xf numFmtId="0" fontId="45" fillId="0" borderId="50" xfId="0" applyNumberFormat="1" applyFont="1" applyFill="1" applyBorder="1" applyAlignment="1">
      <alignment horizontal="center" vertical="top" wrapText="1"/>
    </xf>
    <xf numFmtId="0" fontId="45" fillId="7" borderId="14" xfId="0" applyFont="1" applyFill="1" applyBorder="1" applyAlignment="1">
      <alignment horizontal="justify" vertical="top" wrapText="1"/>
    </xf>
    <xf numFmtId="175" fontId="45" fillId="0" borderId="5" xfId="130" applyNumberFormat="1" applyFont="1" applyFill="1" applyBorder="1" applyAlignment="1" applyProtection="1">
      <alignment horizontal="center" vertical="top" wrapText="1"/>
    </xf>
    <xf numFmtId="0" fontId="32" fillId="7" borderId="5" xfId="264" applyFont="1" applyFill="1" applyBorder="1" applyAlignment="1">
      <alignment horizontal="center" vertical="top" wrapText="1"/>
    </xf>
    <xf numFmtId="43" fontId="45" fillId="7" borderId="5" xfId="1" applyNumberFormat="1" applyFont="1" applyFill="1" applyBorder="1" applyAlignment="1">
      <alignment vertical="top" wrapText="1"/>
    </xf>
    <xf numFmtId="43" fontId="32" fillId="7" borderId="5" xfId="264" applyNumberFormat="1" applyFont="1" applyFill="1" applyBorder="1" applyAlignment="1">
      <alignment horizontal="center" vertical="top" wrapText="1"/>
    </xf>
    <xf numFmtId="0" fontId="32" fillId="0" borderId="5" xfId="0" applyFont="1" applyBorder="1" applyAlignment="1">
      <alignment horizontal="center" vertical="top" wrapText="1"/>
    </xf>
    <xf numFmtId="0" fontId="170" fillId="0" borderId="47" xfId="0" applyNumberFormat="1" applyFont="1" applyFill="1" applyBorder="1" applyAlignment="1">
      <alignment horizontal="center" vertical="top" wrapText="1"/>
    </xf>
    <xf numFmtId="0" fontId="32" fillId="7" borderId="15" xfId="0" applyFont="1" applyFill="1" applyBorder="1" applyAlignment="1">
      <alignment horizontal="justify" vertical="top" wrapText="1"/>
    </xf>
    <xf numFmtId="0" fontId="31" fillId="18" borderId="6" xfId="169" applyFont="1" applyFill="1" applyBorder="1" applyAlignment="1" applyProtection="1">
      <alignment horizontal="center" vertical="top" wrapText="1"/>
    </xf>
    <xf numFmtId="0" fontId="32" fillId="9" borderId="6" xfId="264" applyFont="1" applyFill="1" applyBorder="1" applyAlignment="1">
      <alignment horizontal="center" vertical="top" wrapText="1"/>
    </xf>
    <xf numFmtId="0" fontId="31" fillId="18" borderId="6" xfId="169" applyFont="1" applyFill="1" applyBorder="1" applyAlignment="1">
      <alignment vertical="top" wrapText="1"/>
    </xf>
    <xf numFmtId="43" fontId="45" fillId="9" borderId="6" xfId="1" applyNumberFormat="1" applyFont="1" applyFill="1" applyBorder="1" applyAlignment="1">
      <alignment vertical="top" wrapText="1"/>
    </xf>
    <xf numFmtId="43" fontId="32" fillId="9" borderId="6" xfId="264" applyNumberFormat="1" applyFont="1" applyFill="1" applyBorder="1" applyAlignment="1">
      <alignment horizontal="center" vertical="top" wrapText="1"/>
    </xf>
    <xf numFmtId="0" fontId="31" fillId="19" borderId="6" xfId="169" applyFont="1" applyBorder="1" applyAlignment="1">
      <alignment horizontal="center" vertical="top" wrapText="1"/>
    </xf>
    <xf numFmtId="0" fontId="45" fillId="0" borderId="6" xfId="0" applyNumberFormat="1" applyFont="1" applyFill="1" applyBorder="1" applyAlignment="1">
      <alignment horizontal="center" vertical="top" wrapText="1"/>
    </xf>
    <xf numFmtId="0" fontId="45" fillId="0" borderId="6" xfId="0" applyNumberFormat="1" applyFont="1" applyFill="1" applyBorder="1" applyAlignment="1">
      <alignment horizontal="justify" vertical="top" wrapText="1"/>
    </xf>
    <xf numFmtId="175" fontId="45" fillId="0" borderId="6" xfId="130" applyNumberFormat="1" applyFont="1" applyFill="1" applyBorder="1" applyAlignment="1" applyProtection="1">
      <alignment horizontal="center" vertical="top" wrapText="1"/>
    </xf>
    <xf numFmtId="0" fontId="32" fillId="7" borderId="6" xfId="264" applyFont="1" applyFill="1" applyBorder="1" applyAlignment="1">
      <alignment horizontal="center" vertical="top" wrapText="1"/>
    </xf>
    <xf numFmtId="172" fontId="45" fillId="0" borderId="6" xfId="1" applyNumberFormat="1" applyFont="1" applyBorder="1" applyAlignment="1">
      <alignment vertical="top" wrapText="1"/>
    </xf>
    <xf numFmtId="43" fontId="45" fillId="7" borderId="6" xfId="1" applyNumberFormat="1" applyFont="1" applyFill="1" applyBorder="1" applyAlignment="1">
      <alignment vertical="top" wrapText="1"/>
    </xf>
    <xf numFmtId="43" fontId="32" fillId="7" borderId="6" xfId="264" applyNumberFormat="1" applyFont="1" applyFill="1" applyBorder="1" applyAlignment="1">
      <alignment horizontal="center" vertical="top" wrapText="1"/>
    </xf>
    <xf numFmtId="0" fontId="32" fillId="0" borderId="6" xfId="0" applyFont="1" applyBorder="1" applyAlignment="1">
      <alignment horizontal="center" vertical="top" wrapText="1"/>
    </xf>
    <xf numFmtId="0" fontId="171" fillId="0" borderId="6" xfId="0" applyNumberFormat="1" applyFont="1" applyBorder="1" applyAlignment="1" applyProtection="1">
      <alignment vertical="top"/>
    </xf>
    <xf numFmtId="0" fontId="45" fillId="7" borderId="6" xfId="0" applyNumberFormat="1" applyFont="1" applyFill="1" applyBorder="1" applyAlignment="1">
      <alignment horizontal="center" vertical="top" wrapText="1"/>
    </xf>
    <xf numFmtId="0" fontId="45" fillId="7" borderId="6" xfId="0" applyNumberFormat="1" applyFont="1" applyFill="1" applyBorder="1" applyAlignment="1">
      <alignment horizontal="justify" vertical="top" wrapText="1"/>
    </xf>
    <xf numFmtId="175" fontId="45" fillId="7" borderId="6" xfId="130" applyNumberFormat="1" applyFont="1" applyFill="1" applyBorder="1" applyAlignment="1" applyProtection="1">
      <alignment horizontal="center" vertical="top" wrapText="1"/>
    </xf>
    <xf numFmtId="172" fontId="45" fillId="7" borderId="6" xfId="1" applyNumberFormat="1" applyFont="1" applyFill="1" applyBorder="1" applyAlignment="1">
      <alignment vertical="top" wrapText="1"/>
    </xf>
    <xf numFmtId="0" fontId="169" fillId="7" borderId="0" xfId="0" applyNumberFormat="1" applyFont="1" applyFill="1" applyAlignment="1" applyProtection="1">
      <alignment horizontal="center" vertical="top"/>
    </xf>
    <xf numFmtId="0" fontId="171" fillId="7" borderId="0" xfId="0" applyNumberFormat="1" applyFont="1" applyFill="1" applyAlignment="1" applyProtection="1">
      <alignment vertical="top"/>
    </xf>
    <xf numFmtId="0" fontId="32" fillId="7" borderId="6" xfId="0" applyNumberFormat="1" applyFont="1" applyFill="1" applyBorder="1" applyAlignment="1">
      <alignment horizontal="center" vertical="top" wrapText="1"/>
    </xf>
    <xf numFmtId="0" fontId="45" fillId="7" borderId="15" xfId="0" applyFont="1" applyFill="1" applyBorder="1" applyAlignment="1">
      <alignment horizontal="justify" vertical="top" wrapText="1"/>
    </xf>
    <xf numFmtId="175" fontId="32" fillId="7" borderId="6" xfId="130" applyNumberFormat="1" applyFont="1" applyFill="1" applyBorder="1" applyAlignment="1" applyProtection="1">
      <alignment horizontal="center" vertical="top" wrapText="1"/>
    </xf>
    <xf numFmtId="172" fontId="32" fillId="7" borderId="6" xfId="1" applyNumberFormat="1" applyFont="1" applyFill="1" applyBorder="1" applyAlignment="1">
      <alignment vertical="top" wrapText="1"/>
    </xf>
    <xf numFmtId="0" fontId="94" fillId="7" borderId="0" xfId="0" applyNumberFormat="1" applyFont="1" applyFill="1" applyAlignment="1" applyProtection="1">
      <alignment horizontal="center" vertical="top"/>
    </xf>
    <xf numFmtId="0" fontId="172" fillId="7" borderId="0" xfId="0" applyNumberFormat="1" applyFont="1" applyFill="1" applyAlignment="1" applyProtection="1">
      <alignment vertical="top"/>
    </xf>
    <xf numFmtId="0" fontId="45" fillId="7" borderId="6" xfId="0" applyFont="1" applyFill="1" applyBorder="1" applyAlignment="1">
      <alignment horizontal="center" vertical="top" wrapText="1"/>
    </xf>
    <xf numFmtId="0" fontId="169" fillId="7" borderId="0" xfId="0" applyNumberFormat="1" applyFont="1" applyFill="1" applyAlignment="1" applyProtection="1">
      <alignment vertical="top"/>
    </xf>
    <xf numFmtId="0" fontId="169" fillId="7" borderId="0" xfId="0" applyNumberFormat="1" applyFont="1" applyFill="1" applyAlignment="1">
      <alignment vertical="top"/>
    </xf>
    <xf numFmtId="0" fontId="45" fillId="7" borderId="6" xfId="164" applyFont="1" applyFill="1" applyBorder="1" applyAlignment="1" applyProtection="1">
      <alignment vertical="top" wrapText="1"/>
    </xf>
    <xf numFmtId="0" fontId="170" fillId="0" borderId="6" xfId="0" applyFont="1" applyFill="1" applyBorder="1" applyAlignment="1">
      <alignment horizontal="center" vertical="top" wrapText="1"/>
    </xf>
    <xf numFmtId="0" fontId="170" fillId="0" borderId="6" xfId="0" applyFont="1" applyFill="1" applyBorder="1" applyAlignment="1">
      <alignment horizontal="justify" vertical="top" wrapText="1"/>
    </xf>
    <xf numFmtId="0" fontId="31" fillId="18" borderId="6" xfId="169" applyFont="1" applyFill="1" applyBorder="1" applyAlignment="1">
      <alignment horizontal="center" vertical="top" wrapText="1"/>
    </xf>
    <xf numFmtId="0" fontId="45" fillId="0" borderId="6" xfId="0" applyFont="1" applyFill="1" applyBorder="1" applyAlignment="1">
      <alignment horizontal="center" vertical="top" wrapText="1"/>
    </xf>
    <xf numFmtId="0" fontId="45" fillId="0" borderId="6" xfId="164" applyFont="1" applyFill="1" applyBorder="1" applyAlignment="1" applyProtection="1">
      <alignment vertical="top" wrapText="1"/>
    </xf>
    <xf numFmtId="0" fontId="169" fillId="0" borderId="0" xfId="0" applyNumberFormat="1" applyFont="1" applyFill="1" applyAlignment="1" applyProtection="1">
      <alignment horizontal="center" vertical="top"/>
    </xf>
    <xf numFmtId="0" fontId="32" fillId="0" borderId="6" xfId="0" applyFont="1" applyFill="1" applyBorder="1" applyAlignment="1">
      <alignment horizontal="center" vertical="top" wrapText="1"/>
    </xf>
    <xf numFmtId="0" fontId="32" fillId="0" borderId="6" xfId="0" applyFont="1" applyFill="1" applyBorder="1" applyAlignment="1">
      <alignment horizontal="justify" vertical="top" wrapText="1"/>
    </xf>
    <xf numFmtId="172" fontId="32" fillId="0" borderId="6" xfId="1" applyNumberFormat="1" applyFont="1" applyBorder="1" applyAlignment="1">
      <alignment vertical="top" wrapText="1"/>
    </xf>
    <xf numFmtId="0" fontId="173" fillId="0" borderId="0" xfId="0" applyNumberFormat="1" applyFont="1" applyFill="1" applyAlignment="1" applyProtection="1">
      <alignment horizontal="center" vertical="top"/>
    </xf>
    <xf numFmtId="0" fontId="173" fillId="0" borderId="0" xfId="0" applyNumberFormat="1" applyFont="1" applyAlignment="1" applyProtection="1">
      <alignment horizontal="center" vertical="top"/>
    </xf>
    <xf numFmtId="0" fontId="173" fillId="0" borderId="0" xfId="0" applyNumberFormat="1" applyFont="1" applyAlignment="1" applyProtection="1">
      <alignment vertical="top"/>
    </xf>
    <xf numFmtId="0" fontId="173" fillId="0" borderId="0" xfId="0" applyNumberFormat="1" applyFont="1" applyAlignment="1">
      <alignment vertical="top"/>
    </xf>
    <xf numFmtId="0" fontId="32" fillId="0" borderId="6" xfId="164" applyFont="1" applyFill="1" applyBorder="1" applyAlignment="1" applyProtection="1">
      <alignment vertical="top" wrapText="1"/>
    </xf>
    <xf numFmtId="2" fontId="32" fillId="0" borderId="6" xfId="0" applyNumberFormat="1" applyFont="1" applyFill="1" applyBorder="1" applyAlignment="1">
      <alignment horizontal="center" vertical="top" wrapText="1"/>
    </xf>
    <xf numFmtId="0" fontId="170" fillId="0" borderId="6" xfId="0" applyNumberFormat="1" applyFont="1" applyFill="1" applyBorder="1" applyAlignment="1">
      <alignment horizontal="center" vertical="top" wrapText="1"/>
    </xf>
    <xf numFmtId="0" fontId="170" fillId="0" borderId="6" xfId="0" applyNumberFormat="1" applyFont="1" applyFill="1" applyBorder="1" applyAlignment="1">
      <alignment horizontal="justify" vertical="top" wrapText="1"/>
    </xf>
    <xf numFmtId="2" fontId="32" fillId="7" borderId="6" xfId="264" applyNumberFormat="1" applyFont="1" applyFill="1" applyBorder="1" applyAlignment="1">
      <alignment horizontal="center" vertical="top" wrapText="1"/>
    </xf>
    <xf numFmtId="0" fontId="31" fillId="0" borderId="6" xfId="0" applyFont="1" applyBorder="1" applyAlignment="1">
      <alignment horizontal="center" vertical="top" wrapText="1"/>
    </xf>
    <xf numFmtId="0" fontId="30" fillId="0" borderId="6" xfId="0" applyFont="1" applyFill="1" applyBorder="1" applyAlignment="1">
      <alignment horizontal="justify" vertical="top" wrapText="1"/>
    </xf>
    <xf numFmtId="43" fontId="31" fillId="7" borderId="6" xfId="1" applyNumberFormat="1" applyFont="1" applyFill="1" applyBorder="1" applyAlignment="1">
      <alignment vertical="top" wrapText="1"/>
    </xf>
    <xf numFmtId="0" fontId="31" fillId="0" borderId="6" xfId="264" applyFont="1" applyBorder="1" applyAlignment="1">
      <alignment horizontal="justify" vertical="top" wrapText="1"/>
    </xf>
    <xf numFmtId="0" fontId="45" fillId="0" borderId="6" xfId="264" applyFont="1" applyBorder="1" applyAlignment="1">
      <alignment horizontal="center" vertical="top" wrapText="1"/>
    </xf>
    <xf numFmtId="0" fontId="30" fillId="0" borderId="6" xfId="264" applyFont="1" applyFill="1" applyBorder="1" applyAlignment="1">
      <alignment horizontal="justify" vertical="top" wrapText="1"/>
    </xf>
    <xf numFmtId="175" fontId="45" fillId="9" borderId="6" xfId="130" applyNumberFormat="1" applyFont="1" applyFill="1" applyBorder="1" applyAlignment="1" applyProtection="1">
      <alignment horizontal="center" vertical="top" wrapText="1"/>
    </xf>
    <xf numFmtId="1" fontId="45" fillId="9" borderId="6" xfId="0" applyNumberFormat="1" applyFont="1" applyFill="1" applyBorder="1" applyAlignment="1">
      <alignment horizontal="center" vertical="top" wrapText="1"/>
    </xf>
    <xf numFmtId="172" fontId="45" fillId="9" borderId="6" xfId="1" applyNumberFormat="1" applyFont="1" applyFill="1" applyBorder="1" applyAlignment="1">
      <alignment vertical="top" wrapText="1"/>
    </xf>
    <xf numFmtId="0" fontId="32" fillId="9" borderId="6" xfId="0" applyFont="1" applyFill="1" applyBorder="1" applyAlignment="1">
      <alignment horizontal="center" vertical="top" wrapText="1"/>
    </xf>
    <xf numFmtId="0" fontId="31" fillId="7" borderId="6" xfId="264" applyFont="1" applyFill="1" applyBorder="1" applyAlignment="1">
      <alignment horizontal="justify" vertical="top" wrapText="1"/>
    </xf>
    <xf numFmtId="0" fontId="45" fillId="7" borderId="6" xfId="264" applyFont="1" applyFill="1" applyBorder="1" applyAlignment="1">
      <alignment horizontal="center" vertical="top" wrapText="1"/>
    </xf>
    <xf numFmtId="0" fontId="31" fillId="7" borderId="6" xfId="264" applyFont="1" applyFill="1" applyBorder="1" applyAlignment="1">
      <alignment horizontal="left" vertical="top" wrapText="1"/>
    </xf>
    <xf numFmtId="43" fontId="45" fillId="2" borderId="6" xfId="1" applyNumberFormat="1" applyFont="1" applyFill="1" applyBorder="1" applyAlignment="1">
      <alignment vertical="top" wrapText="1"/>
    </xf>
    <xf numFmtId="181" fontId="32" fillId="7" borderId="6" xfId="264" applyNumberFormat="1" applyFont="1" applyFill="1" applyBorder="1" applyAlignment="1">
      <alignment horizontal="center" vertical="top" wrapText="1"/>
    </xf>
    <xf numFmtId="0" fontId="30" fillId="0" borderId="6" xfId="0" applyFont="1" applyBorder="1" applyAlignment="1">
      <alignment horizontal="justify" vertical="top" wrapText="1"/>
    </xf>
    <xf numFmtId="0" fontId="31" fillId="12" borderId="6" xfId="169" applyFont="1" applyFill="1" applyBorder="1" applyAlignment="1" applyProtection="1">
      <alignment horizontal="center" vertical="top" wrapText="1"/>
    </xf>
    <xf numFmtId="43" fontId="31" fillId="0" borderId="6" xfId="1" applyNumberFormat="1" applyFont="1" applyFill="1" applyBorder="1" applyAlignment="1">
      <alignment vertical="top" wrapText="1"/>
    </xf>
    <xf numFmtId="0" fontId="32" fillId="0" borderId="8" xfId="0" applyFont="1" applyBorder="1" applyAlignment="1">
      <alignment horizontal="center" vertical="top" wrapText="1"/>
    </xf>
    <xf numFmtId="0" fontId="50" fillId="0" borderId="6" xfId="264" applyFont="1" applyBorder="1" applyAlignment="1">
      <alignment horizontal="justify" vertical="top" wrapText="1"/>
    </xf>
    <xf numFmtId="0" fontId="31" fillId="0" borderId="6" xfId="0" applyFont="1" applyFill="1" applyBorder="1" applyAlignment="1">
      <alignment horizontal="justify" vertical="top" wrapText="1"/>
    </xf>
    <xf numFmtId="175" fontId="45" fillId="0" borderId="6" xfId="130" applyFont="1" applyFill="1" applyBorder="1" applyAlignment="1" applyProtection="1">
      <alignment horizontal="center" vertical="top" wrapText="1"/>
    </xf>
    <xf numFmtId="0" fontId="45" fillId="0" borderId="6" xfId="0" applyNumberFormat="1" applyFont="1" applyBorder="1" applyAlignment="1" applyProtection="1">
      <alignment horizontal="center" vertical="top" wrapText="1"/>
    </xf>
    <xf numFmtId="2" fontId="45" fillId="0" borderId="6" xfId="0" applyNumberFormat="1" applyFont="1" applyFill="1" applyBorder="1" applyAlignment="1">
      <alignment horizontal="center" vertical="top" wrapText="1"/>
    </xf>
    <xf numFmtId="0" fontId="32" fillId="7" borderId="6" xfId="264" applyFont="1" applyFill="1" applyBorder="1" applyAlignment="1">
      <alignment horizontal="left" vertical="top" wrapText="1"/>
    </xf>
    <xf numFmtId="43" fontId="45" fillId="0" borderId="6" xfId="1" applyNumberFormat="1" applyFont="1" applyBorder="1" applyAlignment="1">
      <alignment vertical="top" wrapText="1"/>
    </xf>
    <xf numFmtId="0" fontId="31" fillId="12" borderId="6" xfId="169" applyFont="1" applyFill="1" applyBorder="1" applyAlignment="1">
      <alignment horizontal="center" vertical="top" wrapText="1"/>
    </xf>
    <xf numFmtId="0" fontId="31" fillId="0" borderId="6" xfId="0" applyFont="1" applyFill="1" applyBorder="1" applyAlignment="1">
      <alignment horizontal="center" vertical="top" wrapText="1"/>
    </xf>
    <xf numFmtId="0" fontId="31" fillId="0" borderId="6" xfId="264" applyFont="1" applyFill="1" applyBorder="1" applyAlignment="1">
      <alignment horizontal="justify" vertical="top" wrapText="1"/>
    </xf>
    <xf numFmtId="0" fontId="31" fillId="0" borderId="6" xfId="169" applyFont="1" applyFill="1" applyBorder="1" applyAlignment="1">
      <alignment horizontal="center" vertical="top" wrapText="1"/>
    </xf>
    <xf numFmtId="43" fontId="32" fillId="7" borderId="6" xfId="1" applyNumberFormat="1" applyFont="1" applyFill="1" applyBorder="1" applyAlignment="1">
      <alignment vertical="top" wrapText="1"/>
    </xf>
    <xf numFmtId="0" fontId="30" fillId="0" borderId="6" xfId="0" applyFont="1" applyFill="1" applyBorder="1" applyAlignment="1" applyProtection="1">
      <alignment horizontal="justify" vertical="top" wrapText="1"/>
    </xf>
    <xf numFmtId="0" fontId="31" fillId="18" borderId="6" xfId="169" applyFont="1" applyFill="1" applyBorder="1" applyAlignment="1" applyProtection="1">
      <alignment vertical="top" wrapText="1"/>
    </xf>
    <xf numFmtId="172" fontId="45" fillId="0" borderId="6" xfId="1" applyNumberFormat="1" applyFont="1" applyBorder="1" applyAlignment="1" applyProtection="1">
      <alignment vertical="top" wrapText="1"/>
    </xf>
    <xf numFmtId="0" fontId="45" fillId="7" borderId="6" xfId="0" applyFont="1" applyFill="1" applyBorder="1" applyAlignment="1" applyProtection="1">
      <alignment vertical="top" wrapText="1"/>
    </xf>
    <xf numFmtId="0" fontId="45" fillId="0" borderId="6" xfId="0" applyNumberFormat="1" applyFont="1" applyFill="1" applyBorder="1" applyAlignment="1" applyProtection="1">
      <alignment horizontal="center" vertical="top" wrapText="1"/>
    </xf>
    <xf numFmtId="0" fontId="45" fillId="0" borderId="6" xfId="0" applyNumberFormat="1" applyFont="1" applyFill="1" applyBorder="1" applyAlignment="1" applyProtection="1">
      <alignment vertical="top" wrapText="1"/>
    </xf>
    <xf numFmtId="0" fontId="81" fillId="78" borderId="6" xfId="0" applyFont="1" applyFill="1" applyBorder="1" applyAlignment="1">
      <alignment horizontal="justify" vertical="center" wrapText="1"/>
    </xf>
    <xf numFmtId="0" fontId="76" fillId="7" borderId="6" xfId="0" applyFont="1" applyFill="1" applyBorder="1" applyAlignment="1">
      <alignment horizontal="justify" vertical="center" wrapText="1"/>
    </xf>
    <xf numFmtId="0" fontId="81" fillId="7" borderId="6" xfId="0" applyFont="1" applyFill="1" applyBorder="1" applyAlignment="1">
      <alignment horizontal="justify" vertical="center" wrapText="1"/>
    </xf>
    <xf numFmtId="0" fontId="74" fillId="0" borderId="6" xfId="0" applyNumberFormat="1" applyFont="1" applyFill="1" applyBorder="1" applyAlignment="1" applyProtection="1">
      <alignment horizontal="center" vertical="center" wrapText="1"/>
    </xf>
    <xf numFmtId="1" fontId="81" fillId="0" borderId="6" xfId="0" applyNumberFormat="1" applyFont="1" applyFill="1" applyBorder="1" applyAlignment="1" applyProtection="1">
      <alignment horizontal="center" vertical="center" wrapText="1"/>
    </xf>
    <xf numFmtId="172" fontId="74" fillId="0" borderId="6" xfId="1" applyNumberFormat="1" applyFont="1" applyBorder="1" applyAlignment="1" applyProtection="1">
      <alignment vertical="center"/>
    </xf>
    <xf numFmtId="43" fontId="45" fillId="7" borderId="6" xfId="1" applyNumberFormat="1" applyFont="1" applyFill="1" applyBorder="1" applyAlignment="1">
      <alignment horizontal="center" vertical="center" wrapText="1"/>
    </xf>
    <xf numFmtId="43" fontId="32" fillId="7" borderId="6" xfId="264" applyNumberFormat="1" applyFont="1" applyFill="1" applyBorder="1" applyAlignment="1">
      <alignment horizontal="center" vertical="center" wrapText="1"/>
    </xf>
    <xf numFmtId="0" fontId="119" fillId="7" borderId="6" xfId="0" applyFont="1" applyFill="1" applyBorder="1" applyAlignment="1">
      <alignment horizontal="center" vertical="center" wrapText="1"/>
    </xf>
    <xf numFmtId="49" fontId="81" fillId="7" borderId="6" xfId="0" applyNumberFormat="1" applyFont="1" applyFill="1" applyBorder="1" applyAlignment="1">
      <alignment horizontal="center" vertical="center" wrapText="1"/>
    </xf>
    <xf numFmtId="0" fontId="81" fillId="7" borderId="6" xfId="0" applyFont="1" applyFill="1" applyBorder="1" applyAlignment="1">
      <alignment horizontal="center" vertical="center" wrapText="1"/>
    </xf>
    <xf numFmtId="43" fontId="85" fillId="7" borderId="6" xfId="1" applyNumberFormat="1" applyFont="1" applyFill="1" applyBorder="1" applyAlignment="1">
      <alignment vertical="center" wrapText="1"/>
    </xf>
    <xf numFmtId="0" fontId="45" fillId="7" borderId="6" xfId="0" applyNumberFormat="1" applyFont="1" applyFill="1" applyBorder="1" applyAlignment="1" applyProtection="1">
      <alignment horizontal="center" vertical="top" wrapText="1"/>
    </xf>
    <xf numFmtId="1" fontId="31" fillId="7" borderId="6" xfId="0" applyNumberFormat="1" applyFont="1" applyFill="1" applyBorder="1" applyAlignment="1" applyProtection="1">
      <alignment horizontal="center" vertical="top" wrapText="1"/>
    </xf>
    <xf numFmtId="172" fontId="45" fillId="9" borderId="6" xfId="1" applyNumberFormat="1" applyFont="1" applyFill="1" applyBorder="1" applyAlignment="1" applyProtection="1">
      <alignment vertical="top" wrapText="1"/>
    </xf>
    <xf numFmtId="0" fontId="170" fillId="5" borderId="6" xfId="0" applyNumberFormat="1" applyFont="1" applyFill="1" applyBorder="1" applyAlignment="1" applyProtection="1">
      <alignment horizontal="center" vertical="top" wrapText="1"/>
    </xf>
    <xf numFmtId="172" fontId="45" fillId="0" borderId="6" xfId="1" applyNumberFormat="1" applyFont="1" applyBorder="1" applyAlignment="1" applyProtection="1">
      <alignment horizontal="center" vertical="top" wrapText="1"/>
    </xf>
    <xf numFmtId="172" fontId="170" fillId="7" borderId="6" xfId="1" applyNumberFormat="1" applyFont="1" applyFill="1" applyBorder="1" applyAlignment="1" applyProtection="1">
      <alignment horizontal="center" vertical="top" wrapText="1"/>
    </xf>
    <xf numFmtId="0" fontId="74" fillId="6" borderId="0" xfId="0" applyFont="1" applyFill="1" applyProtection="1"/>
    <xf numFmtId="0" fontId="74" fillId="0" borderId="0" xfId="0" applyFont="1"/>
    <xf numFmtId="0" fontId="176" fillId="5" borderId="59" xfId="0" applyNumberFormat="1" applyFont="1" applyFill="1" applyBorder="1" applyAlignment="1">
      <alignment horizontal="center" vertical="center"/>
    </xf>
    <xf numFmtId="0" fontId="176" fillId="5" borderId="5" xfId="0" applyNumberFormat="1" applyFont="1" applyFill="1" applyBorder="1" applyAlignment="1">
      <alignment horizontal="center" vertical="center" wrapText="1"/>
    </xf>
    <xf numFmtId="0" fontId="177" fillId="5" borderId="5" xfId="0" applyNumberFormat="1" applyFont="1" applyFill="1" applyBorder="1" applyAlignment="1">
      <alignment horizontal="center" vertical="center" wrapText="1"/>
    </xf>
    <xf numFmtId="0" fontId="176" fillId="5" borderId="5" xfId="0" applyFont="1" applyFill="1" applyBorder="1" applyAlignment="1">
      <alignment horizontal="center" vertical="center"/>
    </xf>
    <xf numFmtId="0" fontId="74" fillId="6" borderId="0" xfId="0" applyNumberFormat="1" applyFont="1" applyFill="1"/>
    <xf numFmtId="0" fontId="177" fillId="5" borderId="60" xfId="0" applyNumberFormat="1" applyFont="1" applyFill="1" applyBorder="1" applyAlignment="1">
      <alignment horizontal="center" vertical="center"/>
    </xf>
    <xf numFmtId="0" fontId="177" fillId="5" borderId="6" xfId="0" applyNumberFormat="1" applyFont="1" applyFill="1" applyBorder="1" applyAlignment="1">
      <alignment horizontal="center" vertical="center"/>
    </xf>
    <xf numFmtId="0" fontId="177" fillId="5" borderId="21" xfId="0" applyNumberFormat="1" applyFont="1" applyFill="1" applyBorder="1" applyAlignment="1">
      <alignment horizontal="center" vertical="center"/>
    </xf>
    <xf numFmtId="0" fontId="176" fillId="5" borderId="24" xfId="0" applyNumberFormat="1" applyFont="1" applyFill="1" applyBorder="1" applyAlignment="1">
      <alignment horizontal="center" vertical="center"/>
    </xf>
    <xf numFmtId="0" fontId="177" fillId="73" borderId="60" xfId="0" applyNumberFormat="1" applyFont="1" applyFill="1" applyBorder="1" applyAlignment="1">
      <alignment horizontal="center" vertical="center"/>
    </xf>
    <xf numFmtId="0" fontId="177" fillId="73" borderId="6" xfId="0" applyNumberFormat="1" applyFont="1" applyFill="1" applyBorder="1" applyAlignment="1">
      <alignment horizontal="left" vertical="center"/>
    </xf>
    <xf numFmtId="0" fontId="177" fillId="73" borderId="6" xfId="0" applyNumberFormat="1" applyFont="1" applyFill="1" applyBorder="1" applyAlignment="1">
      <alignment horizontal="center" vertical="center"/>
    </xf>
    <xf numFmtId="0" fontId="177" fillId="73" borderId="21" xfId="0" applyNumberFormat="1" applyFont="1" applyFill="1" applyBorder="1" applyAlignment="1">
      <alignment horizontal="center" vertical="center"/>
    </xf>
    <xf numFmtId="0" fontId="176" fillId="73" borderId="24" xfId="0" applyNumberFormat="1" applyFont="1" applyFill="1" applyBorder="1" applyAlignment="1">
      <alignment horizontal="center" vertical="center"/>
    </xf>
    <xf numFmtId="0" fontId="177" fillId="6" borderId="0" xfId="0" applyNumberFormat="1" applyFont="1" applyFill="1" applyAlignment="1">
      <alignment vertical="center"/>
    </xf>
    <xf numFmtId="0" fontId="178" fillId="0" borderId="61" xfId="0" applyFont="1" applyFill="1" applyBorder="1" applyAlignment="1">
      <alignment horizontal="center" vertical="center"/>
    </xf>
    <xf numFmtId="0" fontId="74" fillId="7" borderId="15" xfId="0" applyFont="1" applyFill="1" applyBorder="1" applyAlignment="1">
      <alignment horizontal="justify" vertical="center"/>
    </xf>
    <xf numFmtId="175" fontId="74" fillId="0" borderId="15" xfId="130" applyFont="1" applyFill="1" applyBorder="1" applyAlignment="1" applyProtection="1">
      <alignment horizontal="center" vertical="center"/>
    </xf>
    <xf numFmtId="0" fontId="85" fillId="7" borderId="6" xfId="264" applyFont="1" applyFill="1" applyBorder="1" applyAlignment="1">
      <alignment horizontal="center" vertical="center" wrapText="1"/>
    </xf>
    <xf numFmtId="172" fontId="74" fillId="0" borderId="6" xfId="1" applyNumberFormat="1" applyFont="1" applyBorder="1" applyAlignment="1" applyProtection="1">
      <alignment horizontal="center" vertical="center"/>
    </xf>
    <xf numFmtId="172" fontId="74" fillId="0" borderId="21" xfId="1" applyNumberFormat="1" applyFont="1" applyBorder="1" applyAlignment="1" applyProtection="1">
      <alignment horizontal="center" vertical="center"/>
    </xf>
    <xf numFmtId="172" fontId="74" fillId="0" borderId="21" xfId="1" applyNumberFormat="1" applyFont="1" applyBorder="1" applyAlignment="1">
      <alignment horizontal="center" vertical="center"/>
    </xf>
    <xf numFmtId="0" fontId="37" fillId="0" borderId="6" xfId="0" applyFont="1" applyBorder="1" applyAlignment="1">
      <alignment horizontal="center" vertical="center"/>
    </xf>
    <xf numFmtId="0" fontId="179" fillId="18" borderId="6" xfId="169" applyFont="1" applyFill="1" applyBorder="1" applyAlignment="1" applyProtection="1">
      <alignment horizontal="center" vertical="center"/>
    </xf>
    <xf numFmtId="0" fontId="85" fillId="9" borderId="6" xfId="264" applyFont="1" applyFill="1" applyBorder="1" applyAlignment="1">
      <alignment horizontal="center" vertical="center" wrapText="1"/>
    </xf>
    <xf numFmtId="0" fontId="81" fillId="18" borderId="6" xfId="169" applyFont="1" applyFill="1" applyBorder="1" applyAlignment="1" applyProtection="1">
      <alignment horizontal="center" vertical="center"/>
    </xf>
    <xf numFmtId="172" fontId="74" fillId="9" borderId="21" xfId="1" applyNumberFormat="1" applyFont="1" applyFill="1" applyBorder="1" applyAlignment="1" applyProtection="1">
      <alignment horizontal="center" vertical="center"/>
    </xf>
    <xf numFmtId="172" fontId="74" fillId="9" borderId="21" xfId="1" applyNumberFormat="1" applyFont="1" applyFill="1" applyBorder="1" applyAlignment="1">
      <alignment horizontal="center" vertical="center"/>
    </xf>
    <xf numFmtId="0" fontId="169" fillId="0" borderId="62" xfId="0" applyNumberFormat="1" applyFont="1" applyFill="1" applyBorder="1" applyAlignment="1">
      <alignment horizontal="center" vertical="center" wrapText="1"/>
    </xf>
    <xf numFmtId="0" fontId="74" fillId="0" borderId="6" xfId="0" applyNumberFormat="1" applyFont="1" applyFill="1" applyBorder="1" applyAlignment="1">
      <alignment horizontal="justify" vertical="center" wrapText="1"/>
    </xf>
    <xf numFmtId="175" fontId="169" fillId="0" borderId="6" xfId="130" applyNumberFormat="1" applyFont="1" applyFill="1" applyBorder="1" applyAlignment="1" applyProtection="1">
      <alignment horizontal="center" vertical="center" wrapText="1"/>
    </xf>
    <xf numFmtId="0" fontId="74" fillId="7" borderId="6" xfId="0" applyNumberFormat="1" applyFont="1" applyFill="1" applyBorder="1" applyAlignment="1">
      <alignment horizontal="justify" vertical="center" wrapText="1"/>
    </xf>
    <xf numFmtId="0" fontId="74" fillId="0" borderId="15" xfId="0" applyFont="1" applyFill="1" applyBorder="1" applyAlignment="1">
      <alignment horizontal="justify" vertical="center"/>
    </xf>
    <xf numFmtId="0" fontId="178" fillId="0" borderId="63" xfId="0" applyNumberFormat="1" applyFont="1" applyFill="1" applyBorder="1" applyAlignment="1">
      <alignment horizontal="center" vertical="center" wrapText="1"/>
    </xf>
    <xf numFmtId="0" fontId="177" fillId="0" borderId="16" xfId="0" applyFont="1" applyFill="1" applyBorder="1" applyAlignment="1">
      <alignment horizontal="justify" vertical="center"/>
    </xf>
    <xf numFmtId="0" fontId="179" fillId="19" borderId="6" xfId="169" applyFont="1" applyBorder="1" applyAlignment="1" applyProtection="1">
      <alignment horizontal="center" vertical="center"/>
    </xf>
    <xf numFmtId="0" fontId="178" fillId="0" borderId="62" xfId="0" applyNumberFormat="1" applyFont="1" applyFill="1" applyBorder="1" applyAlignment="1">
      <alignment horizontal="center" vertical="center" wrapText="1"/>
    </xf>
    <xf numFmtId="0" fontId="179" fillId="12" borderId="6" xfId="169" applyFont="1" applyFill="1" applyBorder="1" applyAlignment="1" applyProtection="1">
      <alignment horizontal="center" vertical="center"/>
    </xf>
    <xf numFmtId="0" fontId="74" fillId="6" borderId="0" xfId="0" applyFont="1" applyFill="1" applyAlignment="1" applyProtection="1">
      <alignment vertical="center"/>
    </xf>
    <xf numFmtId="0" fontId="81" fillId="0" borderId="6" xfId="264" applyFont="1" applyBorder="1" applyAlignment="1">
      <alignment vertical="top" wrapText="1"/>
    </xf>
    <xf numFmtId="0" fontId="57" fillId="0" borderId="6" xfId="264" applyFont="1" applyBorder="1" applyAlignment="1">
      <alignment horizontal="center" vertical="center" wrapText="1"/>
    </xf>
    <xf numFmtId="172" fontId="74" fillId="0" borderId="6" xfId="1" applyNumberFormat="1" applyFont="1" applyBorder="1" applyAlignment="1">
      <alignment horizontal="center" vertical="center"/>
    </xf>
    <xf numFmtId="0" fontId="57" fillId="7" borderId="6" xfId="0" applyFont="1" applyFill="1" applyBorder="1" applyAlignment="1">
      <alignment horizontal="center" vertical="center"/>
    </xf>
    <xf numFmtId="0" fontId="57" fillId="0" borderId="6" xfId="264" applyFont="1" applyFill="1" applyBorder="1" applyAlignment="1">
      <alignment horizontal="center" vertical="center" wrapText="1"/>
    </xf>
    <xf numFmtId="0" fontId="85" fillId="0" borderId="6" xfId="264" applyFont="1" applyFill="1" applyBorder="1" applyAlignment="1">
      <alignment horizontal="center" vertical="center" wrapText="1"/>
    </xf>
    <xf numFmtId="172" fontId="74" fillId="0" borderId="6" xfId="1" applyNumberFormat="1" applyFont="1" applyFill="1" applyBorder="1" applyAlignment="1">
      <alignment horizontal="center" vertical="center"/>
    </xf>
    <xf numFmtId="172" fontId="74" fillId="0" borderId="21" xfId="1" applyNumberFormat="1" applyFont="1" applyFill="1" applyBorder="1" applyAlignment="1" applyProtection="1">
      <alignment horizontal="center" vertical="center"/>
    </xf>
    <xf numFmtId="172" fontId="74" fillId="0" borderId="21" xfId="1" applyNumberFormat="1" applyFont="1" applyFill="1" applyBorder="1" applyAlignment="1">
      <alignment horizontal="center" vertical="center"/>
    </xf>
    <xf numFmtId="0" fontId="37" fillId="0" borderId="6" xfId="0" applyFont="1" applyBorder="1" applyAlignment="1">
      <alignment horizontal="center" vertical="center" wrapText="1"/>
    </xf>
    <xf numFmtId="0" fontId="81" fillId="0" borderId="6" xfId="264" applyFont="1" applyFill="1" applyBorder="1" applyAlignment="1">
      <alignment horizontal="justify" vertical="top" wrapText="1"/>
    </xf>
    <xf numFmtId="175" fontId="72" fillId="9" borderId="6" xfId="130" applyFont="1" applyFill="1" applyBorder="1" applyAlignment="1" applyProtection="1">
      <alignment horizontal="center" vertical="center"/>
    </xf>
    <xf numFmtId="172" fontId="74" fillId="9" borderId="6" xfId="1" applyNumberFormat="1" applyFont="1" applyFill="1" applyBorder="1" applyAlignment="1">
      <alignment horizontal="center" vertical="center"/>
    </xf>
    <xf numFmtId="0" fontId="180" fillId="68" borderId="6" xfId="0" applyFont="1" applyFill="1" applyBorder="1" applyAlignment="1">
      <alignment horizontal="center" vertical="center"/>
    </xf>
    <xf numFmtId="0" fontId="81" fillId="0" borderId="6" xfId="264" applyFont="1" applyBorder="1" applyAlignment="1">
      <alignment horizontal="justify" vertical="top" wrapText="1"/>
    </xf>
    <xf numFmtId="0" fontId="177" fillId="0" borderId="6" xfId="164" applyFont="1" applyFill="1" applyBorder="1" applyAlignment="1" applyProtection="1">
      <alignment vertical="center" wrapText="1"/>
    </xf>
    <xf numFmtId="0" fontId="57" fillId="9" borderId="6" xfId="264" applyFont="1" applyFill="1" applyBorder="1" applyAlignment="1">
      <alignment horizontal="center" vertical="center" wrapText="1"/>
    </xf>
    <xf numFmtId="0" fontId="74" fillId="0" borderId="6" xfId="164" applyFont="1" applyFill="1" applyBorder="1" applyAlignment="1" applyProtection="1">
      <alignment vertical="center" wrapText="1"/>
    </xf>
    <xf numFmtId="0" fontId="181" fillId="0" borderId="62" xfId="0" applyNumberFormat="1" applyFont="1" applyFill="1" applyBorder="1" applyAlignment="1">
      <alignment horizontal="center" vertical="center" wrapText="1"/>
    </xf>
    <xf numFmtId="0" fontId="76" fillId="0" borderId="15" xfId="0" applyFont="1" applyFill="1" applyBorder="1" applyAlignment="1">
      <alignment horizontal="justify" vertical="center"/>
    </xf>
    <xf numFmtId="0" fontId="81" fillId="0" borderId="6" xfId="264" applyFont="1" applyBorder="1" applyAlignment="1">
      <alignment horizontal="justify" vertical="center" wrapText="1"/>
    </xf>
    <xf numFmtId="43" fontId="74" fillId="7" borderId="6" xfId="1" applyNumberFormat="1" applyFont="1" applyFill="1" applyBorder="1" applyAlignment="1">
      <alignment horizontal="center" vertical="center" wrapText="1"/>
    </xf>
    <xf numFmtId="2" fontId="85" fillId="7" borderId="6" xfId="264" applyNumberFormat="1" applyFont="1" applyFill="1" applyBorder="1" applyAlignment="1">
      <alignment horizontal="center" vertical="center" wrapText="1"/>
    </xf>
    <xf numFmtId="0" fontId="182" fillId="0" borderId="6" xfId="0" applyFont="1" applyBorder="1" applyAlignment="1">
      <alignment horizontal="center" vertical="top"/>
    </xf>
    <xf numFmtId="175" fontId="183" fillId="0" borderId="6" xfId="287" applyFont="1" applyFill="1" applyBorder="1" applyAlignment="1" applyProtection="1">
      <alignment horizontal="center" vertical="center" wrapText="1"/>
    </xf>
    <xf numFmtId="0" fontId="180" fillId="7" borderId="24" xfId="0" applyFont="1" applyFill="1" applyBorder="1" applyAlignment="1" applyProtection="1">
      <alignment horizontal="center" vertical="center" wrapText="1"/>
    </xf>
    <xf numFmtId="0" fontId="74" fillId="0" borderId="14" xfId="0" applyFont="1" applyFill="1" applyBorder="1" applyAlignment="1">
      <alignment horizontal="justify" vertical="center"/>
    </xf>
    <xf numFmtId="43" fontId="150" fillId="7" borderId="6" xfId="1" applyFont="1" applyFill="1" applyBorder="1" applyAlignment="1">
      <alignment horizontal="right" vertical="top" wrapText="1"/>
    </xf>
    <xf numFmtId="0" fontId="184" fillId="0" borderId="6" xfId="0" applyFont="1" applyBorder="1" applyAlignment="1">
      <alignment horizontal="center" vertical="top"/>
    </xf>
    <xf numFmtId="0" fontId="74" fillId="0" borderId="15" xfId="0" applyFont="1" applyFill="1" applyBorder="1" applyAlignment="1">
      <alignment vertical="center"/>
    </xf>
    <xf numFmtId="0" fontId="74" fillId="0" borderId="16" xfId="0" applyFont="1" applyFill="1" applyBorder="1" applyAlignment="1">
      <alignment horizontal="center" vertical="center" wrapText="1"/>
    </xf>
    <xf numFmtId="0" fontId="74" fillId="0" borderId="11" xfId="0" applyFont="1" applyFill="1" applyBorder="1" applyAlignment="1">
      <alignment vertical="center"/>
    </xf>
    <xf numFmtId="0" fontId="74" fillId="0" borderId="15" xfId="0" applyFont="1" applyFill="1" applyBorder="1" applyAlignment="1">
      <alignment horizontal="center" vertical="center" wrapText="1"/>
    </xf>
    <xf numFmtId="172" fontId="74" fillId="0" borderId="8" xfId="1" applyNumberFormat="1" applyFont="1" applyBorder="1" applyAlignment="1" applyProtection="1">
      <alignment horizontal="center" vertical="center"/>
    </xf>
    <xf numFmtId="0" fontId="177" fillId="0" borderId="6" xfId="0" applyNumberFormat="1" applyFont="1" applyFill="1" applyBorder="1" applyAlignment="1">
      <alignment horizontal="justify" vertical="center" wrapText="1"/>
    </xf>
    <xf numFmtId="0" fontId="183" fillId="0" borderId="6" xfId="264" applyFont="1" applyBorder="1" applyAlignment="1">
      <alignment horizontal="center" vertical="center" wrapText="1"/>
    </xf>
    <xf numFmtId="43" fontId="184" fillId="0" borderId="6" xfId="1" applyFont="1" applyFill="1" applyBorder="1" applyAlignment="1">
      <alignment horizontal="center" vertical="top"/>
    </xf>
    <xf numFmtId="0" fontId="81" fillId="0" borderId="6" xfId="264" applyFont="1" applyBorder="1" applyAlignment="1">
      <alignment horizontal="center" vertical="center" wrapText="1"/>
    </xf>
    <xf numFmtId="176" fontId="150" fillId="7" borderId="6" xfId="1" applyNumberFormat="1" applyFont="1" applyFill="1" applyBorder="1" applyAlignment="1">
      <alignment horizontal="center" vertical="top" wrapText="1"/>
    </xf>
    <xf numFmtId="0" fontId="74" fillId="0" borderId="6" xfId="0" applyNumberFormat="1" applyFont="1" applyFill="1" applyBorder="1" applyAlignment="1">
      <alignment horizontal="center" vertical="center" wrapText="1"/>
    </xf>
    <xf numFmtId="175" fontId="74" fillId="0" borderId="6" xfId="130" applyNumberFormat="1" applyFont="1" applyFill="1" applyBorder="1" applyAlignment="1" applyProtection="1">
      <alignment horizontal="center" vertical="center" wrapText="1"/>
    </xf>
    <xf numFmtId="0" fontId="150" fillId="0" borderId="6" xfId="264" applyFont="1" applyBorder="1" applyAlignment="1">
      <alignment horizontal="justify" vertical="top" wrapText="1"/>
    </xf>
    <xf numFmtId="175" fontId="74" fillId="0" borderId="6" xfId="130" applyFont="1" applyFill="1" applyBorder="1" applyAlignment="1" applyProtection="1">
      <alignment horizontal="center" vertical="center" wrapText="1"/>
    </xf>
    <xf numFmtId="0" fontId="181" fillId="0" borderId="62" xfId="0" applyFont="1" applyFill="1" applyBorder="1" applyAlignment="1">
      <alignment horizontal="center" vertical="center" wrapText="1"/>
    </xf>
    <xf numFmtId="0" fontId="178" fillId="0" borderId="62" xfId="0" applyFont="1" applyFill="1" applyBorder="1" applyAlignment="1">
      <alignment horizontal="center" vertical="center" wrapText="1"/>
    </xf>
    <xf numFmtId="0" fontId="74" fillId="7" borderId="6" xfId="264" applyFont="1" applyFill="1" applyBorder="1" applyAlignment="1">
      <alignment horizontal="center" vertical="center" wrapText="1"/>
    </xf>
    <xf numFmtId="0" fontId="179" fillId="12" borderId="6" xfId="169" applyFont="1" applyFill="1" applyBorder="1" applyAlignment="1" applyProtection="1">
      <alignment horizontal="center" vertical="center" wrapText="1"/>
    </xf>
    <xf numFmtId="0" fontId="81" fillId="0" borderId="6" xfId="264" applyFont="1" applyBorder="1" applyAlignment="1">
      <alignment horizontal="justify" wrapText="1"/>
    </xf>
    <xf numFmtId="0" fontId="93" fillId="0" borderId="61" xfId="0" applyFont="1" applyFill="1" applyBorder="1" applyAlignment="1">
      <alignment horizontal="center" vertical="center" wrapText="1"/>
    </xf>
    <xf numFmtId="0" fontId="85" fillId="0" borderId="6" xfId="264" applyFont="1" applyBorder="1" applyAlignment="1">
      <alignment horizontal="left" vertical="center" wrapText="1"/>
    </xf>
    <xf numFmtId="0" fontId="85" fillId="0" borderId="6" xfId="264" applyFont="1" applyBorder="1" applyAlignment="1">
      <alignment horizontal="center" vertical="center" wrapText="1"/>
    </xf>
    <xf numFmtId="43" fontId="74" fillId="0" borderId="6" xfId="1" applyNumberFormat="1" applyFont="1" applyFill="1" applyBorder="1" applyAlignment="1">
      <alignment horizontal="center" vertical="center"/>
    </xf>
    <xf numFmtId="0" fontId="58" fillId="0" borderId="6" xfId="0" applyFont="1" applyBorder="1" applyAlignment="1">
      <alignment horizontal="center" vertical="center"/>
    </xf>
    <xf numFmtId="175" fontId="74" fillId="7" borderId="6" xfId="287" applyFont="1" applyFill="1" applyBorder="1" applyAlignment="1" applyProtection="1">
      <alignment horizontal="center" vertical="center" wrapText="1"/>
    </xf>
    <xf numFmtId="0" fontId="178" fillId="0" borderId="61" xfId="0" applyNumberFormat="1" applyFont="1" applyFill="1" applyBorder="1" applyAlignment="1">
      <alignment horizontal="center" vertical="center"/>
    </xf>
    <xf numFmtId="0" fontId="169" fillId="0" borderId="61" xfId="0" applyFont="1" applyFill="1" applyBorder="1" applyAlignment="1">
      <alignment horizontal="center" vertical="center"/>
    </xf>
    <xf numFmtId="0" fontId="76" fillId="0" borderId="15" xfId="0" applyFont="1" applyFill="1" applyBorder="1" applyAlignment="1" applyProtection="1">
      <alignment horizontal="justify" vertical="center"/>
    </xf>
    <xf numFmtId="0" fontId="187" fillId="7" borderId="6" xfId="264" applyFont="1" applyFill="1" applyBorder="1" applyAlignment="1">
      <alignment horizontal="left" vertical="top" wrapText="1"/>
    </xf>
    <xf numFmtId="0" fontId="81" fillId="0" borderId="67" xfId="0" applyFont="1" applyFill="1" applyBorder="1" applyAlignment="1">
      <alignment horizontal="center" vertical="center" wrapText="1"/>
    </xf>
    <xf numFmtId="0" fontId="68" fillId="0" borderId="6" xfId="0" applyFont="1" applyBorder="1" applyAlignment="1">
      <alignment horizontal="center" vertical="center" wrapText="1"/>
    </xf>
    <xf numFmtId="0" fontId="188" fillId="7" borderId="6" xfId="0" applyFont="1" applyFill="1" applyBorder="1" applyAlignment="1" applyProtection="1">
      <alignment vertical="top" wrapText="1"/>
    </xf>
    <xf numFmtId="0" fontId="178" fillId="0" borderId="68" xfId="0" applyFont="1" applyFill="1" applyBorder="1" applyAlignment="1">
      <alignment horizontal="center" vertical="center"/>
    </xf>
    <xf numFmtId="0" fontId="74" fillId="6" borderId="0" xfId="0" applyNumberFormat="1" applyFont="1" applyFill="1" applyBorder="1" applyAlignment="1">
      <alignment vertical="center"/>
    </xf>
    <xf numFmtId="0" fontId="74" fillId="0" borderId="16" xfId="0" applyNumberFormat="1" applyFont="1" applyFill="1" applyBorder="1" applyAlignment="1">
      <alignment horizontal="center" vertical="center" wrapText="1"/>
    </xf>
    <xf numFmtId="172" fontId="74" fillId="0" borderId="16" xfId="1" applyNumberFormat="1" applyFont="1" applyBorder="1" applyAlignment="1">
      <alignment horizontal="center" vertical="center"/>
    </xf>
    <xf numFmtId="0" fontId="180" fillId="6" borderId="6" xfId="0" applyNumberFormat="1" applyFont="1" applyFill="1" applyBorder="1" applyAlignment="1">
      <alignment horizontal="center" vertical="center" wrapText="1"/>
    </xf>
    <xf numFmtId="0" fontId="178" fillId="0" borderId="59" xfId="0" applyFont="1" applyFill="1" applyBorder="1" applyAlignment="1">
      <alignment horizontal="center" vertical="center"/>
    </xf>
    <xf numFmtId="0" fontId="81" fillId="68" borderId="6" xfId="0" applyFont="1" applyFill="1" applyBorder="1" applyAlignment="1">
      <alignment horizontal="justify" vertical="center" wrapText="1"/>
    </xf>
    <xf numFmtId="0" fontId="180" fillId="6" borderId="65" xfId="0" applyNumberFormat="1" applyFont="1" applyFill="1" applyBorder="1" applyAlignment="1">
      <alignment horizontal="center" vertical="center" wrapText="1"/>
    </xf>
    <xf numFmtId="0" fontId="76" fillId="68" borderId="6" xfId="0" applyFont="1" applyFill="1" applyBorder="1" applyAlignment="1">
      <alignment horizontal="justify" vertical="center" wrapText="1"/>
    </xf>
    <xf numFmtId="49" fontId="119" fillId="9" borderId="3" xfId="0" applyNumberFormat="1" applyFont="1" applyFill="1" applyBorder="1" applyAlignment="1">
      <alignment horizontal="center" vertical="center" wrapText="1"/>
    </xf>
    <xf numFmtId="0" fontId="81" fillId="9" borderId="3" xfId="0" applyFont="1" applyFill="1" applyBorder="1" applyAlignment="1">
      <alignment horizontal="center" vertical="center" wrapText="1"/>
    </xf>
    <xf numFmtId="43" fontId="74" fillId="9" borderId="3" xfId="1" applyNumberFormat="1" applyFont="1" applyFill="1" applyBorder="1" applyAlignment="1">
      <alignment horizontal="center" vertical="center" wrapText="1"/>
    </xf>
    <xf numFmtId="0" fontId="180" fillId="6" borderId="69" xfId="0" applyNumberFormat="1" applyFont="1" applyFill="1" applyBorder="1" applyAlignment="1">
      <alignment horizontal="center" vertical="center" wrapText="1"/>
    </xf>
    <xf numFmtId="49" fontId="119" fillId="7" borderId="6" xfId="0" applyNumberFormat="1" applyFont="1" applyFill="1" applyBorder="1" applyAlignment="1">
      <alignment horizontal="center" vertical="center" wrapText="1"/>
    </xf>
    <xf numFmtId="4" fontId="81" fillId="7" borderId="6" xfId="0" applyNumberFormat="1" applyFont="1" applyFill="1" applyBorder="1" applyAlignment="1" applyProtection="1">
      <alignment horizontal="center" vertical="center" wrapText="1"/>
      <protection locked="0"/>
    </xf>
    <xf numFmtId="0" fontId="178" fillId="7" borderId="59" xfId="0" applyFont="1" applyFill="1" applyBorder="1" applyAlignment="1">
      <alignment horizontal="center" vertical="center"/>
    </xf>
    <xf numFmtId="172" fontId="74" fillId="7" borderId="21" xfId="1" applyNumberFormat="1" applyFont="1" applyFill="1" applyBorder="1" applyAlignment="1" applyProtection="1">
      <alignment horizontal="center" vertical="center"/>
    </xf>
    <xf numFmtId="172" fontId="74" fillId="7" borderId="21" xfId="1" applyNumberFormat="1" applyFont="1" applyFill="1" applyBorder="1" applyAlignment="1">
      <alignment horizontal="center" vertical="center"/>
    </xf>
    <xf numFmtId="0" fontId="74" fillId="10" borderId="0" xfId="0" applyNumberFormat="1" applyFont="1" applyFill="1"/>
    <xf numFmtId="49" fontId="119" fillId="9" borderId="6" xfId="0" applyNumberFormat="1" applyFont="1" applyFill="1" applyBorder="1" applyAlignment="1">
      <alignment horizontal="center" vertical="center" wrapText="1"/>
    </xf>
    <xf numFmtId="43" fontId="81" fillId="9" borderId="6" xfId="1" applyNumberFormat="1" applyFont="1" applyFill="1" applyBorder="1" applyAlignment="1">
      <alignment horizontal="center" vertical="center" wrapText="1"/>
    </xf>
    <xf numFmtId="0" fontId="119" fillId="68" borderId="6" xfId="0" applyFont="1" applyFill="1" applyBorder="1" applyAlignment="1">
      <alignment horizontal="center" vertical="center" wrapText="1"/>
    </xf>
    <xf numFmtId="0" fontId="177" fillId="0" borderId="70" xfId="0" applyNumberFormat="1" applyFont="1" applyFill="1" applyBorder="1" applyAlignment="1">
      <alignment horizontal="center" vertical="center"/>
    </xf>
    <xf numFmtId="0" fontId="177" fillId="0" borderId="71" xfId="0" applyNumberFormat="1" applyFont="1" applyFill="1" applyBorder="1" applyAlignment="1">
      <alignment horizontal="center" vertical="center"/>
    </xf>
    <xf numFmtId="0" fontId="177" fillId="0" borderId="72" xfId="0" applyNumberFormat="1" applyFont="1" applyFill="1" applyBorder="1" applyAlignment="1">
      <alignment horizontal="center" vertical="center"/>
    </xf>
    <xf numFmtId="172" fontId="177" fillId="2" borderId="72" xfId="1" applyNumberFormat="1" applyFont="1" applyFill="1" applyBorder="1" applyAlignment="1" applyProtection="1">
      <alignment horizontal="center" vertical="center"/>
    </xf>
    <xf numFmtId="4" fontId="176" fillId="0" borderId="73" xfId="0" applyNumberFormat="1" applyFont="1" applyFill="1" applyBorder="1" applyAlignment="1">
      <alignment horizontal="center" vertical="center" wrapText="1"/>
    </xf>
    <xf numFmtId="0" fontId="177" fillId="6" borderId="0" xfId="0" applyNumberFormat="1" applyFont="1" applyFill="1"/>
    <xf numFmtId="0" fontId="177" fillId="10" borderId="74" xfId="0" applyNumberFormat="1" applyFont="1" applyFill="1" applyBorder="1" applyAlignment="1">
      <alignment horizontal="center"/>
    </xf>
    <xf numFmtId="0" fontId="177" fillId="10" borderId="5" xfId="0" applyNumberFormat="1" applyFont="1" applyFill="1" applyBorder="1" applyAlignment="1">
      <alignment horizontal="left"/>
    </xf>
    <xf numFmtId="0" fontId="177" fillId="10" borderId="5" xfId="0" applyNumberFormat="1" applyFont="1" applyFill="1" applyBorder="1" applyAlignment="1">
      <alignment horizontal="center" vertical="center"/>
    </xf>
    <xf numFmtId="0" fontId="177" fillId="10" borderId="19" xfId="0" applyNumberFormat="1" applyFont="1" applyFill="1" applyBorder="1" applyAlignment="1">
      <alignment horizontal="center" vertical="center"/>
    </xf>
    <xf numFmtId="0" fontId="176" fillId="10" borderId="66" xfId="0" applyNumberFormat="1" applyFont="1" applyFill="1" applyBorder="1" applyAlignment="1">
      <alignment horizontal="center" vertical="center"/>
    </xf>
    <xf numFmtId="0" fontId="177" fillId="10" borderId="0" xfId="0" applyNumberFormat="1" applyFont="1" applyFill="1"/>
    <xf numFmtId="0" fontId="176" fillId="5" borderId="75" xfId="0" applyNumberFormat="1" applyFont="1" applyFill="1" applyBorder="1" applyAlignment="1">
      <alignment horizontal="center" vertical="center"/>
    </xf>
    <xf numFmtId="0" fontId="176" fillId="5" borderId="6" xfId="0" applyNumberFormat="1" applyFont="1" applyFill="1" applyBorder="1" applyAlignment="1">
      <alignment horizontal="center" vertical="center" wrapText="1"/>
    </xf>
    <xf numFmtId="0" fontId="177" fillId="5" borderId="6" xfId="0" applyNumberFormat="1" applyFont="1" applyFill="1" applyBorder="1" applyAlignment="1">
      <alignment horizontal="center" vertical="center" wrapText="1"/>
    </xf>
    <xf numFmtId="0" fontId="177" fillId="5" borderId="21" xfId="0" applyNumberFormat="1" applyFont="1" applyFill="1" applyBorder="1" applyAlignment="1">
      <alignment horizontal="center" vertical="center" wrapText="1"/>
    </xf>
    <xf numFmtId="0" fontId="177" fillId="5" borderId="68" xfId="0" applyNumberFormat="1" applyFont="1" applyFill="1" applyBorder="1" applyAlignment="1">
      <alignment horizontal="center" vertical="center" wrapText="1"/>
    </xf>
    <xf numFmtId="0" fontId="177" fillId="5" borderId="16" xfId="0" applyNumberFormat="1" applyFont="1" applyFill="1" applyBorder="1" applyAlignment="1">
      <alignment horizontal="center" vertical="center" wrapText="1"/>
    </xf>
    <xf numFmtId="0" fontId="74" fillId="5" borderId="16" xfId="269" applyNumberFormat="1" applyFont="1" applyFill="1" applyBorder="1" applyAlignment="1" applyProtection="1">
      <alignment horizontal="center" vertical="center" wrapText="1"/>
    </xf>
    <xf numFmtId="0" fontId="74" fillId="5" borderId="16" xfId="0" applyNumberFormat="1" applyFont="1" applyFill="1" applyBorder="1" applyAlignment="1">
      <alignment horizontal="center" vertical="center" wrapText="1"/>
    </xf>
    <xf numFmtId="4" fontId="74" fillId="5" borderId="16" xfId="0" applyNumberFormat="1" applyFont="1" applyFill="1" applyBorder="1" applyAlignment="1">
      <alignment horizontal="center" vertical="center" wrapText="1"/>
    </xf>
    <xf numFmtId="4" fontId="74" fillId="5" borderId="0" xfId="0" applyNumberFormat="1" applyFont="1" applyFill="1" applyBorder="1" applyAlignment="1">
      <alignment horizontal="center" vertical="center" wrapText="1"/>
    </xf>
    <xf numFmtId="0" fontId="176" fillId="5" borderId="64" xfId="0" applyNumberFormat="1" applyFont="1" applyFill="1" applyBorder="1" applyAlignment="1">
      <alignment horizontal="center" vertical="center"/>
    </xf>
    <xf numFmtId="0" fontId="74" fillId="6" borderId="0" xfId="0" applyNumberFormat="1" applyFont="1" applyFill="1" applyAlignment="1">
      <alignment vertical="center"/>
    </xf>
    <xf numFmtId="0" fontId="177" fillId="7" borderId="6" xfId="0" applyNumberFormat="1" applyFont="1" applyFill="1" applyBorder="1" applyAlignment="1">
      <alignment horizontal="center" vertical="center" wrapText="1"/>
    </xf>
    <xf numFmtId="0" fontId="165" fillId="0" borderId="6" xfId="200" applyFont="1" applyBorder="1" applyAlignment="1">
      <alignment horizontal="center" vertical="center" wrapText="1"/>
    </xf>
    <xf numFmtId="0" fontId="81" fillId="0" borderId="6" xfId="200" applyFont="1" applyBorder="1" applyAlignment="1">
      <alignment horizontal="center" vertical="center" wrapText="1"/>
    </xf>
    <xf numFmtId="43" fontId="187" fillId="0" borderId="6" xfId="1" applyFont="1" applyFill="1" applyBorder="1" applyAlignment="1">
      <alignment vertical="center"/>
    </xf>
    <xf numFmtId="4" fontId="74" fillId="7" borderId="21" xfId="0" applyNumberFormat="1" applyFont="1" applyFill="1" applyBorder="1" applyAlignment="1">
      <alignment horizontal="center" vertical="center" wrapText="1"/>
    </xf>
    <xf numFmtId="0" fontId="189" fillId="7" borderId="6" xfId="0" applyFont="1" applyFill="1" applyBorder="1" applyAlignment="1">
      <alignment horizontal="center" vertical="center" wrapText="1"/>
    </xf>
    <xf numFmtId="0" fontId="32" fillId="0" borderId="6" xfId="0" applyFont="1" applyFill="1" applyBorder="1" applyAlignment="1" applyProtection="1">
      <alignment horizontal="center" vertical="top" wrapText="1"/>
    </xf>
    <xf numFmtId="0" fontId="190" fillId="0" borderId="6" xfId="0" applyFont="1" applyFill="1" applyBorder="1" applyAlignment="1" applyProtection="1">
      <alignment horizontal="justify" vertical="top" wrapText="1"/>
    </xf>
    <xf numFmtId="0" fontId="30" fillId="0" borderId="6" xfId="0" applyFont="1" applyFill="1" applyBorder="1" applyAlignment="1" applyProtection="1">
      <alignment horizontal="center" vertical="top" wrapText="1"/>
    </xf>
    <xf numFmtId="2" fontId="48" fillId="7" borderId="6" xfId="1" applyNumberFormat="1" applyFont="1" applyFill="1" applyBorder="1" applyAlignment="1" applyProtection="1">
      <alignment horizontal="center" vertical="top" wrapText="1"/>
      <protection locked="0"/>
    </xf>
    <xf numFmtId="176" fontId="48" fillId="7" borderId="6" xfId="1" applyNumberFormat="1" applyFont="1" applyFill="1" applyBorder="1" applyAlignment="1" applyProtection="1">
      <alignment horizontal="center" vertical="top" wrapText="1"/>
      <protection locked="0"/>
    </xf>
    <xf numFmtId="176" fontId="48" fillId="7" borderId="6" xfId="1" applyNumberFormat="1" applyFont="1" applyFill="1" applyBorder="1" applyAlignment="1" applyProtection="1">
      <alignment horizontal="center" vertical="top" wrapText="1"/>
    </xf>
    <xf numFmtId="176" fontId="48" fillId="7" borderId="6" xfId="0" applyNumberFormat="1" applyFont="1" applyFill="1" applyBorder="1" applyAlignment="1">
      <alignment horizontal="center" vertical="top"/>
    </xf>
    <xf numFmtId="0" fontId="61" fillId="0" borderId="6" xfId="0" applyFont="1" applyBorder="1" applyAlignment="1">
      <alignment horizontal="center" vertical="top"/>
    </xf>
    <xf numFmtId="0" fontId="189" fillId="0" borderId="6" xfId="0" applyFont="1" applyFill="1" applyBorder="1" applyAlignment="1" applyProtection="1">
      <alignment horizontal="center" vertical="top" wrapText="1"/>
    </xf>
    <xf numFmtId="0" fontId="119" fillId="7" borderId="6" xfId="0" applyFont="1" applyFill="1" applyBorder="1" applyAlignment="1">
      <alignment horizontal="center" vertical="center"/>
    </xf>
    <xf numFmtId="43" fontId="37" fillId="0" borderId="6" xfId="1" applyFont="1" applyBorder="1" applyAlignment="1">
      <alignment vertical="center"/>
    </xf>
    <xf numFmtId="4" fontId="119" fillId="10" borderId="6" xfId="0" applyNumberFormat="1" applyFont="1" applyFill="1" applyBorder="1" applyAlignment="1">
      <alignment horizontal="center" vertical="center"/>
    </xf>
    <xf numFmtId="43" fontId="119" fillId="6" borderId="6" xfId="1" applyFont="1" applyFill="1" applyBorder="1" applyAlignment="1">
      <alignment horizontal="center" vertical="center"/>
    </xf>
    <xf numFmtId="0" fontId="177" fillId="7" borderId="27" xfId="0" applyNumberFormat="1" applyFont="1" applyFill="1" applyBorder="1" applyAlignment="1">
      <alignment horizontal="center" vertical="center" wrapText="1"/>
    </xf>
    <xf numFmtId="0" fontId="81" fillId="68" borderId="6" xfId="200" applyFont="1" applyFill="1" applyBorder="1" applyAlignment="1">
      <alignment horizontal="justify" vertical="top" wrapText="1"/>
    </xf>
    <xf numFmtId="0" fontId="191" fillId="13" borderId="6" xfId="203" applyFont="1" applyFill="1" applyBorder="1" applyAlignment="1">
      <alignment horizontal="center" vertical="center" wrapText="1"/>
    </xf>
    <xf numFmtId="0" fontId="76" fillId="13" borderId="6" xfId="203" applyFont="1" applyFill="1" applyBorder="1" applyAlignment="1">
      <alignment horizontal="center" vertical="center" wrapText="1"/>
    </xf>
    <xf numFmtId="4" fontId="74" fillId="9" borderId="6" xfId="0" applyNumberFormat="1" applyFont="1" applyFill="1" applyBorder="1" applyAlignment="1">
      <alignment horizontal="center" vertical="center" wrapText="1"/>
    </xf>
    <xf numFmtId="4" fontId="74" fillId="9" borderId="21" xfId="0" applyNumberFormat="1" applyFont="1" applyFill="1" applyBorder="1" applyAlignment="1">
      <alignment horizontal="center" vertical="center" wrapText="1"/>
    </xf>
    <xf numFmtId="0" fontId="176" fillId="7" borderId="6" xfId="0" applyNumberFormat="1" applyFont="1" applyFill="1" applyBorder="1" applyAlignment="1">
      <alignment horizontal="center" vertical="center"/>
    </xf>
    <xf numFmtId="0" fontId="32" fillId="0" borderId="6" xfId="0" applyNumberFormat="1" applyFont="1" applyFill="1" applyBorder="1" applyAlignment="1" applyProtection="1">
      <alignment horizontal="center" vertical="top" wrapText="1"/>
    </xf>
    <xf numFmtId="4" fontId="31" fillId="9" borderId="6" xfId="0" applyNumberFormat="1" applyFont="1" applyFill="1" applyBorder="1" applyAlignment="1">
      <alignment horizontal="center" vertical="top" wrapText="1"/>
    </xf>
    <xf numFmtId="0" fontId="31" fillId="9" borderId="6" xfId="0" applyFont="1" applyFill="1" applyBorder="1" applyAlignment="1">
      <alignment horizontal="center" vertical="top" wrapText="1"/>
    </xf>
    <xf numFmtId="176" fontId="31" fillId="7" borderId="6" xfId="1" applyNumberFormat="1" applyFont="1" applyFill="1" applyBorder="1" applyAlignment="1" applyProtection="1">
      <alignment horizontal="center" vertical="top" wrapText="1"/>
      <protection locked="0"/>
    </xf>
    <xf numFmtId="176" fontId="31" fillId="7" borderId="6" xfId="1" applyNumberFormat="1" applyFont="1" applyFill="1" applyBorder="1" applyAlignment="1" applyProtection="1">
      <alignment horizontal="center" vertical="top" wrapText="1"/>
    </xf>
    <xf numFmtId="176" fontId="31" fillId="7" borderId="6" xfId="0" applyNumberFormat="1" applyFont="1" applyFill="1" applyBorder="1" applyAlignment="1">
      <alignment horizontal="center" vertical="top"/>
    </xf>
    <xf numFmtId="0" fontId="37" fillId="0" borderId="6" xfId="0" applyFont="1" applyBorder="1" applyAlignment="1">
      <alignment horizontal="center" vertical="top"/>
    </xf>
    <xf numFmtId="49" fontId="32" fillId="7" borderId="6" xfId="0" applyNumberFormat="1" applyFont="1" applyFill="1" applyBorder="1" applyAlignment="1" applyProtection="1">
      <alignment horizontal="center" vertical="top" wrapText="1"/>
    </xf>
    <xf numFmtId="0" fontId="50" fillId="7" borderId="6" xfId="0" applyFont="1" applyFill="1" applyBorder="1" applyAlignment="1">
      <alignment horizontal="justify" vertical="top" wrapText="1"/>
    </xf>
    <xf numFmtId="4" fontId="50" fillId="7" borderId="6" xfId="0" applyNumberFormat="1" applyFont="1" applyFill="1" applyBorder="1" applyAlignment="1">
      <alignment horizontal="center" vertical="top" wrapText="1"/>
    </xf>
    <xf numFmtId="0" fontId="50" fillId="7" borderId="6" xfId="0" applyFont="1" applyFill="1" applyBorder="1" applyAlignment="1">
      <alignment horizontal="center" vertical="top" wrapText="1"/>
    </xf>
    <xf numFmtId="176" fontId="50" fillId="7" borderId="6" xfId="1" applyNumberFormat="1" applyFont="1" applyFill="1" applyBorder="1" applyAlignment="1" applyProtection="1">
      <alignment horizontal="center" vertical="top" wrapText="1"/>
      <protection locked="0"/>
    </xf>
    <xf numFmtId="176" fontId="50" fillId="7" borderId="6" xfId="1" applyNumberFormat="1" applyFont="1" applyFill="1" applyBorder="1" applyAlignment="1" applyProtection="1">
      <alignment horizontal="center" vertical="top" wrapText="1"/>
    </xf>
    <xf numFmtId="176" fontId="50" fillId="7" borderId="6" xfId="0" applyNumberFormat="1" applyFont="1" applyFill="1" applyBorder="1" applyAlignment="1">
      <alignment horizontal="center" vertical="top"/>
    </xf>
    <xf numFmtId="0" fontId="38" fillId="7" borderId="21" xfId="0" applyFont="1" applyFill="1" applyBorder="1" applyAlignment="1">
      <alignment horizontal="center" vertical="top"/>
    </xf>
    <xf numFmtId="0" fontId="65" fillId="68" borderId="6" xfId="200" applyFont="1" applyFill="1" applyBorder="1" applyAlignment="1">
      <alignment horizontal="left" vertical="top" wrapText="1"/>
    </xf>
    <xf numFmtId="0" fontId="192" fillId="69" borderId="6" xfId="203" applyFont="1" applyFill="1" applyBorder="1" applyAlignment="1">
      <alignment horizontal="center" vertical="center" wrapText="1"/>
    </xf>
    <xf numFmtId="0" fontId="67" fillId="69" borderId="6" xfId="203" applyFont="1" applyFill="1" applyBorder="1" applyAlignment="1">
      <alignment horizontal="center" vertical="center" wrapText="1"/>
    </xf>
    <xf numFmtId="4" fontId="72" fillId="7" borderId="6" xfId="0" applyNumberFormat="1" applyFont="1" applyFill="1" applyBorder="1" applyAlignment="1">
      <alignment horizontal="center" vertical="center" wrapText="1"/>
    </xf>
    <xf numFmtId="4" fontId="72" fillId="7" borderId="21" xfId="0" applyNumberFormat="1" applyFont="1" applyFill="1" applyBorder="1" applyAlignment="1">
      <alignment horizontal="center" vertical="center" wrapText="1"/>
    </xf>
    <xf numFmtId="172" fontId="72" fillId="0" borderId="21" xfId="1" applyNumberFormat="1" applyFont="1" applyBorder="1" applyAlignment="1">
      <alignment horizontal="center" vertical="center"/>
    </xf>
    <xf numFmtId="0" fontId="193" fillId="7" borderId="6" xfId="0" applyNumberFormat="1" applyFont="1" applyFill="1" applyBorder="1" applyAlignment="1">
      <alignment horizontal="center" vertical="center"/>
    </xf>
    <xf numFmtId="0" fontId="50" fillId="7" borderId="6" xfId="0" applyFont="1" applyFill="1" applyBorder="1" applyAlignment="1">
      <alignment horizontal="left" vertical="top" wrapText="1"/>
    </xf>
    <xf numFmtId="0" fontId="76" fillId="0" borderId="76" xfId="0" applyFont="1" applyFill="1" applyBorder="1" applyAlignment="1">
      <alignment horizontal="center" vertical="center"/>
    </xf>
    <xf numFmtId="0" fontId="76" fillId="0" borderId="51" xfId="0" applyFont="1" applyFill="1" applyBorder="1" applyAlignment="1">
      <alignment horizontal="justify" vertical="center"/>
    </xf>
    <xf numFmtId="0" fontId="110" fillId="9" borderId="6" xfId="62" applyFill="1" applyBorder="1" applyAlignment="1">
      <alignment horizontal="center" vertical="center"/>
    </xf>
    <xf numFmtId="0" fontId="194" fillId="9" borderId="6" xfId="62" applyFont="1" applyFill="1" applyBorder="1" applyAlignment="1">
      <alignment horizontal="center" vertical="center"/>
    </xf>
    <xf numFmtId="4" fontId="194" fillId="9" borderId="6" xfId="62" applyNumberFormat="1" applyFont="1" applyFill="1" applyBorder="1" applyAlignment="1">
      <alignment horizontal="center" vertical="center"/>
    </xf>
    <xf numFmtId="0" fontId="195" fillId="22" borderId="77" xfId="62" applyFont="1" applyBorder="1" applyAlignment="1" applyProtection="1">
      <alignment horizontal="center" vertical="center"/>
    </xf>
    <xf numFmtId="0" fontId="76" fillId="0" borderId="62" xfId="0" applyNumberFormat="1" applyFont="1" applyFill="1" applyBorder="1" applyAlignment="1">
      <alignment horizontal="center" vertical="center"/>
    </xf>
    <xf numFmtId="0" fontId="177" fillId="0" borderId="21" xfId="0" applyFont="1" applyFill="1" applyBorder="1" applyAlignment="1">
      <alignment horizontal="justify" vertical="center"/>
    </xf>
    <xf numFmtId="0" fontId="195" fillId="22" borderId="78" xfId="62" applyFont="1" applyBorder="1" applyAlignment="1" applyProtection="1">
      <alignment horizontal="center" vertical="center"/>
    </xf>
    <xf numFmtId="0" fontId="81" fillId="0" borderId="62" xfId="0" applyFont="1" applyFill="1" applyBorder="1" applyAlignment="1">
      <alignment horizontal="center" vertical="center"/>
    </xf>
    <xf numFmtId="0" fontId="50" fillId="0" borderId="6" xfId="0" applyFont="1" applyFill="1" applyBorder="1" applyAlignment="1">
      <alignment horizontal="justify" vertical="top" wrapText="1"/>
    </xf>
    <xf numFmtId="175" fontId="178" fillId="0" borderId="50" xfId="130" applyFont="1" applyFill="1" applyBorder="1" applyAlignment="1" applyProtection="1">
      <alignment horizontal="center" vertical="center"/>
    </xf>
    <xf numFmtId="0" fontId="81" fillId="0" borderId="50" xfId="200" applyFont="1" applyBorder="1" applyAlignment="1">
      <alignment horizontal="center" vertical="center" wrapText="1"/>
    </xf>
    <xf numFmtId="4" fontId="74" fillId="7" borderId="51" xfId="0" applyNumberFormat="1" applyFont="1" applyFill="1" applyBorder="1" applyAlignment="1">
      <alignment horizontal="center" vertical="center" wrapText="1"/>
    </xf>
    <xf numFmtId="0" fontId="57" fillId="0" borderId="6" xfId="0" applyFont="1" applyFill="1" applyBorder="1" applyAlignment="1" applyProtection="1">
      <alignment horizontal="center" vertical="top"/>
    </xf>
    <xf numFmtId="0" fontId="74" fillId="0" borderId="0" xfId="0" applyFont="1" applyAlignment="1">
      <alignment vertical="center"/>
    </xf>
    <xf numFmtId="175" fontId="178" fillId="0" borderId="6" xfId="130" applyFont="1" applyFill="1" applyBorder="1" applyAlignment="1" applyProtection="1">
      <alignment horizontal="center" vertical="center"/>
    </xf>
    <xf numFmtId="0" fontId="76" fillId="0" borderId="62" xfId="0" applyFont="1" applyFill="1" applyBorder="1" applyAlignment="1">
      <alignment horizontal="center" vertical="center"/>
    </xf>
    <xf numFmtId="187" fontId="74" fillId="0" borderId="6" xfId="0" applyNumberFormat="1" applyFont="1" applyFill="1" applyBorder="1" applyAlignment="1">
      <alignment horizontal="justify" vertical="center"/>
    </xf>
    <xf numFmtId="0" fontId="74" fillId="0" borderId="6" xfId="0" applyFont="1" applyFill="1" applyBorder="1" applyAlignment="1">
      <alignment horizontal="justify" vertical="center"/>
    </xf>
    <xf numFmtId="176" fontId="150" fillId="7" borderId="6" xfId="1" applyNumberFormat="1" applyFont="1" applyFill="1" applyBorder="1" applyAlignment="1" applyProtection="1">
      <alignment horizontal="center" vertical="center" wrapText="1"/>
      <protection locked="0"/>
    </xf>
    <xf numFmtId="0" fontId="57" fillId="0" borderId="6" xfId="0" applyFont="1" applyFill="1" applyBorder="1" applyAlignment="1" applyProtection="1">
      <alignment horizontal="center" vertical="center"/>
    </xf>
    <xf numFmtId="0" fontId="177" fillId="0" borderId="62" xfId="0" applyFont="1" applyFill="1" applyBorder="1" applyAlignment="1">
      <alignment horizontal="center" vertical="center"/>
    </xf>
    <xf numFmtId="0" fontId="74" fillId="0" borderId="6" xfId="164" applyFont="1" applyFill="1" applyBorder="1" applyAlignment="1" applyProtection="1">
      <alignment horizontal="justify" vertical="center"/>
    </xf>
    <xf numFmtId="0" fontId="178" fillId="0" borderId="6" xfId="164" applyFont="1" applyFill="1" applyBorder="1" applyAlignment="1" applyProtection="1">
      <alignment horizontal="center" vertical="center" wrapText="1"/>
    </xf>
    <xf numFmtId="0" fontId="196" fillId="0" borderId="6" xfId="0" applyFont="1" applyFill="1" applyBorder="1" applyAlignment="1" applyProtection="1">
      <alignment horizontal="justify" vertical="center" wrapText="1"/>
    </xf>
    <xf numFmtId="0" fontId="197" fillId="9" borderId="34" xfId="62" applyFont="1" applyFill="1" applyBorder="1" applyAlignment="1">
      <alignment horizontal="center" vertical="center"/>
    </xf>
    <xf numFmtId="0" fontId="194" fillId="9" borderId="34" xfId="62" applyFont="1" applyFill="1" applyBorder="1" applyAlignment="1">
      <alignment horizontal="center" vertical="center"/>
    </xf>
    <xf numFmtId="4" fontId="194" fillId="9" borderId="34" xfId="62" applyNumberFormat="1" applyFont="1" applyFill="1" applyBorder="1" applyAlignment="1">
      <alignment horizontal="center" vertical="center"/>
    </xf>
    <xf numFmtId="4" fontId="194" fillId="9" borderId="79" xfId="62" applyNumberFormat="1" applyFont="1" applyFill="1" applyBorder="1" applyAlignment="1" applyProtection="1">
      <alignment horizontal="center" vertical="center"/>
    </xf>
    <xf numFmtId="0" fontId="195" fillId="22" borderId="78" xfId="62" applyFont="1" applyBorder="1" applyAlignment="1" applyProtection="1">
      <alignment horizontal="center" vertical="center" wrapText="1"/>
    </xf>
    <xf numFmtId="0" fontId="76" fillId="6" borderId="0" xfId="0" applyFont="1" applyFill="1" applyProtection="1"/>
    <xf numFmtId="0" fontId="76" fillId="0" borderId="6" xfId="0" applyFont="1" applyFill="1" applyBorder="1" applyAlignment="1">
      <alignment horizontal="justify" vertical="center"/>
    </xf>
    <xf numFmtId="4" fontId="178" fillId="0" borderId="6" xfId="0" applyNumberFormat="1" applyFont="1" applyFill="1" applyBorder="1" applyAlignment="1">
      <alignment horizontal="center" vertical="center"/>
    </xf>
    <xf numFmtId="4" fontId="74" fillId="0" borderId="6" xfId="0" applyNumberFormat="1" applyFont="1" applyFill="1" applyBorder="1" applyAlignment="1">
      <alignment horizontal="center" vertical="center"/>
    </xf>
    <xf numFmtId="3" fontId="74" fillId="0" borderId="6" xfId="0" applyNumberFormat="1" applyFont="1" applyFill="1" applyBorder="1" applyAlignment="1">
      <alignment horizontal="center" vertical="center"/>
    </xf>
    <xf numFmtId="0" fontId="197" fillId="22" borderId="34" xfId="62" applyFont="1" applyBorder="1" applyAlignment="1">
      <alignment horizontal="center" vertical="center"/>
    </xf>
    <xf numFmtId="0" fontId="194" fillId="22" borderId="34" xfId="62" applyFont="1" applyBorder="1" applyAlignment="1">
      <alignment horizontal="center" vertical="center"/>
    </xf>
    <xf numFmtId="4" fontId="194" fillId="22" borderId="34" xfId="62" applyNumberFormat="1" applyFont="1" applyBorder="1" applyAlignment="1">
      <alignment horizontal="center" vertical="center"/>
    </xf>
    <xf numFmtId="0" fontId="87" fillId="0" borderId="62" xfId="0" applyFont="1" applyFill="1" applyBorder="1" applyAlignment="1">
      <alignment horizontal="center" vertical="center"/>
    </xf>
    <xf numFmtId="0" fontId="87" fillId="0" borderId="6" xfId="0" applyFont="1" applyFill="1" applyBorder="1" applyAlignment="1">
      <alignment horizontal="justify" vertical="center"/>
    </xf>
    <xf numFmtId="4" fontId="96" fillId="0" borderId="6" xfId="0" applyNumberFormat="1" applyFont="1" applyFill="1" applyBorder="1" applyAlignment="1">
      <alignment horizontal="center" vertical="center"/>
    </xf>
    <xf numFmtId="3" fontId="87" fillId="0" borderId="6" xfId="0" applyNumberFormat="1" applyFont="1" applyFill="1" applyBorder="1" applyAlignment="1">
      <alignment horizontal="center" vertical="center"/>
    </xf>
    <xf numFmtId="172" fontId="87" fillId="0" borderId="6" xfId="1" applyNumberFormat="1" applyFont="1" applyBorder="1" applyAlignment="1">
      <alignment horizontal="center" vertical="center"/>
    </xf>
    <xf numFmtId="0" fontId="87" fillId="6" borderId="0" xfId="0" applyFont="1" applyFill="1" applyProtection="1"/>
    <xf numFmtId="0" fontId="190" fillId="0" borderId="6" xfId="0" applyFont="1" applyBorder="1" applyAlignment="1">
      <alignment horizontal="left" vertical="top" wrapText="1"/>
    </xf>
    <xf numFmtId="4" fontId="96" fillId="9" borderId="6" xfId="0" applyNumberFormat="1" applyFont="1" applyFill="1" applyBorder="1" applyAlignment="1">
      <alignment horizontal="center" vertical="center"/>
    </xf>
    <xf numFmtId="3" fontId="87" fillId="9" borderId="6" xfId="0" applyNumberFormat="1" applyFont="1" applyFill="1" applyBorder="1" applyAlignment="1">
      <alignment horizontal="center" vertical="center"/>
    </xf>
    <xf numFmtId="172" fontId="87" fillId="9" borderId="6" xfId="1" applyNumberFormat="1" applyFont="1" applyFill="1" applyBorder="1" applyAlignment="1">
      <alignment horizontal="center" vertical="center"/>
    </xf>
    <xf numFmtId="0" fontId="199" fillId="9" borderId="51" xfId="0" applyFont="1" applyFill="1" applyBorder="1" applyAlignment="1" applyProtection="1">
      <alignment horizontal="center" vertical="center" wrapText="1"/>
    </xf>
    <xf numFmtId="0" fontId="50" fillId="0" borderId="6" xfId="0" applyFont="1" applyBorder="1" applyAlignment="1">
      <alignment horizontal="left" vertical="top" wrapText="1"/>
    </xf>
    <xf numFmtId="0" fontId="150" fillId="0" borderId="6" xfId="0" applyNumberFormat="1" applyFont="1" applyBorder="1" applyAlignment="1">
      <alignment horizontal="right" vertical="center" wrapText="1"/>
    </xf>
    <xf numFmtId="176" fontId="150" fillId="0" borderId="6" xfId="0" applyNumberFormat="1" applyFont="1" applyBorder="1" applyAlignment="1">
      <alignment horizontal="right" vertical="center" wrapText="1"/>
    </xf>
    <xf numFmtId="0" fontId="189" fillId="7" borderId="6" xfId="0" applyFont="1" applyFill="1" applyBorder="1" applyAlignment="1">
      <alignment vertical="center"/>
    </xf>
    <xf numFmtId="0" fontId="81" fillId="0" borderId="62" xfId="0" applyFont="1" applyFill="1" applyBorder="1" applyAlignment="1">
      <alignment horizontal="center"/>
    </xf>
    <xf numFmtId="0" fontId="81" fillId="0" borderId="6" xfId="207" applyFont="1" applyBorder="1" applyAlignment="1">
      <alignment horizontal="justify" vertical="center" wrapText="1"/>
    </xf>
    <xf numFmtId="0" fontId="74" fillId="6" borderId="0" xfId="0" applyFont="1" applyFill="1" applyAlignment="1" applyProtection="1"/>
    <xf numFmtId="0" fontId="76" fillId="0" borderId="6" xfId="0" applyFont="1" applyFill="1" applyBorder="1" applyAlignment="1">
      <alignment horizontal="left" vertical="center"/>
    </xf>
    <xf numFmtId="0" fontId="178" fillId="0" borderId="6" xfId="0" applyFont="1" applyFill="1" applyBorder="1" applyAlignment="1">
      <alignment horizontal="center" vertical="center"/>
    </xf>
    <xf numFmtId="0" fontId="76" fillId="0" borderId="6" xfId="0" applyFont="1" applyFill="1" applyBorder="1" applyAlignment="1">
      <alignment horizontal="center" vertical="center" wrapText="1"/>
    </xf>
    <xf numFmtId="0" fontId="178" fillId="0" borderId="6" xfId="0" applyFont="1" applyFill="1" applyBorder="1" applyAlignment="1">
      <alignment horizontal="center" vertical="center" wrapText="1"/>
    </xf>
    <xf numFmtId="0" fontId="177" fillId="0" borderId="75" xfId="0" applyNumberFormat="1" applyFont="1" applyFill="1" applyBorder="1" applyAlignment="1">
      <alignment horizontal="center" vertical="center"/>
    </xf>
    <xf numFmtId="0" fontId="177" fillId="0" borderId="8" xfId="0" applyNumberFormat="1" applyFont="1" applyFill="1" applyBorder="1" applyAlignment="1">
      <alignment horizontal="center" vertical="center"/>
    </xf>
    <xf numFmtId="172" fontId="177" fillId="7" borderId="8" xfId="1" applyNumberFormat="1" applyFont="1" applyFill="1" applyBorder="1" applyAlignment="1" applyProtection="1">
      <alignment horizontal="center" vertical="center"/>
    </xf>
    <xf numFmtId="4" fontId="176" fillId="0" borderId="64" xfId="0" applyNumberFormat="1" applyFont="1" applyFill="1" applyBorder="1" applyAlignment="1">
      <alignment horizontal="center" vertical="center" wrapText="1"/>
    </xf>
    <xf numFmtId="0" fontId="177" fillId="0" borderId="6" xfId="0" applyNumberFormat="1" applyFont="1" applyFill="1" applyBorder="1" applyAlignment="1">
      <alignment horizontal="center" vertical="center"/>
    </xf>
    <xf numFmtId="0" fontId="177" fillId="0" borderId="6" xfId="0" applyNumberFormat="1" applyFont="1" applyFill="1" applyBorder="1" applyAlignment="1">
      <alignment horizontal="center" vertical="center" wrapText="1"/>
    </xf>
    <xf numFmtId="172" fontId="177" fillId="7" borderId="6" xfId="1" applyNumberFormat="1" applyFont="1" applyFill="1" applyBorder="1" applyAlignment="1" applyProtection="1">
      <alignment horizontal="center" vertical="center"/>
    </xf>
    <xf numFmtId="4" fontId="176" fillId="0" borderId="6" xfId="0" applyNumberFormat="1" applyFont="1" applyFill="1" applyBorder="1" applyAlignment="1">
      <alignment horizontal="center" vertical="center" wrapText="1"/>
    </xf>
    <xf numFmtId="0" fontId="193" fillId="0" borderId="6" xfId="217" applyNumberFormat="1" applyFont="1" applyBorder="1" applyAlignment="1">
      <alignment horizontal="center" vertical="center"/>
    </xf>
    <xf numFmtId="0" fontId="193" fillId="0" borderId="6" xfId="217" applyNumberFormat="1" applyFont="1" applyBorder="1" applyAlignment="1">
      <alignment vertical="center" wrapText="1"/>
    </xf>
    <xf numFmtId="43" fontId="72" fillId="0" borderId="6" xfId="128" applyFont="1" applyBorder="1" applyAlignment="1">
      <alignment vertical="center"/>
    </xf>
    <xf numFmtId="0" fontId="193" fillId="0" borderId="6" xfId="217" applyNumberFormat="1" applyFont="1" applyBorder="1" applyAlignment="1">
      <alignment vertical="center"/>
    </xf>
    <xf numFmtId="0" fontId="19" fillId="0" borderId="6" xfId="217" applyNumberFormat="1" applyFont="1" applyBorder="1" applyAlignment="1">
      <alignment horizontal="center" vertical="center"/>
    </xf>
    <xf numFmtId="0" fontId="19" fillId="0" borderId="6" xfId="217" applyNumberFormat="1" applyFont="1" applyBorder="1" applyAlignment="1">
      <alignment vertical="center"/>
    </xf>
    <xf numFmtId="43" fontId="19" fillId="2" borderId="6" xfId="128" applyFont="1" applyFill="1" applyBorder="1" applyAlignment="1">
      <alignment vertical="center"/>
    </xf>
    <xf numFmtId="4" fontId="67" fillId="0" borderId="6" xfId="207" applyNumberFormat="1" applyFont="1" applyBorder="1" applyAlignment="1">
      <alignment horizontal="center" vertical="center"/>
    </xf>
    <xf numFmtId="0" fontId="80" fillId="0" borderId="6" xfId="0" applyFont="1" applyBorder="1" applyAlignment="1">
      <alignment horizontal="center" vertical="center" wrapText="1"/>
    </xf>
    <xf numFmtId="0" fontId="82" fillId="0" borderId="6" xfId="0" applyFont="1" applyBorder="1" applyAlignment="1">
      <alignment horizontal="center" vertical="center"/>
    </xf>
    <xf numFmtId="0" fontId="80" fillId="78" borderId="6" xfId="0" applyFont="1" applyFill="1" applyBorder="1" applyAlignment="1">
      <alignment horizontal="center" vertical="center"/>
    </xf>
    <xf numFmtId="0" fontId="80" fillId="78" borderId="6" xfId="0" applyFont="1" applyFill="1" applyBorder="1" applyAlignment="1">
      <alignment horizontal="left" vertical="center" wrapText="1"/>
    </xf>
    <xf numFmtId="0" fontId="82" fillId="78" borderId="6" xfId="0" applyFont="1" applyFill="1" applyBorder="1" applyAlignment="1">
      <alignment horizontal="center" vertical="center" wrapText="1"/>
    </xf>
    <xf numFmtId="0" fontId="82" fillId="78" borderId="6" xfId="0" applyFont="1" applyFill="1" applyBorder="1" applyAlignment="1">
      <alignment horizontal="center" vertical="center"/>
    </xf>
    <xf numFmtId="172" fontId="82" fillId="78" borderId="6" xfId="95" applyFont="1" applyFill="1" applyBorder="1" applyAlignment="1" applyProtection="1">
      <alignment horizontal="center" vertical="center"/>
    </xf>
    <xf numFmtId="0" fontId="82" fillId="0" borderId="6" xfId="0" applyFont="1" applyBorder="1" applyAlignment="1">
      <alignment horizontal="left" vertical="center" wrapText="1"/>
    </xf>
    <xf numFmtId="0" fontId="82" fillId="0" borderId="6" xfId="0" applyFont="1" applyBorder="1" applyAlignment="1">
      <alignment horizontal="center" vertical="center" wrapText="1"/>
    </xf>
    <xf numFmtId="0" fontId="202" fillId="0" borderId="6" xfId="0" applyFont="1" applyBorder="1" applyAlignment="1">
      <alignment horizontal="center" vertical="center"/>
    </xf>
    <xf numFmtId="43" fontId="82" fillId="0" borderId="6" xfId="1" applyFont="1" applyBorder="1" applyAlignment="1">
      <alignment horizontal="center" vertical="center"/>
    </xf>
    <xf numFmtId="166" fontId="82" fillId="7" borderId="6" xfId="95" applyNumberFormat="1" applyFont="1" applyFill="1" applyBorder="1" applyAlignment="1" applyProtection="1">
      <alignment horizontal="center" vertical="center"/>
    </xf>
    <xf numFmtId="166" fontId="82" fillId="0" borderId="6" xfId="95" applyNumberFormat="1" applyFont="1" applyFill="1" applyBorder="1" applyAlignment="1" applyProtection="1">
      <alignment horizontal="center" vertical="center"/>
    </xf>
    <xf numFmtId="0" fontId="203" fillId="7" borderId="6" xfId="0" applyFont="1" applyFill="1" applyBorder="1" applyAlignment="1">
      <alignment horizontal="center" vertical="center"/>
    </xf>
    <xf numFmtId="0" fontId="203" fillId="7" borderId="6" xfId="0" applyFont="1" applyFill="1" applyBorder="1" applyAlignment="1">
      <alignment horizontal="center" vertical="center" wrapText="1"/>
    </xf>
    <xf numFmtId="0" fontId="82" fillId="0" borderId="6" xfId="0" applyFont="1" applyBorder="1" applyAlignment="1">
      <alignment vertical="center" wrapText="1"/>
    </xf>
    <xf numFmtId="43" fontId="82" fillId="7" borderId="6" xfId="1" applyFont="1" applyFill="1" applyBorder="1" applyAlignment="1">
      <alignment horizontal="center" vertical="center"/>
    </xf>
    <xf numFmtId="0" fontId="83" fillId="0" borderId="6" xfId="0" applyFont="1" applyBorder="1" applyAlignment="1">
      <alignment horizontal="left" vertical="center" wrapText="1"/>
    </xf>
    <xf numFmtId="0" fontId="83" fillId="0" borderId="6" xfId="0" applyFont="1" applyBorder="1" applyAlignment="1">
      <alignment horizontal="center" vertical="center" wrapText="1"/>
    </xf>
    <xf numFmtId="0" fontId="161" fillId="0" borderId="6" xfId="0" applyFont="1" applyBorder="1" applyAlignment="1">
      <alignment horizontal="center" vertical="center"/>
    </xf>
    <xf numFmtId="43" fontId="82" fillId="0" borderId="6" xfId="1" applyFont="1" applyFill="1" applyBorder="1" applyAlignment="1" applyProtection="1">
      <alignment horizontal="center" vertical="center"/>
    </xf>
    <xf numFmtId="43" fontId="74" fillId="7" borderId="6" xfId="1" applyNumberFormat="1" applyFont="1" applyFill="1" applyBorder="1" applyAlignment="1">
      <alignment vertical="center" wrapText="1"/>
    </xf>
    <xf numFmtId="0" fontId="119" fillId="0" borderId="6" xfId="0" applyFont="1" applyBorder="1" applyAlignment="1">
      <alignment horizontal="center" vertical="center"/>
    </xf>
    <xf numFmtId="0" fontId="204" fillId="0" borderId="6" xfId="0" applyFont="1" applyBorder="1" applyAlignment="1">
      <alignment horizontal="center" vertical="center" wrapText="1"/>
    </xf>
    <xf numFmtId="0" fontId="63" fillId="7" borderId="0" xfId="0" applyFont="1" applyFill="1" applyAlignment="1">
      <alignment horizontal="center" vertical="center"/>
    </xf>
    <xf numFmtId="0" fontId="80" fillId="78" borderId="6" xfId="0" applyFont="1" applyFill="1" applyBorder="1" applyAlignment="1">
      <alignment horizontal="center" vertical="center" wrapText="1"/>
    </xf>
    <xf numFmtId="0" fontId="83" fillId="78" borderId="6" xfId="0" applyFont="1" applyFill="1" applyBorder="1" applyAlignment="1">
      <alignment horizontal="left" vertical="center" wrapText="1"/>
    </xf>
    <xf numFmtId="0" fontId="202" fillId="78" borderId="6" xfId="0" applyFont="1" applyFill="1" applyBorder="1" applyAlignment="1">
      <alignment horizontal="center" vertical="center"/>
    </xf>
    <xf numFmtId="43" fontId="82" fillId="78" borderId="6" xfId="1" applyFont="1" applyFill="1" applyBorder="1" applyAlignment="1" applyProtection="1">
      <alignment horizontal="center" vertical="center"/>
    </xf>
    <xf numFmtId="166" fontId="82" fillId="78" borderId="6" xfId="95" applyNumberFormat="1" applyFont="1" applyFill="1" applyBorder="1" applyAlignment="1" applyProtection="1">
      <alignment horizontal="center" vertical="center"/>
    </xf>
    <xf numFmtId="0" fontId="203" fillId="78" borderId="6" xfId="0" applyFont="1" applyFill="1" applyBorder="1" applyAlignment="1">
      <alignment horizontal="center" vertical="center"/>
    </xf>
    <xf numFmtId="0" fontId="80" fillId="7" borderId="6" xfId="0" applyFont="1" applyFill="1" applyBorder="1" applyAlignment="1">
      <alignment horizontal="center" vertical="center" wrapText="1"/>
    </xf>
    <xf numFmtId="0" fontId="83" fillId="7" borderId="6" xfId="0" applyFont="1" applyFill="1" applyBorder="1" applyAlignment="1">
      <alignment horizontal="left" vertical="center" wrapText="1"/>
    </xf>
    <xf numFmtId="0" fontId="82" fillId="7" borderId="6" xfId="0" applyFont="1" applyFill="1" applyBorder="1" applyAlignment="1">
      <alignment horizontal="center" vertical="center" wrapText="1"/>
    </xf>
    <xf numFmtId="0" fontId="202" fillId="7" borderId="6" xfId="0" applyFont="1" applyFill="1" applyBorder="1" applyAlignment="1">
      <alignment horizontal="center" vertical="center"/>
    </xf>
    <xf numFmtId="43" fontId="82" fillId="7" borderId="6" xfId="1" applyFont="1" applyFill="1" applyBorder="1" applyAlignment="1" applyProtection="1">
      <alignment horizontal="center" vertical="center"/>
    </xf>
    <xf numFmtId="0" fontId="82" fillId="7" borderId="6" xfId="0" applyFont="1" applyFill="1" applyBorder="1" applyAlignment="1">
      <alignment horizontal="center" vertical="center"/>
    </xf>
    <xf numFmtId="0" fontId="83" fillId="7" borderId="6" xfId="0" applyFont="1" applyFill="1" applyBorder="1" applyAlignment="1">
      <alignment horizontal="center" vertical="center" wrapText="1"/>
    </xf>
    <xf numFmtId="0" fontId="80" fillId="0" borderId="6" xfId="0" applyFont="1" applyBorder="1" applyAlignment="1">
      <alignment horizontal="center" wrapText="1"/>
    </xf>
    <xf numFmtId="0" fontId="82" fillId="0" borderId="6" xfId="0" applyFont="1" applyBorder="1" applyAlignment="1">
      <alignment vertical="center"/>
    </xf>
    <xf numFmtId="185" fontId="82" fillId="0" borderId="6" xfId="95" applyNumberFormat="1" applyFont="1" applyFill="1" applyBorder="1" applyProtection="1"/>
    <xf numFmtId="166" fontId="80" fillId="0" borderId="6" xfId="95" applyNumberFormat="1" applyFont="1" applyFill="1" applyBorder="1" applyAlignment="1" applyProtection="1">
      <alignment horizontal="center" vertical="center"/>
    </xf>
    <xf numFmtId="0" fontId="82" fillId="0" borderId="10" xfId="0" applyFont="1" applyBorder="1" applyAlignment="1">
      <alignment vertical="center" wrapText="1"/>
    </xf>
    <xf numFmtId="0" fontId="83" fillId="0" borderId="6" xfId="0" applyFont="1" applyBorder="1"/>
    <xf numFmtId="0" fontId="80" fillId="0" borderId="6" xfId="0" applyFont="1" applyBorder="1" applyAlignment="1">
      <alignment horizontal="center" vertical="top" wrapText="1"/>
    </xf>
    <xf numFmtId="43" fontId="83" fillId="0" borderId="6" xfId="0" applyNumberFormat="1" applyFont="1" applyBorder="1" applyAlignment="1">
      <alignment vertical="center"/>
    </xf>
    <xf numFmtId="0" fontId="63" fillId="0" borderId="10" xfId="0" applyFont="1" applyBorder="1"/>
    <xf numFmtId="43" fontId="80" fillId="0" borderId="6" xfId="0" applyNumberFormat="1" applyFont="1" applyBorder="1" applyAlignment="1">
      <alignment vertical="center"/>
    </xf>
    <xf numFmtId="0" fontId="83" fillId="0" borderId="0" xfId="0" applyFont="1"/>
    <xf numFmtId="0" fontId="80" fillId="0" borderId="0" xfId="0" applyFont="1" applyAlignment="1">
      <alignment vertical="top" wrapText="1"/>
    </xf>
    <xf numFmtId="43" fontId="80" fillId="0" borderId="0" xfId="0" applyNumberFormat="1" applyFont="1"/>
    <xf numFmtId="0" fontId="82" fillId="0" borderId="0" xfId="211" applyFont="1" applyAlignment="1">
      <alignment horizontal="left"/>
    </xf>
    <xf numFmtId="0" fontId="82" fillId="0" borderId="0" xfId="211" applyFont="1" applyAlignment="1">
      <alignment horizontal="center" vertical="center"/>
    </xf>
    <xf numFmtId="0" fontId="205" fillId="0" borderId="0" xfId="270" applyFont="1" applyAlignment="1">
      <alignment vertical="center" wrapText="1"/>
    </xf>
    <xf numFmtId="0" fontId="206" fillId="0" borderId="0" xfId="0" applyFont="1" applyAlignment="1">
      <alignment horizontal="center" vertical="center"/>
    </xf>
    <xf numFmtId="0" fontId="206" fillId="0" borderId="0" xfId="0" applyFont="1"/>
    <xf numFmtId="0" fontId="205" fillId="0" borderId="26" xfId="270" applyFont="1" applyBorder="1" applyAlignment="1">
      <alignment vertical="center" wrapText="1"/>
    </xf>
    <xf numFmtId="0" fontId="205" fillId="0" borderId="6" xfId="270" applyFont="1" applyBorder="1" applyAlignment="1">
      <alignment vertical="center" wrapText="1"/>
    </xf>
    <xf numFmtId="0" fontId="205" fillId="0" borderId="6" xfId="0" applyFont="1" applyBorder="1" applyAlignment="1">
      <alignment horizontal="center" vertical="center" wrapText="1"/>
    </xf>
    <xf numFmtId="0" fontId="207" fillId="0" borderId="6" xfId="0" applyFont="1" applyBorder="1" applyAlignment="1">
      <alignment horizontal="center" vertical="center"/>
    </xf>
    <xf numFmtId="0" fontId="205" fillId="78" borderId="6" xfId="0" applyFont="1" applyFill="1" applyBorder="1" applyAlignment="1">
      <alignment horizontal="center" vertical="center"/>
    </xf>
    <xf numFmtId="0" fontId="205" fillId="78" borderId="6" xfId="0" applyFont="1" applyFill="1" applyBorder="1" applyAlignment="1">
      <alignment horizontal="left" vertical="center" wrapText="1"/>
    </xf>
    <xf numFmtId="0" fontId="205" fillId="78" borderId="6" xfId="0" applyFont="1" applyFill="1" applyBorder="1" applyAlignment="1">
      <alignment horizontal="center" vertical="center" wrapText="1"/>
    </xf>
    <xf numFmtId="0" fontId="205" fillId="0" borderId="6" xfId="0" applyFont="1" applyBorder="1" applyAlignment="1">
      <alignment horizontal="center" vertical="center"/>
    </xf>
    <xf numFmtId="0" fontId="207" fillId="0" borderId="6" xfId="0" applyFont="1" applyBorder="1" applyAlignment="1">
      <alignment horizontal="left" vertical="center" wrapText="1"/>
    </xf>
    <xf numFmtId="0" fontId="208" fillId="0" borderId="6" xfId="0" applyFont="1" applyBorder="1" applyAlignment="1">
      <alignment horizontal="center" vertical="center" wrapText="1"/>
    </xf>
    <xf numFmtId="43" fontId="207" fillId="7" borderId="6" xfId="1" applyFont="1" applyFill="1" applyBorder="1" applyAlignment="1" applyProtection="1">
      <alignment horizontal="right" vertical="center" wrapText="1"/>
    </xf>
    <xf numFmtId="43" fontId="207" fillId="0" borderId="6" xfId="1" applyFont="1" applyFill="1" applyBorder="1" applyAlignment="1" applyProtection="1">
      <alignment horizontal="center" vertical="center"/>
    </xf>
    <xf numFmtId="0" fontId="209" fillId="7" borderId="6" xfId="0" applyFont="1" applyFill="1" applyBorder="1" applyAlignment="1">
      <alignment horizontal="center" vertical="center" wrapText="1"/>
    </xf>
    <xf numFmtId="0" fontId="207" fillId="0" borderId="6" xfId="0" applyFont="1" applyBorder="1" applyAlignment="1">
      <alignment horizontal="center" vertical="center" wrapText="1"/>
    </xf>
    <xf numFmtId="0" fontId="207" fillId="0" borderId="6" xfId="0" applyFont="1" applyBorder="1" applyAlignment="1">
      <alignment vertical="center" wrapText="1"/>
    </xf>
    <xf numFmtId="0" fontId="206" fillId="78" borderId="6" xfId="0" applyFont="1" applyFill="1" applyBorder="1" applyAlignment="1">
      <alignment horizontal="left" vertical="center" wrapText="1"/>
    </xf>
    <xf numFmtId="0" fontId="208" fillId="78" borderId="6" xfId="0" applyFont="1" applyFill="1" applyBorder="1" applyAlignment="1">
      <alignment horizontal="center" vertical="center" wrapText="1"/>
    </xf>
    <xf numFmtId="0" fontId="207" fillId="78" borderId="6" xfId="0" applyFont="1" applyFill="1" applyBorder="1" applyAlignment="1">
      <alignment horizontal="center" vertical="center"/>
    </xf>
    <xf numFmtId="172" fontId="207" fillId="78" borderId="6" xfId="95" applyFont="1" applyFill="1" applyBorder="1" applyAlignment="1" applyProtection="1">
      <alignment horizontal="center" vertical="center"/>
    </xf>
    <xf numFmtId="0" fontId="206" fillId="78" borderId="6" xfId="0" applyFont="1" applyFill="1" applyBorder="1" applyAlignment="1">
      <alignment vertical="center" wrapText="1"/>
    </xf>
    <xf numFmtId="0" fontId="206" fillId="7" borderId="0" xfId="0" applyFont="1" applyFill="1" applyAlignment="1">
      <alignment horizontal="center" vertical="center"/>
    </xf>
    <xf numFmtId="0" fontId="206" fillId="7" borderId="0" xfId="0" applyFont="1" applyFill="1"/>
    <xf numFmtId="0" fontId="206" fillId="2" borderId="0" xfId="0" applyFont="1" applyFill="1"/>
    <xf numFmtId="0" fontId="206" fillId="0" borderId="6" xfId="0" applyFont="1" applyBorder="1" applyAlignment="1">
      <alignment horizontal="left" vertical="center" wrapText="1"/>
    </xf>
    <xf numFmtId="0" fontId="206" fillId="0" borderId="6" xfId="0" applyFont="1" applyBorder="1" applyAlignment="1">
      <alignment horizontal="center" vertical="center" wrapText="1"/>
    </xf>
    <xf numFmtId="0" fontId="205" fillId="0" borderId="6" xfId="0" applyFont="1" applyBorder="1" applyAlignment="1">
      <alignment horizontal="left" vertical="center" wrapText="1"/>
    </xf>
    <xf numFmtId="172" fontId="205" fillId="0" borderId="6" xfId="95" applyFont="1" applyFill="1" applyBorder="1" applyAlignment="1" applyProtection="1">
      <alignment horizontal="center" vertical="center" wrapText="1"/>
    </xf>
    <xf numFmtId="43" fontId="205" fillId="0" borderId="6" xfId="1" applyFont="1" applyFill="1" applyBorder="1" applyAlignment="1" applyProtection="1">
      <alignment horizontal="center" vertical="center" wrapText="1"/>
    </xf>
    <xf numFmtId="172" fontId="205" fillId="78" borderId="6" xfId="95" applyFont="1" applyFill="1" applyBorder="1" applyAlignment="1" applyProtection="1">
      <alignment horizontal="center" vertical="center" wrapText="1"/>
    </xf>
    <xf numFmtId="0" fontId="207" fillId="0" borderId="6" xfId="218" applyFont="1" applyFill="1" applyBorder="1" applyAlignment="1">
      <alignment horizontal="justify" vertical="center" wrapText="1"/>
    </xf>
    <xf numFmtId="0" fontId="210" fillId="0" borderId="6" xfId="0" applyFont="1" applyBorder="1" applyAlignment="1">
      <alignment vertical="center"/>
    </xf>
    <xf numFmtId="2" fontId="210" fillId="0" borderId="6" xfId="0" applyNumberFormat="1" applyFont="1" applyBorder="1" applyAlignment="1">
      <alignment vertical="center"/>
    </xf>
    <xf numFmtId="0" fontId="207" fillId="0" borderId="6" xfId="0" applyFont="1" applyFill="1" applyBorder="1" applyAlignment="1">
      <alignment horizontal="justify" vertical="center"/>
    </xf>
    <xf numFmtId="4" fontId="207" fillId="0" borderId="6" xfId="269" applyNumberFormat="1" applyFont="1" applyFill="1" applyBorder="1" applyAlignment="1">
      <alignment horizontal="center" vertical="center" wrapText="1"/>
    </xf>
    <xf numFmtId="172" fontId="207" fillId="0" borderId="6" xfId="95" applyFont="1" applyFill="1" applyBorder="1" applyAlignment="1" applyProtection="1">
      <alignment horizontal="center" vertical="center"/>
    </xf>
    <xf numFmtId="0" fontId="207" fillId="0" borderId="0" xfId="0" applyFont="1" applyAlignment="1">
      <alignment horizontal="center"/>
    </xf>
    <xf numFmtId="0" fontId="206" fillId="0" borderId="0" xfId="0" applyFont="1" applyAlignment="1">
      <alignment horizontal="center"/>
    </xf>
    <xf numFmtId="0" fontId="207" fillId="0" borderId="0" xfId="0" applyFont="1"/>
    <xf numFmtId="0" fontId="206" fillId="0" borderId="6" xfId="0" applyFont="1" applyBorder="1"/>
    <xf numFmtId="44" fontId="207" fillId="0" borderId="6" xfId="0" applyNumberFormat="1" applyFont="1" applyBorder="1" applyAlignment="1">
      <alignment horizontal="center" vertical="center"/>
    </xf>
    <xf numFmtId="4" fontId="205" fillId="0" borderId="6" xfId="0" applyNumberFormat="1" applyFont="1" applyBorder="1" applyAlignment="1">
      <alignment horizontal="center" vertical="center"/>
    </xf>
    <xf numFmtId="0" fontId="205" fillId="0" borderId="0" xfId="0" applyFont="1" applyAlignment="1">
      <alignment vertical="top" wrapText="1"/>
    </xf>
    <xf numFmtId="4" fontId="205" fillId="0" borderId="0" xfId="0" applyNumberFormat="1" applyFont="1"/>
    <xf numFmtId="0" fontId="207" fillId="0" borderId="0" xfId="211" applyFont="1" applyAlignment="1">
      <alignment horizontal="left"/>
    </xf>
    <xf numFmtId="0" fontId="207" fillId="0" borderId="0" xfId="211" applyFont="1" applyAlignment="1">
      <alignment horizontal="center" vertical="center"/>
    </xf>
    <xf numFmtId="4" fontId="206" fillId="0" borderId="0" xfId="0" applyNumberFormat="1" applyFont="1"/>
    <xf numFmtId="43" fontId="206" fillId="0" borderId="0" xfId="1" applyFont="1"/>
    <xf numFmtId="0" fontId="67" fillId="0" borderId="6" xfId="207" applyFont="1" applyBorder="1" applyAlignment="1">
      <alignment horizontal="center" vertical="center"/>
    </xf>
    <xf numFmtId="0" fontId="65" fillId="0" borderId="6" xfId="207" applyBorder="1" applyAlignment="1">
      <alignment horizontal="center" vertical="center"/>
    </xf>
    <xf numFmtId="4" fontId="67" fillId="6" borderId="6" xfId="207" applyNumberFormat="1" applyFont="1" applyFill="1" applyBorder="1" applyAlignment="1">
      <alignment horizontal="center" vertical="center"/>
    </xf>
    <xf numFmtId="4" fontId="65" fillId="0" borderId="6" xfId="207" applyNumberFormat="1" applyBorder="1" applyAlignment="1">
      <alignment horizontal="center" vertical="center"/>
    </xf>
    <xf numFmtId="0" fontId="67" fillId="0" borderId="6" xfId="207" applyFont="1" applyBorder="1" applyAlignment="1">
      <alignment horizontal="center" vertical="center" wrapText="1"/>
    </xf>
    <xf numFmtId="43" fontId="65" fillId="0" borderId="6" xfId="211" applyNumberFormat="1" applyBorder="1" applyAlignment="1">
      <alignment horizontal="center" vertical="center"/>
    </xf>
    <xf numFmtId="0" fontId="80" fillId="7" borderId="47" xfId="269" applyFont="1" applyFill="1" applyBorder="1" applyAlignment="1">
      <alignment horizontal="center" vertical="center"/>
    </xf>
    <xf numFmtId="49" fontId="82" fillId="7" borderId="47" xfId="0" applyNumberFormat="1" applyFont="1" applyFill="1" applyBorder="1" applyAlignment="1">
      <alignment horizontal="justify" vertical="center"/>
    </xf>
    <xf numFmtId="0" fontId="82" fillId="7" borderId="47" xfId="0" applyFont="1" applyFill="1" applyBorder="1" applyAlignment="1">
      <alignment horizontal="center" vertical="center"/>
    </xf>
    <xf numFmtId="0" fontId="65" fillId="10" borderId="47" xfId="269" applyFont="1" applyFill="1" applyBorder="1" applyAlignment="1">
      <alignment horizontal="center"/>
    </xf>
    <xf numFmtId="0" fontId="14" fillId="7" borderId="47" xfId="269" quotePrefix="1" applyFont="1" applyFill="1" applyBorder="1"/>
    <xf numFmtId="4" fontId="65" fillId="10" borderId="16" xfId="269" applyNumberFormat="1" applyFont="1" applyFill="1" applyBorder="1" applyAlignment="1">
      <alignment horizontal="center" wrapText="1"/>
    </xf>
    <xf numFmtId="0" fontId="65" fillId="7" borderId="47" xfId="0" applyFont="1" applyFill="1" applyBorder="1" applyAlignment="1">
      <alignment horizontal="center" vertical="center"/>
    </xf>
    <xf numFmtId="0" fontId="78" fillId="10" borderId="47" xfId="0" applyFont="1" applyFill="1" applyBorder="1" applyAlignment="1">
      <alignment vertical="center"/>
    </xf>
    <xf numFmtId="0" fontId="78" fillId="10" borderId="0" xfId="0" applyFont="1" applyFill="1"/>
    <xf numFmtId="0" fontId="31" fillId="7" borderId="47" xfId="269" applyFont="1" applyFill="1" applyBorder="1" applyAlignment="1">
      <alignment horizontal="justify" wrapText="1"/>
    </xf>
    <xf numFmtId="0" fontId="78" fillId="7" borderId="47" xfId="0" applyFont="1" applyFill="1" applyBorder="1" applyAlignment="1">
      <alignment vertical="center"/>
    </xf>
    <xf numFmtId="0" fontId="78" fillId="7" borderId="0" xfId="0" applyFont="1" applyFill="1"/>
    <xf numFmtId="0" fontId="61" fillId="7" borderId="47" xfId="0" applyFont="1" applyFill="1" applyBorder="1" applyAlignment="1">
      <alignment horizontal="center" vertical="center"/>
    </xf>
    <xf numFmtId="0" fontId="61" fillId="7" borderId="47" xfId="0" applyFont="1" applyFill="1" applyBorder="1" applyAlignment="1">
      <alignment horizontal="center" vertical="center" wrapText="1"/>
    </xf>
    <xf numFmtId="0" fontId="31" fillId="7" borderId="8" xfId="0" applyFont="1" applyFill="1" applyBorder="1" applyAlignment="1">
      <alignment horizontal="center" vertical="center"/>
    </xf>
    <xf numFmtId="0" fontId="82" fillId="0" borderId="47" xfId="0" applyFont="1" applyBorder="1" applyAlignment="1">
      <alignment horizontal="left" vertical="center" wrapText="1"/>
    </xf>
    <xf numFmtId="0" fontId="202" fillId="0" borderId="47" xfId="0" applyFont="1" applyBorder="1" applyAlignment="1">
      <alignment horizontal="center" vertical="center"/>
    </xf>
    <xf numFmtId="166" fontId="82" fillId="7" borderId="47" xfId="95" applyNumberFormat="1" applyFont="1" applyFill="1" applyBorder="1" applyAlignment="1" applyProtection="1">
      <alignment horizontal="center" vertical="center"/>
    </xf>
    <xf numFmtId="0" fontId="203" fillId="7" borderId="47" xfId="0" applyFont="1" applyFill="1" applyBorder="1" applyAlignment="1">
      <alignment horizontal="center" vertical="center"/>
    </xf>
    <xf numFmtId="2" fontId="205" fillId="0" borderId="6" xfId="0" applyNumberFormat="1" applyFont="1" applyBorder="1" applyAlignment="1">
      <alignment horizontal="center" vertical="center"/>
    </xf>
    <xf numFmtId="43" fontId="82" fillId="0" borderId="47" xfId="1" applyFont="1" applyBorder="1" applyAlignment="1">
      <alignment horizontal="center" vertical="center"/>
    </xf>
    <xf numFmtId="2" fontId="82" fillId="0" borderId="47" xfId="0" applyNumberFormat="1" applyFont="1" applyBorder="1" applyAlignment="1">
      <alignment horizontal="center" vertical="center"/>
    </xf>
    <xf numFmtId="176" fontId="0" fillId="0" borderId="0" xfId="0" applyNumberFormat="1"/>
    <xf numFmtId="176" fontId="67" fillId="17" borderId="47" xfId="211" applyNumberFormat="1" applyFont="1" applyFill="1" applyBorder="1" applyAlignment="1">
      <alignment horizontal="center" vertical="center"/>
    </xf>
    <xf numFmtId="43" fontId="14" fillId="0" borderId="47" xfId="0" applyNumberFormat="1" applyFont="1" applyFill="1" applyBorder="1"/>
    <xf numFmtId="0" fontId="61" fillId="0" borderId="20" xfId="0" applyFont="1" applyBorder="1" applyAlignment="1">
      <alignment horizontal="center" vertical="center"/>
    </xf>
    <xf numFmtId="0" fontId="61" fillId="0" borderId="21" xfId="0" applyFont="1" applyBorder="1" applyAlignment="1">
      <alignment horizontal="center" vertical="center"/>
    </xf>
    <xf numFmtId="0" fontId="61" fillId="0" borderId="23" xfId="0" applyFont="1" applyBorder="1" applyAlignment="1">
      <alignment horizontal="center" vertical="center"/>
    </xf>
    <xf numFmtId="0" fontId="61" fillId="0" borderId="6" xfId="0" applyFont="1" applyBorder="1" applyAlignment="1">
      <alignment horizontal="center" vertical="center"/>
    </xf>
    <xf numFmtId="0" fontId="62" fillId="0" borderId="8" xfId="0" applyFont="1" applyBorder="1" applyAlignment="1">
      <alignment horizontal="center" vertical="center" wrapText="1"/>
    </xf>
    <xf numFmtId="0" fontId="62" fillId="0" borderId="5" xfId="0" applyFont="1" applyBorder="1" applyAlignment="1">
      <alignment horizontal="center" vertical="center" wrapText="1"/>
    </xf>
    <xf numFmtId="0" fontId="61" fillId="0" borderId="6" xfId="0" applyFont="1" applyBorder="1" applyAlignment="1">
      <alignment horizontal="center" vertical="center" wrapText="1"/>
    </xf>
    <xf numFmtId="0" fontId="61" fillId="0" borderId="8" xfId="0" applyFont="1" applyBorder="1" applyAlignment="1">
      <alignment horizontal="center" vertical="center" wrapText="1"/>
    </xf>
    <xf numFmtId="0" fontId="61" fillId="0" borderId="5" xfId="0" applyFont="1" applyBorder="1" applyAlignment="1">
      <alignment horizontal="center" vertical="center" wrapText="1"/>
    </xf>
    <xf numFmtId="0" fontId="75" fillId="0" borderId="10" xfId="270" applyFont="1" applyBorder="1" applyAlignment="1">
      <alignment horizontal="center" vertical="center" wrapText="1"/>
    </xf>
    <xf numFmtId="0" fontId="75" fillId="0" borderId="0" xfId="270" applyFont="1" applyAlignment="1">
      <alignment horizontal="center" vertical="center" wrapText="1"/>
    </xf>
    <xf numFmtId="0" fontId="71" fillId="0" borderId="6" xfId="270" applyFont="1" applyBorder="1" applyAlignment="1">
      <alignment horizontal="left" vertical="center" wrapText="1"/>
    </xf>
    <xf numFmtId="0" fontId="70" fillId="0" borderId="19" xfId="270" applyFont="1" applyBorder="1" applyAlignment="1">
      <alignment horizontal="left" vertical="center" wrapText="1"/>
    </xf>
    <xf numFmtId="0" fontId="70" fillId="0" borderId="20" xfId="270" applyFont="1" applyBorder="1" applyAlignment="1">
      <alignment horizontal="left" vertical="center" wrapText="1"/>
    </xf>
    <xf numFmtId="0" fontId="65" fillId="0" borderId="0" xfId="0" applyFont="1" applyAlignment="1">
      <alignment horizontal="center"/>
    </xf>
    <xf numFmtId="0" fontId="67" fillId="0" borderId="6" xfId="270" applyFont="1" applyBorder="1" applyAlignment="1">
      <alignment horizontal="center" vertical="center" wrapText="1"/>
    </xf>
    <xf numFmtId="0" fontId="67" fillId="0" borderId="6" xfId="0" applyFont="1" applyBorder="1" applyAlignment="1">
      <alignment horizontal="center" vertical="center" wrapText="1"/>
    </xf>
    <xf numFmtId="0" fontId="67" fillId="0" borderId="8" xfId="0" applyFont="1" applyBorder="1" applyAlignment="1">
      <alignment horizontal="center" vertical="center" wrapText="1"/>
    </xf>
    <xf numFmtId="0" fontId="67" fillId="0" borderId="5" xfId="0" applyFont="1" applyBorder="1" applyAlignment="1">
      <alignment horizontal="center" vertical="center" wrapText="1"/>
    </xf>
    <xf numFmtId="0" fontId="16" fillId="0" borderId="0" xfId="270" applyFont="1" applyAlignment="1">
      <alignment horizontal="center" vertical="center" wrapText="1"/>
    </xf>
    <xf numFmtId="0" fontId="71" fillId="0" borderId="6" xfId="270" applyFont="1" applyBorder="1" applyAlignment="1">
      <alignment horizontal="center" vertical="center" wrapText="1"/>
    </xf>
    <xf numFmtId="0" fontId="70" fillId="0" borderId="21" xfId="270" applyFont="1" applyBorder="1" applyAlignment="1">
      <alignment horizontal="left" vertical="center" wrapText="1"/>
    </xf>
    <xf numFmtId="0" fontId="70" fillId="0" borderId="22" xfId="270" applyFont="1" applyBorder="1" applyAlignment="1">
      <alignment horizontal="left" vertical="center" wrapText="1"/>
    </xf>
    <xf numFmtId="0" fontId="70" fillId="0" borderId="23" xfId="270" applyFont="1" applyBorder="1" applyAlignment="1">
      <alignment horizontal="left" vertical="center" wrapText="1"/>
    </xf>
    <xf numFmtId="0" fontId="67" fillId="0" borderId="18" xfId="0" applyFont="1" applyBorder="1" applyAlignment="1">
      <alignment horizontal="left" vertical="top" wrapText="1"/>
    </xf>
    <xf numFmtId="0" fontId="67" fillId="0" borderId="21" xfId="0" applyFont="1" applyBorder="1" applyAlignment="1">
      <alignment horizontal="left" vertical="top" wrapText="1"/>
    </xf>
    <xf numFmtId="0" fontId="67" fillId="0" borderId="22" xfId="0" applyFont="1" applyBorder="1" applyAlignment="1">
      <alignment horizontal="left" vertical="top" wrapText="1"/>
    </xf>
    <xf numFmtId="0" fontId="67" fillId="0" borderId="23" xfId="0" applyFont="1" applyBorder="1" applyAlignment="1">
      <alignment horizontal="left" vertical="top" wrapText="1"/>
    </xf>
    <xf numFmtId="0" fontId="70" fillId="0" borderId="8" xfId="0" applyFont="1" applyBorder="1" applyAlignment="1">
      <alignment horizontal="center" vertical="center" wrapText="1"/>
    </xf>
    <xf numFmtId="0" fontId="70" fillId="0" borderId="5" xfId="0" applyFont="1" applyBorder="1" applyAlignment="1">
      <alignment horizontal="center" vertical="center" wrapText="1"/>
    </xf>
    <xf numFmtId="0" fontId="70" fillId="0" borderId="8" xfId="270" applyFont="1" applyBorder="1" applyAlignment="1">
      <alignment horizontal="center" vertical="center" wrapText="1"/>
    </xf>
    <xf numFmtId="0" fontId="70" fillId="0" borderId="5" xfId="270" applyFont="1" applyBorder="1" applyAlignment="1">
      <alignment horizontal="center" vertical="center" wrapText="1"/>
    </xf>
    <xf numFmtId="0" fontId="70" fillId="0" borderId="0" xfId="0" applyFont="1" applyAlignment="1">
      <alignment horizontal="center" vertical="center" wrapText="1"/>
    </xf>
    <xf numFmtId="0" fontId="65" fillId="0" borderId="0" xfId="0" applyFont="1" applyAlignment="1">
      <alignment horizontal="center" vertical="center" wrapText="1"/>
    </xf>
    <xf numFmtId="0" fontId="65" fillId="0" borderId="17" xfId="211" applyBorder="1" applyAlignment="1">
      <alignment horizontal="left" vertical="center" wrapText="1"/>
    </xf>
    <xf numFmtId="0" fontId="65" fillId="0" borderId="18" xfId="211" applyBorder="1" applyAlignment="1">
      <alignment horizontal="left" vertical="center" wrapText="1"/>
    </xf>
    <xf numFmtId="0" fontId="65" fillId="0" borderId="25" xfId="211" applyBorder="1" applyAlignment="1">
      <alignment horizontal="left" vertical="center" wrapText="1"/>
    </xf>
    <xf numFmtId="0" fontId="67" fillId="0" borderId="6" xfId="211" applyFont="1" applyBorder="1" applyAlignment="1">
      <alignment horizontal="center" vertical="center" wrapText="1"/>
    </xf>
    <xf numFmtId="0" fontId="67" fillId="0" borderId="6" xfId="211" applyFont="1" applyBorder="1" applyAlignment="1">
      <alignment horizontal="right" vertical="center"/>
    </xf>
    <xf numFmtId="0" fontId="64" fillId="0" borderId="0" xfId="211" applyFont="1" applyAlignment="1">
      <alignment horizontal="center" vertical="center"/>
    </xf>
    <xf numFmtId="0" fontId="66" fillId="0" borderId="0" xfId="211" applyFont="1" applyAlignment="1">
      <alignment horizontal="center" vertical="top" wrapText="1"/>
    </xf>
    <xf numFmtId="0" fontId="67" fillId="0" borderId="20" xfId="211" applyFont="1" applyBorder="1" applyAlignment="1">
      <alignment horizontal="left" vertical="center" wrapText="1"/>
    </xf>
    <xf numFmtId="0" fontId="67" fillId="0" borderId="6" xfId="211" applyFont="1" applyBorder="1" applyAlignment="1">
      <alignment horizontal="center"/>
    </xf>
    <xf numFmtId="0" fontId="65" fillId="0" borderId="21" xfId="211" applyBorder="1" applyAlignment="1">
      <alignment vertical="center" wrapText="1"/>
    </xf>
    <xf numFmtId="0" fontId="65" fillId="0" borderId="22" xfId="211" applyBorder="1" applyAlignment="1">
      <alignment vertical="center" wrapText="1"/>
    </xf>
    <xf numFmtId="0" fontId="65" fillId="0" borderId="23" xfId="211" applyBorder="1" applyAlignment="1">
      <alignment vertical="center" wrapText="1"/>
    </xf>
    <xf numFmtId="0" fontId="52" fillId="2" borderId="10" xfId="0" applyFont="1" applyFill="1" applyBorder="1" applyAlignment="1">
      <alignment horizontal="center" vertical="top" wrapText="1"/>
    </xf>
    <xf numFmtId="0" fontId="52" fillId="2" borderId="0" xfId="0" applyFont="1" applyFill="1" applyBorder="1" applyAlignment="1">
      <alignment horizontal="center" vertical="top" wrapText="1"/>
    </xf>
    <xf numFmtId="0" fontId="43" fillId="7" borderId="6" xfId="270" applyFont="1" applyFill="1" applyBorder="1" applyAlignment="1" applyProtection="1">
      <alignment horizontal="center" vertical="top" wrapText="1"/>
    </xf>
    <xf numFmtId="0" fontId="30" fillId="7" borderId="6" xfId="0" applyFont="1" applyFill="1" applyBorder="1" applyAlignment="1" applyProtection="1">
      <alignment horizontal="center" vertical="center" wrapText="1"/>
    </xf>
    <xf numFmtId="0" fontId="30" fillId="7" borderId="21" xfId="0" applyFont="1" applyFill="1" applyBorder="1" applyAlignment="1" applyProtection="1">
      <alignment horizontal="left" vertical="top" wrapText="1"/>
    </xf>
    <xf numFmtId="0" fontId="30" fillId="7" borderId="23" xfId="0" applyFont="1" applyFill="1" applyBorder="1" applyAlignment="1" applyProtection="1">
      <alignment horizontal="left" vertical="top" wrapText="1"/>
    </xf>
    <xf numFmtId="0" fontId="30" fillId="7" borderId="21" xfId="224" applyFont="1" applyFill="1" applyBorder="1" applyAlignment="1" applyProtection="1">
      <alignment horizontal="center" vertical="center" wrapText="1"/>
    </xf>
    <xf numFmtId="0" fontId="30" fillId="7" borderId="22" xfId="224" applyFont="1" applyFill="1" applyBorder="1" applyAlignment="1" applyProtection="1">
      <alignment horizontal="center" vertical="center" wrapText="1"/>
    </xf>
    <xf numFmtId="0" fontId="30" fillId="7" borderId="6" xfId="270" applyFont="1" applyFill="1" applyBorder="1" applyAlignment="1" applyProtection="1">
      <alignment horizontal="center" vertical="center" wrapText="1"/>
    </xf>
    <xf numFmtId="0" fontId="31" fillId="7" borderId="8" xfId="0" applyFont="1" applyFill="1" applyBorder="1" applyAlignment="1">
      <alignment horizontal="center" vertical="center" wrapText="1"/>
    </xf>
    <xf numFmtId="0" fontId="31" fillId="7" borderId="5"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3" xfId="0" applyFont="1" applyFill="1" applyBorder="1" applyAlignment="1">
      <alignment horizontal="center" vertical="center" wrapText="1"/>
    </xf>
    <xf numFmtId="0" fontId="30" fillId="7" borderId="5" xfId="0" applyFont="1" applyFill="1" applyBorder="1" applyAlignment="1">
      <alignment horizontal="center" vertical="center" wrapText="1"/>
    </xf>
    <xf numFmtId="0" fontId="31" fillId="7" borderId="3" xfId="0" applyFont="1" applyFill="1" applyBorder="1" applyAlignment="1">
      <alignment horizontal="center" vertical="center" wrapText="1"/>
    </xf>
    <xf numFmtId="49" fontId="31" fillId="7" borderId="8" xfId="0" applyNumberFormat="1" applyFont="1" applyFill="1" applyBorder="1" applyAlignment="1">
      <alignment horizontal="center" vertical="top" wrapText="1"/>
    </xf>
    <xf numFmtId="49" fontId="31" fillId="7" borderId="3" xfId="0" applyNumberFormat="1" applyFont="1" applyFill="1" applyBorder="1" applyAlignment="1">
      <alignment horizontal="center" vertical="top" wrapText="1"/>
    </xf>
    <xf numFmtId="49" fontId="31" fillId="7" borderId="5" xfId="0" applyNumberFormat="1" applyFont="1" applyFill="1" applyBorder="1" applyAlignment="1">
      <alignment horizontal="center" vertical="top" wrapText="1"/>
    </xf>
    <xf numFmtId="0" fontId="31" fillId="7" borderId="8" xfId="248" applyFont="1" applyFill="1" applyBorder="1" applyAlignment="1">
      <alignment horizontal="center" vertical="center" wrapText="1"/>
    </xf>
    <xf numFmtId="0" fontId="31" fillId="7" borderId="5" xfId="248" applyFont="1" applyFill="1" applyBorder="1" applyAlignment="1">
      <alignment horizontal="center" vertical="center" wrapText="1"/>
    </xf>
    <xf numFmtId="43" fontId="31" fillId="7" borderId="8" xfId="1" applyFont="1" applyFill="1" applyBorder="1" applyAlignment="1" applyProtection="1">
      <alignment horizontal="center" vertical="center" wrapText="1"/>
      <protection locked="0"/>
    </xf>
    <xf numFmtId="43" fontId="31" fillId="7" borderId="3" xfId="1" applyFont="1" applyFill="1" applyBorder="1" applyAlignment="1" applyProtection="1">
      <alignment horizontal="center" vertical="center" wrapText="1"/>
      <protection locked="0"/>
    </xf>
    <xf numFmtId="43" fontId="31" fillId="7" borderId="5" xfId="1" applyFont="1" applyFill="1" applyBorder="1" applyAlignment="1" applyProtection="1">
      <alignment horizontal="center" vertical="center" wrapText="1"/>
      <protection locked="0"/>
    </xf>
    <xf numFmtId="4" fontId="31" fillId="7" borderId="8" xfId="0" applyNumberFormat="1" applyFont="1" applyFill="1" applyBorder="1" applyAlignment="1">
      <alignment horizontal="center" vertical="center" wrapText="1"/>
    </xf>
    <xf numFmtId="4" fontId="31" fillId="7" borderId="3" xfId="0" applyNumberFormat="1" applyFont="1" applyFill="1" applyBorder="1" applyAlignment="1">
      <alignment horizontal="center" vertical="center" wrapText="1"/>
    </xf>
    <xf numFmtId="4" fontId="31" fillId="7" borderId="5" xfId="0" applyNumberFormat="1" applyFont="1" applyFill="1" applyBorder="1" applyAlignment="1">
      <alignment horizontal="center" vertical="center" wrapText="1"/>
    </xf>
    <xf numFmtId="0" fontId="0" fillId="7" borderId="6" xfId="0" applyFont="1" applyFill="1" applyBorder="1" applyAlignment="1">
      <alignment horizontal="center" vertical="center" wrapText="1"/>
    </xf>
    <xf numFmtId="43" fontId="31" fillId="7" borderId="8" xfId="1" applyFont="1" applyFill="1" applyBorder="1" applyAlignment="1" applyProtection="1">
      <alignment horizontal="center" vertical="center" wrapText="1"/>
    </xf>
    <xf numFmtId="43" fontId="31" fillId="7" borderId="3" xfId="1" applyFont="1" applyFill="1" applyBorder="1" applyAlignment="1" applyProtection="1">
      <alignment horizontal="center" vertical="center" wrapText="1"/>
    </xf>
    <xf numFmtId="43" fontId="31" fillId="7" borderId="5" xfId="1" applyFont="1" applyFill="1" applyBorder="1" applyAlignment="1" applyProtection="1">
      <alignment horizontal="center" vertical="center" wrapText="1"/>
    </xf>
    <xf numFmtId="43" fontId="31" fillId="7" borderId="8" xfId="1" applyFont="1" applyFill="1" applyBorder="1" applyAlignment="1" applyProtection="1">
      <alignment horizontal="right" vertical="center" wrapText="1"/>
    </xf>
    <xf numFmtId="43" fontId="31" fillId="7" borderId="5" xfId="1" applyFont="1" applyFill="1" applyBorder="1" applyAlignment="1" applyProtection="1">
      <alignment horizontal="right" vertical="center" wrapText="1"/>
    </xf>
    <xf numFmtId="43" fontId="32" fillId="7" borderId="8" xfId="1" applyFont="1" applyFill="1" applyBorder="1" applyAlignment="1">
      <alignment horizontal="center" vertical="center" wrapText="1"/>
    </xf>
    <xf numFmtId="43" fontId="32" fillId="7" borderId="5" xfId="1" applyFont="1" applyFill="1" applyBorder="1" applyAlignment="1">
      <alignment horizontal="center" vertical="center" wrapText="1"/>
    </xf>
    <xf numFmtId="0" fontId="34" fillId="7" borderId="8" xfId="0" applyFont="1" applyFill="1" applyBorder="1" applyAlignment="1">
      <alignment horizontal="center" vertical="center" wrapText="1"/>
    </xf>
    <xf numFmtId="0" fontId="34" fillId="7" borderId="3" xfId="0" applyFont="1" applyFill="1" applyBorder="1" applyAlignment="1">
      <alignment horizontal="center" vertical="center" wrapText="1"/>
    </xf>
    <xf numFmtId="0" fontId="34" fillId="7" borderId="50" xfId="0" applyFont="1" applyFill="1" applyBorder="1" applyAlignment="1">
      <alignment horizontal="center" vertical="center" wrapText="1"/>
    </xf>
    <xf numFmtId="0" fontId="43" fillId="7" borderId="17" xfId="270" applyFont="1" applyFill="1" applyBorder="1" applyAlignment="1" applyProtection="1">
      <alignment horizontal="center" vertical="center" wrapText="1"/>
    </xf>
    <xf numFmtId="0" fontId="43" fillId="7" borderId="18" xfId="270" applyFont="1" applyFill="1" applyBorder="1" applyAlignment="1" applyProtection="1">
      <alignment horizontal="center" vertical="center" wrapText="1"/>
    </xf>
    <xf numFmtId="0" fontId="43" fillId="7" borderId="25" xfId="270" applyFont="1" applyFill="1" applyBorder="1" applyAlignment="1" applyProtection="1">
      <alignment horizontal="center" vertical="center" wrapText="1"/>
    </xf>
    <xf numFmtId="0" fontId="43" fillId="7" borderId="51" xfId="270" applyFont="1" applyFill="1" applyBorder="1" applyAlignment="1" applyProtection="1">
      <alignment horizontal="center" vertical="center" wrapText="1"/>
    </xf>
    <xf numFmtId="0" fontId="43" fillId="7" borderId="20" xfId="270" applyFont="1" applyFill="1" applyBorder="1" applyAlignment="1" applyProtection="1">
      <alignment horizontal="center" vertical="center" wrapText="1"/>
    </xf>
    <xf numFmtId="0" fontId="43" fillId="7" borderId="27" xfId="270" applyFont="1" applyFill="1" applyBorder="1" applyAlignment="1" applyProtection="1">
      <alignment horizontal="center" vertical="center" wrapText="1"/>
    </xf>
    <xf numFmtId="0" fontId="0" fillId="7" borderId="8" xfId="0" applyFont="1" applyFill="1" applyBorder="1" applyAlignment="1">
      <alignment horizontal="center" vertical="center"/>
    </xf>
    <xf numFmtId="0" fontId="0" fillId="7" borderId="3" xfId="0" applyFont="1" applyFill="1" applyBorder="1" applyAlignment="1">
      <alignment horizontal="center" vertical="center"/>
    </xf>
    <xf numFmtId="0" fontId="0" fillId="7" borderId="5" xfId="0" applyFont="1" applyFill="1" applyBorder="1" applyAlignment="1">
      <alignment horizontal="center" vertical="center"/>
    </xf>
    <xf numFmtId="0" fontId="25" fillId="7" borderId="6" xfId="270" applyFont="1" applyFill="1" applyBorder="1" applyAlignment="1" applyProtection="1">
      <alignment horizontal="center" vertical="center" wrapText="1"/>
    </xf>
    <xf numFmtId="0" fontId="26" fillId="7" borderId="6" xfId="0" applyFont="1" applyFill="1" applyBorder="1" applyAlignment="1" applyProtection="1">
      <alignment horizontal="center" vertical="center" wrapText="1"/>
    </xf>
    <xf numFmtId="0" fontId="27" fillId="7" borderId="6" xfId="0" applyFont="1" applyFill="1" applyBorder="1" applyAlignment="1" applyProtection="1">
      <alignment horizontal="center" vertical="top" wrapText="1"/>
    </xf>
    <xf numFmtId="0" fontId="27" fillId="7" borderId="6" xfId="0" applyFont="1" applyFill="1" applyBorder="1" applyAlignment="1" applyProtection="1">
      <alignment horizontal="left" vertical="top" wrapText="1"/>
    </xf>
    <xf numFmtId="0" fontId="31" fillId="7" borderId="8" xfId="0" applyFont="1" applyFill="1" applyBorder="1" applyAlignment="1">
      <alignment horizontal="center" vertical="top" wrapText="1"/>
    </xf>
    <xf numFmtId="0" fontId="31" fillId="7" borderId="3" xfId="0" applyFont="1" applyFill="1" applyBorder="1" applyAlignment="1">
      <alignment horizontal="center" vertical="top" wrapText="1"/>
    </xf>
    <xf numFmtId="0" fontId="31" fillId="7" borderId="5" xfId="0" applyFont="1" applyFill="1" applyBorder="1" applyAlignment="1">
      <alignment horizontal="center" vertical="top" wrapText="1"/>
    </xf>
    <xf numFmtId="0" fontId="39" fillId="7" borderId="8" xfId="0" applyFont="1" applyFill="1" applyBorder="1" applyAlignment="1">
      <alignment horizontal="center" vertical="top" wrapText="1"/>
    </xf>
    <xf numFmtId="0" fontId="39" fillId="7" borderId="3" xfId="0" applyFont="1" applyFill="1" applyBorder="1" applyAlignment="1">
      <alignment horizontal="center" vertical="top" wrapText="1"/>
    </xf>
    <xf numFmtId="0" fontId="39" fillId="7" borderId="5" xfId="0" applyFont="1" applyFill="1" applyBorder="1" applyAlignment="1">
      <alignment horizontal="center" vertical="top" wrapText="1"/>
    </xf>
    <xf numFmtId="176" fontId="39" fillId="7" borderId="8" xfId="0" applyNumberFormat="1" applyFont="1" applyFill="1" applyBorder="1" applyAlignment="1">
      <alignment horizontal="center" vertical="center" wrapText="1"/>
    </xf>
    <xf numFmtId="176" fontId="39" fillId="7" borderId="3" xfId="0" applyNumberFormat="1" applyFont="1" applyFill="1" applyBorder="1" applyAlignment="1">
      <alignment horizontal="center" vertical="center" wrapText="1"/>
    </xf>
    <xf numFmtId="176" fontId="39" fillId="7" borderId="5" xfId="0" applyNumberFormat="1" applyFont="1" applyFill="1" applyBorder="1" applyAlignment="1">
      <alignment horizontal="center" vertical="center" wrapText="1"/>
    </xf>
    <xf numFmtId="176" fontId="34" fillId="7" borderId="8" xfId="1" applyNumberFormat="1" applyFont="1" applyFill="1" applyBorder="1" applyAlignment="1">
      <alignment horizontal="center" vertical="center" wrapText="1"/>
    </xf>
    <xf numFmtId="176" fontId="34" fillId="7" borderId="3" xfId="1" applyNumberFormat="1" applyFont="1" applyFill="1" applyBorder="1" applyAlignment="1">
      <alignment horizontal="center" vertical="center" wrapText="1"/>
    </xf>
    <xf numFmtId="176" fontId="34" fillId="7" borderId="5" xfId="1" applyNumberFormat="1" applyFont="1" applyFill="1" applyBorder="1" applyAlignment="1">
      <alignment horizontal="center" vertical="center" wrapText="1"/>
    </xf>
    <xf numFmtId="176" fontId="34" fillId="7" borderId="8" xfId="252" applyNumberFormat="1" applyFont="1" applyFill="1" applyBorder="1" applyAlignment="1">
      <alignment horizontal="center" vertical="center"/>
    </xf>
    <xf numFmtId="176" fontId="34" fillId="7" borderId="3" xfId="252" applyNumberFormat="1" applyFont="1" applyFill="1" applyBorder="1" applyAlignment="1">
      <alignment horizontal="center" vertical="center"/>
    </xf>
    <xf numFmtId="176" fontId="34" fillId="7" borderId="5" xfId="252" applyNumberFormat="1" applyFont="1" applyFill="1" applyBorder="1" applyAlignment="1">
      <alignment horizontal="center" vertical="center"/>
    </xf>
    <xf numFmtId="176" fontId="31" fillId="7" borderId="8" xfId="0" applyNumberFormat="1" applyFont="1" applyFill="1" applyBorder="1" applyAlignment="1">
      <alignment horizontal="center" vertical="center"/>
    </xf>
    <xf numFmtId="176" fontId="31" fillId="7" borderId="50" xfId="0" applyNumberFormat="1" applyFont="1" applyFill="1" applyBorder="1" applyAlignment="1">
      <alignment horizontal="center" vertical="center"/>
    </xf>
    <xf numFmtId="0" fontId="24" fillId="7" borderId="17" xfId="270" applyFont="1" applyFill="1" applyBorder="1" applyAlignment="1" applyProtection="1">
      <alignment horizontal="center" vertical="top" wrapText="1"/>
    </xf>
    <xf numFmtId="0" fontId="24" fillId="7" borderId="18" xfId="270" applyFont="1" applyFill="1" applyBorder="1" applyAlignment="1" applyProtection="1">
      <alignment horizontal="center" vertical="top" wrapText="1"/>
    </xf>
    <xf numFmtId="0" fontId="24" fillId="7" borderId="25" xfId="270" applyFont="1" applyFill="1" applyBorder="1" applyAlignment="1" applyProtection="1">
      <alignment horizontal="center" vertical="top" wrapText="1"/>
    </xf>
    <xf numFmtId="0" fontId="24" fillId="7" borderId="10" xfId="270" applyFont="1" applyFill="1" applyBorder="1" applyAlignment="1" applyProtection="1">
      <alignment horizontal="center" vertical="top" wrapText="1"/>
    </xf>
    <xf numFmtId="0" fontId="24" fillId="7" borderId="0" xfId="270" applyFont="1" applyFill="1" applyBorder="1" applyAlignment="1" applyProtection="1">
      <alignment horizontal="center" vertical="top" wrapText="1"/>
    </xf>
    <xf numFmtId="0" fontId="24" fillId="7" borderId="26" xfId="270" applyFont="1" applyFill="1" applyBorder="1" applyAlignment="1" applyProtection="1">
      <alignment horizontal="center" vertical="top" wrapText="1"/>
    </xf>
    <xf numFmtId="0" fontId="24" fillId="7" borderId="19" xfId="270" applyFont="1" applyFill="1" applyBorder="1" applyAlignment="1" applyProtection="1">
      <alignment horizontal="center" vertical="top" wrapText="1"/>
    </xf>
    <xf numFmtId="0" fontId="24" fillId="7" borderId="20" xfId="270" applyFont="1" applyFill="1" applyBorder="1" applyAlignment="1" applyProtection="1">
      <alignment horizontal="center" vertical="top" wrapText="1"/>
    </xf>
    <xf numFmtId="0" fontId="24" fillId="7" borderId="27" xfId="270" applyFont="1" applyFill="1" applyBorder="1" applyAlignment="1" applyProtection="1">
      <alignment horizontal="center" vertical="top" wrapText="1"/>
    </xf>
    <xf numFmtId="0" fontId="26" fillId="7" borderId="21" xfId="0" applyFont="1" applyFill="1" applyBorder="1" applyAlignment="1" applyProtection="1">
      <alignment horizontal="center" vertical="top" wrapText="1"/>
    </xf>
    <xf numFmtId="0" fontId="26" fillId="7" borderId="22" xfId="0" applyFont="1" applyFill="1" applyBorder="1" applyAlignment="1" applyProtection="1">
      <alignment horizontal="center" vertical="top" wrapText="1"/>
    </xf>
    <xf numFmtId="0" fontId="26" fillId="7" borderId="23" xfId="0" applyFont="1" applyFill="1" applyBorder="1" applyAlignment="1" applyProtection="1">
      <alignment horizontal="center" vertical="top" wrapText="1"/>
    </xf>
    <xf numFmtId="0" fontId="26" fillId="7" borderId="21" xfId="0" applyFont="1" applyFill="1" applyBorder="1" applyAlignment="1">
      <alignment horizontal="center" vertical="top" wrapText="1"/>
    </xf>
    <xf numFmtId="0" fontId="28" fillId="7" borderId="23" xfId="0" applyFont="1" applyFill="1" applyBorder="1" applyAlignment="1">
      <alignment horizontal="center" vertical="top" wrapText="1"/>
    </xf>
    <xf numFmtId="0" fontId="35" fillId="7" borderId="8" xfId="0" applyFont="1" applyFill="1" applyBorder="1" applyAlignment="1">
      <alignment horizontal="center" vertical="center"/>
    </xf>
    <xf numFmtId="0" fontId="35" fillId="7" borderId="5" xfId="0" applyFont="1" applyFill="1" applyBorder="1" applyAlignment="1">
      <alignment horizontal="center" vertical="center"/>
    </xf>
    <xf numFmtId="176" fontId="31" fillId="7" borderId="8" xfId="1" applyNumberFormat="1" applyFont="1" applyFill="1" applyBorder="1" applyAlignment="1" applyProtection="1">
      <alignment horizontal="center" vertical="center" wrapText="1"/>
    </xf>
    <xf numFmtId="176" fontId="31" fillId="7" borderId="50" xfId="1" applyNumberFormat="1" applyFont="1" applyFill="1" applyBorder="1" applyAlignment="1" applyProtection="1">
      <alignment horizontal="center" vertical="center" wrapText="1"/>
    </xf>
    <xf numFmtId="0" fontId="30" fillId="7" borderId="21" xfId="0" applyFont="1" applyFill="1" applyBorder="1" applyAlignment="1" applyProtection="1">
      <alignment horizontal="center" vertical="top" wrapText="1"/>
    </xf>
    <xf numFmtId="0" fontId="30" fillId="7" borderId="22" xfId="0" applyFont="1" applyFill="1" applyBorder="1" applyAlignment="1" applyProtection="1">
      <alignment horizontal="center" vertical="top" wrapText="1"/>
    </xf>
    <xf numFmtId="0" fontId="25" fillId="7" borderId="8" xfId="0" applyFont="1" applyFill="1" applyBorder="1" applyAlignment="1" applyProtection="1">
      <alignment horizontal="center" vertical="center" wrapText="1"/>
    </xf>
    <xf numFmtId="0" fontId="25" fillId="7" borderId="3" xfId="0" applyFont="1" applyFill="1" applyBorder="1" applyAlignment="1" applyProtection="1">
      <alignment horizontal="center" vertical="center" wrapText="1"/>
    </xf>
    <xf numFmtId="0" fontId="25" fillId="7" borderId="5" xfId="0" applyFont="1" applyFill="1" applyBorder="1" applyAlignment="1" applyProtection="1">
      <alignment horizontal="center" vertical="center" wrapText="1"/>
    </xf>
    <xf numFmtId="0" fontId="32" fillId="7" borderId="8" xfId="0" applyFont="1" applyFill="1" applyBorder="1" applyAlignment="1">
      <alignment horizontal="center" vertical="center" wrapText="1"/>
    </xf>
    <xf numFmtId="0" fontId="32" fillId="7" borderId="3" xfId="0" applyFont="1" applyFill="1" applyBorder="1" applyAlignment="1">
      <alignment horizontal="center" vertical="center" wrapText="1"/>
    </xf>
    <xf numFmtId="0" fontId="32" fillId="7" borderId="5" xfId="0" applyFont="1" applyFill="1" applyBorder="1" applyAlignment="1">
      <alignment horizontal="center" vertical="center" wrapText="1"/>
    </xf>
    <xf numFmtId="0" fontId="32" fillId="0" borderId="8" xfId="0" applyFont="1" applyFill="1" applyBorder="1" applyAlignment="1" applyProtection="1">
      <alignment horizontal="center" vertical="center" wrapText="1"/>
    </xf>
    <xf numFmtId="0" fontId="32" fillId="0" borderId="5" xfId="0" applyFont="1" applyFill="1" applyBorder="1" applyAlignment="1" applyProtection="1">
      <alignment horizontal="center" vertical="center" wrapText="1"/>
    </xf>
    <xf numFmtId="0" fontId="26" fillId="7" borderId="8" xfId="0" applyFont="1" applyFill="1" applyBorder="1" applyAlignment="1" applyProtection="1">
      <alignment horizontal="center" vertical="top" wrapText="1"/>
    </xf>
    <xf numFmtId="0" fontId="26" fillId="7" borderId="5" xfId="0" applyFont="1" applyFill="1" applyBorder="1" applyAlignment="1" applyProtection="1">
      <alignment horizontal="center" vertical="top" wrapText="1"/>
    </xf>
    <xf numFmtId="0" fontId="30" fillId="7" borderId="8" xfId="0" applyFont="1" applyFill="1" applyBorder="1" applyAlignment="1" applyProtection="1">
      <alignment horizontal="center" vertical="center" wrapText="1"/>
    </xf>
    <xf numFmtId="0" fontId="30" fillId="7" borderId="5" xfId="0" applyFont="1" applyFill="1" applyBorder="1" applyAlignment="1" applyProtection="1">
      <alignment horizontal="center" vertical="center" wrapText="1"/>
    </xf>
    <xf numFmtId="43" fontId="31" fillId="7" borderId="50" xfId="1" applyFont="1" applyFill="1" applyBorder="1" applyAlignment="1" applyProtection="1">
      <alignment horizontal="center" vertical="center" wrapText="1"/>
      <protection locked="0"/>
    </xf>
    <xf numFmtId="0" fontId="16" fillId="0" borderId="0" xfId="0" applyFont="1" applyAlignment="1">
      <alignment horizontal="center" vertical="center"/>
    </xf>
    <xf numFmtId="0" fontId="17" fillId="0" borderId="11" xfId="270" applyFont="1" applyBorder="1" applyAlignment="1">
      <alignment horizontal="center" vertical="center" wrapText="1"/>
    </xf>
    <xf numFmtId="0" fontId="17" fillId="0" borderId="12" xfId="270" applyFont="1" applyBorder="1" applyAlignment="1">
      <alignment horizontal="center" vertical="center" wrapText="1"/>
    </xf>
    <xf numFmtId="0" fontId="17" fillId="0" borderId="13" xfId="270" applyFont="1" applyBorder="1" applyAlignment="1">
      <alignment horizontal="center" vertical="center" wrapText="1"/>
    </xf>
    <xf numFmtId="0" fontId="157" fillId="0" borderId="52" xfId="0" applyFont="1" applyBorder="1" applyAlignment="1">
      <alignment horizontal="left" vertical="top" wrapText="1"/>
    </xf>
    <xf numFmtId="0" fontId="90" fillId="0" borderId="47" xfId="270" applyFont="1" applyBorder="1" applyAlignment="1">
      <alignment horizontal="center" vertical="center" wrapText="1"/>
    </xf>
    <xf numFmtId="0" fontId="80" fillId="0" borderId="47" xfId="270" applyFont="1" applyBorder="1" applyAlignment="1">
      <alignment horizontal="center" vertical="center" wrapText="1"/>
    </xf>
    <xf numFmtId="0" fontId="83" fillId="0" borderId="47" xfId="0" applyFont="1" applyBorder="1" applyAlignment="1">
      <alignment horizontal="left" vertical="center" wrapText="1"/>
    </xf>
    <xf numFmtId="0" fontId="93" fillId="0" borderId="0" xfId="211" applyFont="1" applyAlignment="1">
      <alignment horizontal="center"/>
    </xf>
    <xf numFmtId="0" fontId="91" fillId="0" borderId="48" xfId="0" applyFont="1" applyBorder="1" applyAlignment="1">
      <alignment horizontal="center" vertical="center" wrapText="1"/>
    </xf>
    <xf numFmtId="0" fontId="91" fillId="0" borderId="52" xfId="0" applyFont="1" applyBorder="1" applyAlignment="1">
      <alignment horizontal="center" vertical="center" wrapText="1"/>
    </xf>
    <xf numFmtId="0" fontId="91" fillId="0" borderId="49" xfId="0" applyFont="1" applyBorder="1" applyAlignment="1">
      <alignment horizontal="center" vertical="center" wrapText="1"/>
    </xf>
    <xf numFmtId="0" fontId="92" fillId="0" borderId="47" xfId="0" applyFont="1" applyBorder="1" applyAlignment="1">
      <alignment horizontal="center" vertical="center"/>
    </xf>
    <xf numFmtId="0" fontId="92" fillId="0" borderId="47" xfId="0" applyFont="1" applyBorder="1" applyAlignment="1">
      <alignment horizontal="center" vertical="center" wrapText="1"/>
    </xf>
    <xf numFmtId="0" fontId="162" fillId="0" borderId="47" xfId="0" applyFont="1" applyBorder="1" applyAlignment="1">
      <alignment horizontal="center" vertical="center" textRotation="90" wrapText="1"/>
    </xf>
    <xf numFmtId="0" fontId="94" fillId="7" borderId="8" xfId="0" applyFont="1" applyFill="1" applyBorder="1" applyAlignment="1">
      <alignment horizontal="center" vertical="center" wrapText="1"/>
    </xf>
    <xf numFmtId="0" fontId="94" fillId="7" borderId="3" xfId="0" applyFont="1" applyFill="1" applyBorder="1" applyAlignment="1">
      <alignment horizontal="center" vertical="center" wrapText="1"/>
    </xf>
    <xf numFmtId="0" fontId="94" fillId="7" borderId="50" xfId="0" applyFont="1" applyFill="1" applyBorder="1" applyAlignment="1">
      <alignment horizontal="center" vertical="center" wrapText="1"/>
    </xf>
    <xf numFmtId="0" fontId="80" fillId="0" borderId="48" xfId="0" applyFont="1" applyBorder="1" applyAlignment="1">
      <alignment horizontal="center" vertical="center"/>
    </xf>
    <xf numFmtId="0" fontId="80" fillId="0" borderId="22" xfId="0" applyFont="1" applyBorder="1" applyAlignment="1">
      <alignment horizontal="center" vertical="center"/>
    </xf>
    <xf numFmtId="0" fontId="95" fillId="0" borderId="18" xfId="0" applyFont="1" applyBorder="1" applyAlignment="1">
      <alignment horizontal="center" vertical="center"/>
    </xf>
    <xf numFmtId="0" fontId="16" fillId="0" borderId="47" xfId="270" applyFont="1" applyBorder="1" applyAlignment="1">
      <alignment horizontal="center" vertical="center" wrapText="1"/>
    </xf>
    <xf numFmtId="0" fontId="67" fillId="0" borderId="47" xfId="270" applyFont="1" applyBorder="1" applyAlignment="1">
      <alignment horizontal="center" vertical="center" wrapText="1"/>
    </xf>
    <xf numFmtId="0" fontId="38" fillId="0" borderId="47" xfId="0" applyFont="1" applyBorder="1" applyAlignment="1">
      <alignment horizontal="left" vertical="center" wrapText="1"/>
    </xf>
    <xf numFmtId="0" fontId="38" fillId="0" borderId="47" xfId="0" applyFont="1" applyBorder="1" applyAlignment="1">
      <alignment horizontal="center" vertical="center" wrapText="1"/>
    </xf>
    <xf numFmtId="0" fontId="62" fillId="0" borderId="48" xfId="0" applyFont="1" applyBorder="1" applyAlignment="1">
      <alignment horizontal="center" vertical="center" wrapText="1"/>
    </xf>
    <xf numFmtId="0" fontId="62" fillId="0" borderId="22" xfId="0" applyFont="1" applyBorder="1" applyAlignment="1">
      <alignment horizontal="center" vertical="center" wrapText="1"/>
    </xf>
    <xf numFmtId="0" fontId="62" fillId="0" borderId="49" xfId="0" applyFont="1" applyBorder="1" applyAlignment="1">
      <alignment horizontal="center" vertical="center" wrapText="1"/>
    </xf>
    <xf numFmtId="0" fontId="67" fillId="0" borderId="47" xfId="0" applyFont="1" applyBorder="1" applyAlignment="1">
      <alignment horizontal="center" vertical="center"/>
    </xf>
    <xf numFmtId="0" fontId="67" fillId="6" borderId="47" xfId="0" applyFont="1" applyFill="1" applyBorder="1" applyAlignment="1">
      <alignment horizontal="center" vertical="center" wrapText="1"/>
    </xf>
    <xf numFmtId="0" fontId="81" fillId="0" borderId="0" xfId="211" applyFont="1" applyAlignment="1">
      <alignment horizontal="left"/>
    </xf>
    <xf numFmtId="0" fontId="65" fillId="0" borderId="48" xfId="0" applyFont="1" applyBorder="1" applyAlignment="1">
      <alignment horizontal="center" vertical="center"/>
    </xf>
    <xf numFmtId="0" fontId="65" fillId="0" borderId="22" xfId="0" applyFont="1" applyBorder="1" applyAlignment="1">
      <alignment horizontal="center" vertical="center"/>
    </xf>
    <xf numFmtId="0" fontId="65" fillId="0" borderId="49" xfId="0" applyFont="1" applyBorder="1" applyAlignment="1">
      <alignment horizontal="center" vertical="center"/>
    </xf>
    <xf numFmtId="0" fontId="32" fillId="7" borderId="6" xfId="0" applyFont="1" applyFill="1" applyBorder="1" applyAlignment="1">
      <alignment horizontal="center" vertical="center" wrapText="1"/>
    </xf>
    <xf numFmtId="49" fontId="30" fillId="10" borderId="6" xfId="203" applyNumberFormat="1" applyFont="1" applyFill="1" applyBorder="1" applyAlignment="1">
      <alignment horizontal="center" vertical="center" wrapText="1"/>
    </xf>
    <xf numFmtId="0" fontId="30" fillId="20" borderId="6" xfId="203" applyFont="1" applyFill="1" applyBorder="1" applyAlignment="1">
      <alignment horizontal="left" vertical="center" wrapText="1"/>
    </xf>
    <xf numFmtId="0" fontId="86" fillId="0" borderId="0" xfId="0" applyFont="1" applyBorder="1" applyAlignment="1">
      <alignment horizontal="center" wrapText="1"/>
    </xf>
    <xf numFmtId="0" fontId="38" fillId="0" borderId="21" xfId="0" applyFont="1" applyBorder="1" applyAlignment="1">
      <alignment horizontal="center" vertical="center" wrapText="1"/>
    </xf>
    <xf numFmtId="0" fontId="38" fillId="0" borderId="23" xfId="0" applyFont="1" applyBorder="1" applyAlignment="1">
      <alignment horizontal="center" vertical="center" wrapText="1"/>
    </xf>
    <xf numFmtId="0" fontId="38" fillId="0" borderId="6" xfId="0" applyFont="1" applyBorder="1" applyAlignment="1">
      <alignment horizontal="center" vertical="center" wrapText="1"/>
    </xf>
    <xf numFmtId="0" fontId="48" fillId="0" borderId="0" xfId="211" applyFont="1" applyAlignment="1">
      <alignment horizontal="center" vertical="center"/>
    </xf>
    <xf numFmtId="0" fontId="69" fillId="0" borderId="0" xfId="270" applyFont="1" applyAlignment="1">
      <alignment horizontal="center" vertical="center" wrapText="1"/>
    </xf>
    <xf numFmtId="0" fontId="64" fillId="0" borderId="20" xfId="207" applyFont="1" applyBorder="1" applyAlignment="1">
      <alignment horizontal="center" vertical="center"/>
    </xf>
    <xf numFmtId="0" fontId="70" fillId="0" borderId="50" xfId="264" applyFont="1" applyBorder="1" applyAlignment="1">
      <alignment horizontal="center" vertical="center" wrapText="1"/>
    </xf>
    <xf numFmtId="0" fontId="70" fillId="0" borderId="18" xfId="211" applyFont="1" applyBorder="1" applyAlignment="1">
      <alignment horizontal="center"/>
    </xf>
    <xf numFmtId="0" fontId="48" fillId="0" borderId="0" xfId="211" applyFont="1" applyAlignment="1">
      <alignment horizontal="center"/>
    </xf>
    <xf numFmtId="0" fontId="82" fillId="0" borderId="0" xfId="0" applyFont="1" applyAlignment="1">
      <alignment horizontal="center"/>
    </xf>
    <xf numFmtId="0" fontId="201" fillId="0" borderId="10" xfId="270" applyFont="1" applyBorder="1" applyAlignment="1">
      <alignment horizontal="center" vertical="center" wrapText="1"/>
    </xf>
    <xf numFmtId="0" fontId="201" fillId="0" borderId="0" xfId="270" applyFont="1" applyBorder="1" applyAlignment="1">
      <alignment horizontal="center" vertical="center" wrapText="1"/>
    </xf>
    <xf numFmtId="0" fontId="202" fillId="0" borderId="10" xfId="270" applyFont="1" applyBorder="1" applyAlignment="1">
      <alignment horizontal="center" vertical="center" wrapText="1"/>
    </xf>
    <xf numFmtId="0" fontId="202" fillId="0" borderId="0" xfId="270" applyFont="1" applyBorder="1" applyAlignment="1">
      <alignment horizontal="center" vertical="center" wrapText="1"/>
    </xf>
    <xf numFmtId="0" fontId="80" fillId="0" borderId="6" xfId="0" applyFont="1" applyBorder="1" applyAlignment="1">
      <alignment horizontal="center" vertical="center" wrapText="1"/>
    </xf>
    <xf numFmtId="0" fontId="80" fillId="0" borderId="8" xfId="0" applyFont="1" applyBorder="1" applyAlignment="1">
      <alignment horizontal="center" vertical="center" wrapText="1"/>
    </xf>
    <xf numFmtId="0" fontId="80" fillId="0" borderId="50" xfId="0" applyFont="1" applyBorder="1" applyAlignment="1">
      <alignment horizontal="center" vertical="center" wrapText="1"/>
    </xf>
    <xf numFmtId="0" fontId="80" fillId="0" borderId="6" xfId="270" applyFont="1" applyBorder="1" applyAlignment="1">
      <alignment horizontal="center" vertical="center" wrapText="1"/>
    </xf>
    <xf numFmtId="0" fontId="92" fillId="0" borderId="6" xfId="0" applyFont="1" applyBorder="1" applyAlignment="1">
      <alignment horizontal="center" vertical="center" wrapText="1"/>
    </xf>
    <xf numFmtId="0" fontId="207" fillId="0" borderId="0" xfId="0" applyFont="1" applyAlignment="1">
      <alignment horizontal="center"/>
    </xf>
    <xf numFmtId="0" fontId="205" fillId="0" borderId="0" xfId="270" applyFont="1" applyAlignment="1">
      <alignment horizontal="center" vertical="center" wrapText="1"/>
    </xf>
    <xf numFmtId="0" fontId="205" fillId="0" borderId="21" xfId="270" applyFont="1" applyBorder="1" applyAlignment="1">
      <alignment horizontal="center" vertical="center" wrapText="1"/>
    </xf>
    <xf numFmtId="0" fontId="205" fillId="0" borderId="22" xfId="270" applyFont="1" applyBorder="1" applyAlignment="1">
      <alignment horizontal="center" vertical="center" wrapText="1"/>
    </xf>
    <xf numFmtId="0" fontId="205" fillId="0" borderId="23" xfId="270" applyFont="1" applyBorder="1" applyAlignment="1">
      <alignment horizontal="center" vertical="center" wrapText="1"/>
    </xf>
    <xf numFmtId="0" fontId="201" fillId="0" borderId="21" xfId="270" applyFont="1" applyBorder="1" applyAlignment="1">
      <alignment horizontal="center" vertical="center" wrapText="1"/>
    </xf>
    <xf numFmtId="0" fontId="201" fillId="0" borderId="22" xfId="270" applyFont="1" applyBorder="1" applyAlignment="1">
      <alignment horizontal="center" vertical="center" wrapText="1"/>
    </xf>
    <xf numFmtId="0" fontId="201" fillId="0" borderId="23" xfId="270" applyFont="1" applyBorder="1" applyAlignment="1">
      <alignment horizontal="center" vertical="center" wrapText="1"/>
    </xf>
    <xf numFmtId="0" fontId="205" fillId="0" borderId="8" xfId="0" applyFont="1" applyBorder="1" applyAlignment="1">
      <alignment horizontal="center" vertical="center" wrapText="1"/>
    </xf>
    <xf numFmtId="0" fontId="205" fillId="0" borderId="50" xfId="0" applyFont="1" applyBorder="1" applyAlignment="1">
      <alignment horizontal="center" vertical="center" wrapText="1"/>
    </xf>
    <xf numFmtId="0" fontId="205" fillId="0" borderId="8" xfId="270" applyFont="1" applyBorder="1" applyAlignment="1">
      <alignment horizontal="center" vertical="center" wrapText="1"/>
    </xf>
    <xf numFmtId="0" fontId="205" fillId="0" borderId="50" xfId="270" applyFont="1" applyBorder="1" applyAlignment="1">
      <alignment horizontal="center" vertical="center" wrapText="1"/>
    </xf>
    <xf numFmtId="0" fontId="205" fillId="0" borderId="6" xfId="0" applyFont="1" applyBorder="1" applyAlignment="1">
      <alignment horizontal="center" vertical="center" wrapText="1"/>
    </xf>
    <xf numFmtId="0" fontId="205" fillId="0" borderId="18" xfId="0" applyFont="1" applyBorder="1" applyAlignment="1">
      <alignment horizontal="left" vertical="top" wrapText="1"/>
    </xf>
    <xf numFmtId="0" fontId="205" fillId="0" borderId="21" xfId="0" applyFont="1" applyBorder="1" applyAlignment="1">
      <alignment horizontal="left" vertical="top" wrapText="1"/>
    </xf>
    <xf numFmtId="0" fontId="205" fillId="0" borderId="22" xfId="0" applyFont="1" applyBorder="1" applyAlignment="1">
      <alignment horizontal="left" vertical="top" wrapText="1"/>
    </xf>
    <xf numFmtId="0" fontId="205" fillId="0" borderId="23" xfId="0" applyFont="1" applyBorder="1" applyAlignment="1">
      <alignment horizontal="left" vertical="top" wrapText="1"/>
    </xf>
    <xf numFmtId="0" fontId="70" fillId="0" borderId="21" xfId="264" applyFont="1" applyBorder="1" applyAlignment="1">
      <alignment horizontal="center" vertical="center" wrapText="1"/>
    </xf>
    <xf numFmtId="0" fontId="70" fillId="0" borderId="22" xfId="264" applyFont="1" applyBorder="1" applyAlignment="1">
      <alignment horizontal="center" vertical="center" wrapText="1"/>
    </xf>
    <xf numFmtId="0" fontId="70" fillId="0" borderId="23" xfId="264" applyFont="1" applyBorder="1" applyAlignment="1">
      <alignment horizontal="center" vertical="center" wrapText="1"/>
    </xf>
    <xf numFmtId="0" fontId="211" fillId="0" borderId="21" xfId="264" applyFont="1" applyBorder="1" applyAlignment="1">
      <alignment horizontal="center" vertical="center" wrapText="1"/>
    </xf>
    <xf numFmtId="0" fontId="211" fillId="0" borderId="22" xfId="264" applyFont="1" applyBorder="1" applyAlignment="1">
      <alignment horizontal="center" vertical="center" wrapText="1"/>
    </xf>
    <xf numFmtId="0" fontId="211" fillId="0" borderId="23" xfId="264" applyFont="1" applyBorder="1" applyAlignment="1">
      <alignment horizontal="center" vertical="center" wrapText="1"/>
    </xf>
    <xf numFmtId="0" fontId="31" fillId="12" borderId="8" xfId="169" applyFont="1" applyFill="1" applyBorder="1" applyAlignment="1">
      <alignment horizontal="center" vertical="center" wrapText="1"/>
    </xf>
    <xf numFmtId="0" fontId="31" fillId="12" borderId="3" xfId="169" applyFont="1" applyFill="1" applyBorder="1" applyAlignment="1">
      <alignment horizontal="center" vertical="center" wrapText="1"/>
    </xf>
    <xf numFmtId="0" fontId="31" fillId="12" borderId="5" xfId="169" applyFont="1" applyFill="1" applyBorder="1" applyAlignment="1">
      <alignment horizontal="center" vertical="center" wrapText="1"/>
    </xf>
    <xf numFmtId="0" fontId="45" fillId="0" borderId="8" xfId="0" applyNumberFormat="1" applyFont="1" applyBorder="1" applyAlignment="1" applyProtection="1">
      <alignment horizontal="center" vertical="top" wrapText="1"/>
    </xf>
    <xf numFmtId="0" fontId="45" fillId="0" borderId="3" xfId="0" applyNumberFormat="1" applyFont="1" applyBorder="1" applyAlignment="1" applyProtection="1">
      <alignment horizontal="center" vertical="top" wrapText="1"/>
    </xf>
    <xf numFmtId="0" fontId="45" fillId="0" borderId="5" xfId="0" applyNumberFormat="1" applyFont="1" applyBorder="1" applyAlignment="1" applyProtection="1">
      <alignment horizontal="center" vertical="top" wrapText="1"/>
    </xf>
    <xf numFmtId="0" fontId="31" fillId="12" borderId="8" xfId="169" applyFont="1" applyFill="1" applyBorder="1" applyAlignment="1">
      <alignment horizontal="center" vertical="top" wrapText="1"/>
    </xf>
    <xf numFmtId="0" fontId="31" fillId="12" borderId="3" xfId="169" applyFont="1" applyFill="1" applyBorder="1" applyAlignment="1">
      <alignment horizontal="center" vertical="top" wrapText="1"/>
    </xf>
    <xf numFmtId="0" fontId="31" fillId="12" borderId="5" xfId="169" applyFont="1" applyFill="1" applyBorder="1" applyAlignment="1">
      <alignment horizontal="center" vertical="top" wrapText="1"/>
    </xf>
    <xf numFmtId="0" fontId="168" fillId="0" borderId="10" xfId="270" applyNumberFormat="1" applyFont="1" applyFill="1" applyBorder="1" applyAlignment="1" applyProtection="1">
      <alignment horizontal="center" vertical="top"/>
    </xf>
    <xf numFmtId="0" fontId="168" fillId="0" borderId="0" xfId="270" applyNumberFormat="1" applyFont="1" applyFill="1" applyBorder="1" applyAlignment="1" applyProtection="1">
      <alignment horizontal="center" vertical="top"/>
    </xf>
    <xf numFmtId="0" fontId="168" fillId="0" borderId="51" xfId="270" applyNumberFormat="1" applyFont="1" applyFill="1" applyBorder="1" applyAlignment="1" applyProtection="1">
      <alignment horizontal="center" vertical="top"/>
    </xf>
    <xf numFmtId="0" fontId="168" fillId="0" borderId="20" xfId="270" applyNumberFormat="1" applyFont="1" applyFill="1" applyBorder="1" applyAlignment="1" applyProtection="1">
      <alignment horizontal="center" vertical="top"/>
    </xf>
    <xf numFmtId="0" fontId="170" fillId="0" borderId="47" xfId="0" applyNumberFormat="1" applyFont="1" applyFill="1" applyBorder="1" applyAlignment="1" applyProtection="1">
      <alignment horizontal="center" vertical="top" wrapText="1"/>
    </xf>
    <xf numFmtId="4" fontId="30" fillId="0" borderId="8" xfId="0" applyNumberFormat="1" applyFont="1" applyFill="1" applyBorder="1" applyAlignment="1" applyProtection="1">
      <alignment horizontal="center" vertical="top" wrapText="1"/>
    </xf>
    <xf numFmtId="4" fontId="30" fillId="0" borderId="50" xfId="0" applyNumberFormat="1" applyFont="1" applyFill="1" applyBorder="1" applyAlignment="1" applyProtection="1">
      <alignment horizontal="center" vertical="top" wrapText="1"/>
    </xf>
    <xf numFmtId="0" fontId="199" fillId="7" borderId="81" xfId="0" applyFont="1" applyFill="1" applyBorder="1" applyAlignment="1" applyProtection="1">
      <alignment horizontal="center" vertical="center" wrapText="1"/>
    </xf>
    <xf numFmtId="0" fontId="199" fillId="7" borderId="82" xfId="0" applyFont="1" applyFill="1" applyBorder="1" applyAlignment="1" applyProtection="1">
      <alignment horizontal="center" vertical="center" wrapText="1"/>
    </xf>
    <xf numFmtId="0" fontId="180" fillId="7" borderId="6" xfId="0" applyFont="1" applyFill="1" applyBorder="1" applyAlignment="1" applyProtection="1">
      <alignment horizontal="center" vertical="center" wrapText="1"/>
    </xf>
    <xf numFmtId="4" fontId="178" fillId="0" borderId="80" xfId="0" applyNumberFormat="1" applyFont="1" applyFill="1" applyBorder="1" applyAlignment="1">
      <alignment horizontal="center" vertical="center"/>
    </xf>
    <xf numFmtId="4" fontId="178" fillId="0" borderId="3" xfId="0" applyNumberFormat="1" applyFont="1" applyFill="1" applyBorder="1" applyAlignment="1">
      <alignment horizontal="center" vertical="center"/>
    </xf>
    <xf numFmtId="4" fontId="178" fillId="0" borderId="50" xfId="0" applyNumberFormat="1" applyFont="1" applyFill="1" applyBorder="1" applyAlignment="1">
      <alignment horizontal="center" vertical="center"/>
    </xf>
    <xf numFmtId="1" fontId="74" fillId="0" borderId="80" xfId="0" applyNumberFormat="1" applyFont="1" applyFill="1" applyBorder="1" applyAlignment="1">
      <alignment horizontal="center" vertical="center"/>
    </xf>
    <xf numFmtId="1" fontId="74" fillId="0" borderId="3" xfId="0" applyNumberFormat="1" applyFont="1" applyFill="1" applyBorder="1" applyAlignment="1">
      <alignment horizontal="center" vertical="center"/>
    </xf>
    <xf numFmtId="1" fontId="74" fillId="0" borderId="50" xfId="0" applyNumberFormat="1" applyFont="1" applyFill="1" applyBorder="1" applyAlignment="1">
      <alignment horizontal="center" vertical="center"/>
    </xf>
    <xf numFmtId="172" fontId="74" fillId="0" borderId="80" xfId="1" applyNumberFormat="1" applyFont="1" applyBorder="1" applyAlignment="1">
      <alignment horizontal="center" vertical="center"/>
    </xf>
    <xf numFmtId="172" fontId="74" fillId="0" borderId="3" xfId="1" applyNumberFormat="1" applyFont="1" applyBorder="1" applyAlignment="1">
      <alignment horizontal="center" vertical="center"/>
    </xf>
    <xf numFmtId="172" fontId="74" fillId="0" borderId="50" xfId="1" applyNumberFormat="1" applyFont="1" applyBorder="1" applyAlignment="1">
      <alignment horizontal="center" vertical="center"/>
    </xf>
    <xf numFmtId="4" fontId="74" fillId="7" borderId="8" xfId="0" applyNumberFormat="1" applyFont="1" applyFill="1" applyBorder="1" applyAlignment="1">
      <alignment horizontal="center" vertical="center" wrapText="1"/>
    </xf>
    <xf numFmtId="4" fontId="74" fillId="7" borderId="3" xfId="0" applyNumberFormat="1" applyFont="1" applyFill="1" applyBorder="1" applyAlignment="1">
      <alignment horizontal="center" vertical="center" wrapText="1"/>
    </xf>
    <xf numFmtId="4" fontId="74" fillId="7" borderId="50" xfId="0" applyNumberFormat="1" applyFont="1" applyFill="1" applyBorder="1" applyAlignment="1">
      <alignment horizontal="center" vertical="center" wrapText="1"/>
    </xf>
    <xf numFmtId="0" fontId="119" fillId="7" borderId="81" xfId="0" applyFont="1" applyFill="1" applyBorder="1" applyAlignment="1" applyProtection="1">
      <alignment horizontal="center" vertical="center" wrapText="1"/>
    </xf>
    <xf numFmtId="0" fontId="119" fillId="7" borderId="65" xfId="0" applyFont="1" applyFill="1" applyBorder="1" applyAlignment="1" applyProtection="1">
      <alignment horizontal="center" vertical="center" wrapText="1"/>
    </xf>
    <xf numFmtId="0" fontId="119" fillId="7" borderId="82" xfId="0" applyFont="1" applyFill="1" applyBorder="1" applyAlignment="1" applyProtection="1">
      <alignment horizontal="center" vertical="center" wrapText="1"/>
    </xf>
    <xf numFmtId="0" fontId="180" fillId="7" borderId="64" xfId="0" applyFont="1" applyFill="1" applyBorder="1" applyAlignment="1" applyProtection="1">
      <alignment horizontal="center" vertical="center" wrapText="1"/>
    </xf>
    <xf numFmtId="0" fontId="180" fillId="7" borderId="65" xfId="0" applyFont="1" applyFill="1" applyBorder="1" applyAlignment="1" applyProtection="1">
      <alignment horizontal="center" vertical="center" wrapText="1"/>
    </xf>
    <xf numFmtId="0" fontId="180" fillId="7" borderId="66" xfId="0" applyFont="1" applyFill="1" applyBorder="1" applyAlignment="1" applyProtection="1">
      <alignment horizontal="center" vertical="center" wrapText="1"/>
    </xf>
    <xf numFmtId="0" fontId="16" fillId="6" borderId="53" xfId="0" applyFont="1" applyFill="1" applyBorder="1" applyAlignment="1" applyProtection="1">
      <alignment horizontal="center" vertical="center"/>
    </xf>
    <xf numFmtId="0" fontId="16" fillId="6" borderId="54" xfId="0" applyFont="1" applyFill="1" applyBorder="1" applyAlignment="1" applyProtection="1">
      <alignment horizontal="center" vertical="center"/>
    </xf>
    <xf numFmtId="0" fontId="16" fillId="6" borderId="55" xfId="0" applyFont="1" applyFill="1" applyBorder="1" applyAlignment="1" applyProtection="1">
      <alignment horizontal="center" vertical="center"/>
    </xf>
    <xf numFmtId="0" fontId="16" fillId="6" borderId="56" xfId="0" applyFont="1" applyFill="1" applyBorder="1" applyAlignment="1" applyProtection="1">
      <alignment horizontal="center" vertical="center"/>
    </xf>
    <xf numFmtId="0" fontId="76" fillId="6" borderId="57" xfId="0" applyFont="1" applyFill="1" applyBorder="1" applyAlignment="1" applyProtection="1">
      <alignment horizontal="center" vertical="center" wrapText="1"/>
    </xf>
    <xf numFmtId="0" fontId="76" fillId="6" borderId="47" xfId="0" applyFont="1" applyFill="1" applyBorder="1" applyAlignment="1" applyProtection="1">
      <alignment horizontal="center" vertical="center" wrapText="1"/>
    </xf>
    <xf numFmtId="0" fontId="76" fillId="6" borderId="21" xfId="0" applyFont="1" applyFill="1" applyBorder="1" applyAlignment="1" applyProtection="1">
      <alignment horizontal="center" vertical="center" wrapText="1"/>
    </xf>
    <xf numFmtId="0" fontId="76" fillId="6" borderId="58" xfId="0" applyFont="1" applyFill="1" applyBorder="1" applyAlignment="1" applyProtection="1">
      <alignment horizontal="center" vertical="center" wrapText="1"/>
    </xf>
    <xf numFmtId="0" fontId="179" fillId="12" borderId="6" xfId="169" applyFont="1" applyFill="1" applyBorder="1" applyAlignment="1" applyProtection="1">
      <alignment horizontal="center" vertical="center" wrapText="1"/>
    </xf>
    <xf numFmtId="0" fontId="200" fillId="0" borderId="6" xfId="217" applyNumberFormat="1" applyFont="1" applyBorder="1" applyAlignment="1">
      <alignment horizontal="center" vertical="center" wrapText="1"/>
    </xf>
    <xf numFmtId="0" fontId="193" fillId="0" borderId="6" xfId="217" applyNumberFormat="1" applyFont="1" applyFill="1" applyBorder="1" applyAlignment="1">
      <alignment horizontal="center" vertical="center" wrapText="1"/>
    </xf>
    <xf numFmtId="0" fontId="193" fillId="0" borderId="6" xfId="217" applyNumberFormat="1" applyFont="1" applyFill="1" applyBorder="1" applyAlignment="1">
      <alignment horizontal="center" vertical="center"/>
    </xf>
    <xf numFmtId="0" fontId="6" fillId="4" borderId="6" xfId="0" applyFont="1" applyFill="1" applyBorder="1" applyAlignment="1">
      <alignment horizontal="right"/>
    </xf>
  </cellXfs>
  <cellStyles count="428">
    <cellStyle name="?? 6" xfId="303"/>
    <cellStyle name="20% - Accent1 2" xfId="3"/>
    <cellStyle name="20% - Accent1 3" xfId="4"/>
    <cellStyle name="20% - Accent2 2" xfId="5"/>
    <cellStyle name="20% - Accent2 3" xfId="6"/>
    <cellStyle name="20% - Accent3 2" xfId="7"/>
    <cellStyle name="20% - Accent3 3" xfId="8"/>
    <cellStyle name="20% - Accent4 2" xfId="9"/>
    <cellStyle name="20% - Accent4 3" xfId="10"/>
    <cellStyle name="20% - Accent5 2" xfId="11"/>
    <cellStyle name="20% - Accent5 3" xfId="12"/>
    <cellStyle name="20% - Accent6 2" xfId="13"/>
    <cellStyle name="20% - Accent6 3" xfId="14"/>
    <cellStyle name="40% - Accent1 2" xfId="15"/>
    <cellStyle name="40% - Accent1 3" xfId="16"/>
    <cellStyle name="40% - Accent2 2" xfId="17"/>
    <cellStyle name="40% - Accent2 3" xfId="18"/>
    <cellStyle name="40% - Accent3 2" xfId="19"/>
    <cellStyle name="40% - Accent3 3" xfId="20"/>
    <cellStyle name="40% - Accent4 2" xfId="21"/>
    <cellStyle name="40% - Accent4 3" xfId="22"/>
    <cellStyle name="40% - Accent5 2" xfId="23"/>
    <cellStyle name="40% - Accent5 3" xfId="24"/>
    <cellStyle name="40% - Accent6 2" xfId="25"/>
    <cellStyle name="40% - Accent6 3" xfId="26"/>
    <cellStyle name="60% - Accent1 2" xfId="27"/>
    <cellStyle name="60% - Accent1 3" xfId="28"/>
    <cellStyle name="60% - Accent2 2" xfId="29"/>
    <cellStyle name="60% - Accent2 3" xfId="30"/>
    <cellStyle name="60% - Accent3 2" xfId="31"/>
    <cellStyle name="60% - Accent3 3" xfId="32"/>
    <cellStyle name="60% - Accent4 2" xfId="33"/>
    <cellStyle name="60% - Accent4 3" xfId="34"/>
    <cellStyle name="60% - Accent5 2" xfId="35"/>
    <cellStyle name="60% - Accent5 3" xfId="36"/>
    <cellStyle name="60% - Accent6 2" xfId="37"/>
    <cellStyle name="60% - Accent6 3" xfId="38"/>
    <cellStyle name="75" xfId="39"/>
    <cellStyle name="Accent1 2" xfId="40"/>
    <cellStyle name="Accent1 3" xfId="41"/>
    <cellStyle name="Accent2 2" xfId="42"/>
    <cellStyle name="Accent2 3" xfId="43"/>
    <cellStyle name="Accent3 2" xfId="44"/>
    <cellStyle name="Accent3 3" xfId="45"/>
    <cellStyle name="Accent4 2" xfId="46"/>
    <cellStyle name="Accent4 3" xfId="47"/>
    <cellStyle name="Accent5 2" xfId="48"/>
    <cellStyle name="Accent5 3" xfId="49"/>
    <cellStyle name="Accent6 2" xfId="50"/>
    <cellStyle name="Accent6 3" xfId="51"/>
    <cellStyle name="ÅëÈ­ [0]_±âÅ¸" xfId="52"/>
    <cellStyle name="ÅëÈ­_±âÅ¸" xfId="53"/>
    <cellStyle name="ÄÞ¸¶ [0]_±âÅ¸" xfId="54"/>
    <cellStyle name="ÄÞ¸¶_±âÅ¸" xfId="55"/>
    <cellStyle name="Bad 2" xfId="56"/>
    <cellStyle name="Bad 3" xfId="57"/>
    <cellStyle name="Ç¥ÁØ_¿¬°£´©°è¿¹»ó" xfId="58"/>
    <cellStyle name="Calculation 2" xfId="59"/>
    <cellStyle name="Calculation 3" xfId="60"/>
    <cellStyle name="Check Cell 2" xfId="61"/>
    <cellStyle name="Check Cell 2 2" xfId="299"/>
    <cellStyle name="Check Cell 3" xfId="62"/>
    <cellStyle name="Comma" xfId="1" builtinId="3"/>
    <cellStyle name="Comma  - Style1" xfId="63"/>
    <cellStyle name="Comma  - Style1 2" xfId="64"/>
    <cellStyle name="Comma  - Style2" xfId="65"/>
    <cellStyle name="Comma  - Style2 2" xfId="66"/>
    <cellStyle name="Comma  - Style3" xfId="67"/>
    <cellStyle name="Comma  - Style3 2" xfId="68"/>
    <cellStyle name="Comma  - Style4" xfId="69"/>
    <cellStyle name="Comma  - Style4 2" xfId="70"/>
    <cellStyle name="Comma  - Style5" xfId="71"/>
    <cellStyle name="Comma  - Style5 2" xfId="72"/>
    <cellStyle name="Comma  - Style6" xfId="73"/>
    <cellStyle name="Comma  - Style6 2" xfId="74"/>
    <cellStyle name="Comma  - Style7" xfId="75"/>
    <cellStyle name="Comma  - Style7 2" xfId="76"/>
    <cellStyle name="Comma  - Style8" xfId="77"/>
    <cellStyle name="Comma  - Style8 2" xfId="78"/>
    <cellStyle name="Comma 10" xfId="79"/>
    <cellStyle name="Comma 10 2" xfId="80"/>
    <cellStyle name="Comma 10 3" xfId="304"/>
    <cellStyle name="Comma 11" xfId="81"/>
    <cellStyle name="Comma 11 2" xfId="82"/>
    <cellStyle name="Comma 11 3" xfId="305"/>
    <cellStyle name="Comma 12" xfId="83"/>
    <cellStyle name="Comma 12 2" xfId="84"/>
    <cellStyle name="Comma 12 2 2" xfId="85"/>
    <cellStyle name="Comma 12 3" xfId="306"/>
    <cellStyle name="Comma 13" xfId="86"/>
    <cellStyle name="Comma 13 2" xfId="87"/>
    <cellStyle name="Comma 13 3" xfId="307"/>
    <cellStyle name="Comma 14" xfId="88"/>
    <cellStyle name="Comma 14 2" xfId="89"/>
    <cellStyle name="Comma 14 3" xfId="302"/>
    <cellStyle name="Comma 15" xfId="90"/>
    <cellStyle name="Comma 16" xfId="91"/>
    <cellStyle name="Comma 17" xfId="92"/>
    <cellStyle name="Comma 18" xfId="93"/>
    <cellStyle name="Comma 19" xfId="94"/>
    <cellStyle name="Comma 2" xfId="95"/>
    <cellStyle name="Comma 2 10" xfId="309"/>
    <cellStyle name="Comma 2 11" xfId="308"/>
    <cellStyle name="Comma 2 12" xfId="290"/>
    <cellStyle name="Comma 2 12 2" xfId="96"/>
    <cellStyle name="Comma 2 2" xfId="97"/>
    <cellStyle name="Comma 2 2 2" xfId="98"/>
    <cellStyle name="Comma 2 2 2 2" xfId="311"/>
    <cellStyle name="Comma 2 2 3" xfId="310"/>
    <cellStyle name="Comma 2 3" xfId="99"/>
    <cellStyle name="Comma 2 3 2" xfId="312"/>
    <cellStyle name="Comma 2 4" xfId="313"/>
    <cellStyle name="Comma 2 5" xfId="314"/>
    <cellStyle name="Comma 2 6" xfId="315"/>
    <cellStyle name="Comma 2 7" xfId="316"/>
    <cellStyle name="Comma 2 8" xfId="317"/>
    <cellStyle name="Comma 2 9" xfId="318"/>
    <cellStyle name="Comma 20" xfId="100"/>
    <cellStyle name="Comma 21" xfId="101"/>
    <cellStyle name="Comma 22" xfId="102"/>
    <cellStyle name="Comma 23" xfId="103"/>
    <cellStyle name="Comma 24" xfId="288"/>
    <cellStyle name="Comma 3" xfId="104"/>
    <cellStyle name="Comma 3 2" xfId="105"/>
    <cellStyle name="Comma 3 2 2" xfId="320"/>
    <cellStyle name="Comma 3 3" xfId="106"/>
    <cellStyle name="Comma 3 3 2" xfId="107"/>
    <cellStyle name="Comma 3 3 3" xfId="321"/>
    <cellStyle name="Comma 3 4" xfId="108"/>
    <cellStyle name="Comma 3 4 2" xfId="319"/>
    <cellStyle name="Comma 3 5" xfId="297"/>
    <cellStyle name="Comma 4" xfId="109"/>
    <cellStyle name="Comma 4 2" xfId="110"/>
    <cellStyle name="Comma 4 2 2" xfId="323"/>
    <cellStyle name="Comma 4 3" xfId="111"/>
    <cellStyle name="Comma 4 3 2" xfId="324"/>
    <cellStyle name="Comma 4 4" xfId="112"/>
    <cellStyle name="Comma 4 5" xfId="322"/>
    <cellStyle name="Comma 5" xfId="113"/>
    <cellStyle name="Comma 5 2" xfId="114"/>
    <cellStyle name="Comma 5 2 2" xfId="326"/>
    <cellStyle name="Comma 5 3" xfId="115"/>
    <cellStyle name="Comma 5 3 2" xfId="327"/>
    <cellStyle name="Comma 5 4" xfId="325"/>
    <cellStyle name="Comma 6" xfId="116"/>
    <cellStyle name="Comma 6 2" xfId="117"/>
    <cellStyle name="Comma 6 2 2" xfId="329"/>
    <cellStyle name="Comma 6 3" xfId="328"/>
    <cellStyle name="Comma 7" xfId="118"/>
    <cellStyle name="Comma 7 2" xfId="119"/>
    <cellStyle name="Comma 7 2 2" xfId="120"/>
    <cellStyle name="Comma 7 2 3" xfId="331"/>
    <cellStyle name="Comma 7 3" xfId="121"/>
    <cellStyle name="Comma 7 3 2" xfId="332"/>
    <cellStyle name="Comma 7 4" xfId="122"/>
    <cellStyle name="Comma 7 4 2" xfId="333"/>
    <cellStyle name="Comma 7 5" xfId="123"/>
    <cellStyle name="Comma 7 5 2" xfId="124"/>
    <cellStyle name="Comma 7 5 3" xfId="125"/>
    <cellStyle name="Comma 7 5 4" xfId="330"/>
    <cellStyle name="Comma 7 6" xfId="292"/>
    <cellStyle name="Comma 8" xfId="126"/>
    <cellStyle name="Comma 8 2" xfId="127"/>
    <cellStyle name="Comma 8 3" xfId="334"/>
    <cellStyle name="Comma 9" xfId="128"/>
    <cellStyle name="Comma 9 2" xfId="129"/>
    <cellStyle name="Comma 9 3" xfId="300"/>
    <cellStyle name="Currency" xfId="2" builtinId="4"/>
    <cellStyle name="Currency 2" xfId="130"/>
    <cellStyle name="Currency 2 10" xfId="287"/>
    <cellStyle name="Currency 2 11" xfId="335"/>
    <cellStyle name="Currency 2 12" xfId="336"/>
    <cellStyle name="Currency 2 13" xfId="131"/>
    <cellStyle name="Currency 2 13 2" xfId="132"/>
    <cellStyle name="Currency 2 13 2 2" xfId="133"/>
    <cellStyle name="Currency 2 13 3" xfId="134"/>
    <cellStyle name="Currency 2 2" xfId="135"/>
    <cellStyle name="Currency 2 2 2" xfId="136"/>
    <cellStyle name="Currency 2 2 2 2" xfId="137"/>
    <cellStyle name="Currency 2 2 3" xfId="138"/>
    <cellStyle name="Currency 2 2 3 2" xfId="139"/>
    <cellStyle name="Currency 2 2 4" xfId="140"/>
    <cellStyle name="Currency 2 2 5" xfId="141"/>
    <cellStyle name="Currency 2 3" xfId="142"/>
    <cellStyle name="Currency 2 3 2" xfId="143"/>
    <cellStyle name="Currency 2 4" xfId="144"/>
    <cellStyle name="Currency 2 4 2" xfId="145"/>
    <cellStyle name="Currency 2 4 2 2" xfId="339"/>
    <cellStyle name="Currency 2 4 2 3" xfId="340"/>
    <cellStyle name="Currency 2 4 2 4" xfId="338"/>
    <cellStyle name="Currency 2 4 3" xfId="341"/>
    <cellStyle name="Currency 2 4 4" xfId="337"/>
    <cellStyle name="Currency 2 5" xfId="146"/>
    <cellStyle name="Currency 2 5 2" xfId="342"/>
    <cellStyle name="Currency 2 6" xfId="343"/>
    <cellStyle name="Currency 2 7" xfId="344"/>
    <cellStyle name="Currency 2 8" xfId="147"/>
    <cellStyle name="Currency 2 8 2" xfId="345"/>
    <cellStyle name="Currency 2 9" xfId="346"/>
    <cellStyle name="Currency 3" xfId="148"/>
    <cellStyle name="Currency 3 2" xfId="149"/>
    <cellStyle name="Currency 3 2 2" xfId="347"/>
    <cellStyle name="Currency 3 3" xfId="150"/>
    <cellStyle name="Currency 3 3 2" xfId="348"/>
    <cellStyle name="Currency 3 4" xfId="349"/>
    <cellStyle name="Currency 4" xfId="151"/>
    <cellStyle name="Currency 4 2" xfId="152"/>
    <cellStyle name="Currency 4 2 2" xfId="153"/>
    <cellStyle name="Currency 4 2 3" xfId="351"/>
    <cellStyle name="Currency 4 3" xfId="352"/>
    <cellStyle name="Currency 4 4" xfId="350"/>
    <cellStyle name="Currency 5" xfId="154"/>
    <cellStyle name="Currency 5 2" xfId="155"/>
    <cellStyle name="Currency 5 3" xfId="156"/>
    <cellStyle name="Currency 5 3 2" xfId="354"/>
    <cellStyle name="Currency 5 4" xfId="353"/>
    <cellStyle name="Currency 6" xfId="157"/>
    <cellStyle name="Currency 6 2" xfId="356"/>
    <cellStyle name="Currency 6 3" xfId="355"/>
    <cellStyle name="Currency 7" xfId="158"/>
    <cellStyle name="Currency 7 2" xfId="357"/>
    <cellStyle name="ervices" xfId="358"/>
    <cellStyle name="ervices 2" xfId="359"/>
    <cellStyle name="Excel Built-in Normal" xfId="159"/>
    <cellStyle name="Excel Built-in Normal 2" xfId="160"/>
    <cellStyle name="Excel Built-in Normal 2 2" xfId="161"/>
    <cellStyle name="Excel Built-in Normal 2 3" xfId="162"/>
    <cellStyle name="Excel Built-in Normal 3" xfId="163"/>
    <cellStyle name="Excel Built-in Normal 3 2" xfId="360"/>
    <cellStyle name="Excel Built-in Normal 4" xfId="164"/>
    <cellStyle name="Explanatory Text 2" xfId="165"/>
    <cellStyle name="Formula" xfId="166"/>
    <cellStyle name="Good 2" xfId="167"/>
    <cellStyle name="Good 3" xfId="168"/>
    <cellStyle name="Grey" xfId="169"/>
    <cellStyle name="Grey 2" xfId="361"/>
    <cellStyle name="Header1" xfId="170"/>
    <cellStyle name="Header1 2" xfId="171"/>
    <cellStyle name="Header1 3" xfId="362"/>
    <cellStyle name="Header2" xfId="172"/>
    <cellStyle name="Header2 2" xfId="173"/>
    <cellStyle name="Header2 2 2" xfId="174"/>
    <cellStyle name="Header2 2 3" xfId="175"/>
    <cellStyle name="Header2 3" xfId="176"/>
    <cellStyle name="Header2 4" xfId="177"/>
    <cellStyle name="Heading 1 2" xfId="178"/>
    <cellStyle name="Heading 2 2" xfId="179"/>
    <cellStyle name="Heading 2 3" xfId="180"/>
    <cellStyle name="Heading 3 2" xfId="181"/>
    <cellStyle name="Heading 4 2" xfId="182"/>
    <cellStyle name="Hyperlink" xfId="286" builtinId="8"/>
    <cellStyle name="Hyperlink 2" xfId="183"/>
    <cellStyle name="Hyperlink 2 2" xfId="298"/>
    <cellStyle name="Hyperlink 3" xfId="289"/>
    <cellStyle name="Hypertextový odkaz" xfId="184"/>
    <cellStyle name="Hypertextový odkaz 2" xfId="363"/>
    <cellStyle name="Input [yellow]" xfId="364"/>
    <cellStyle name="Input [yellow] 2" xfId="365"/>
    <cellStyle name="Input 2" xfId="185"/>
    <cellStyle name="Input 3" xfId="186"/>
    <cellStyle name="Linked Cell 2" xfId="187"/>
    <cellStyle name="Neutral 2" xfId="188"/>
    <cellStyle name="Neutral 3" xfId="189"/>
    <cellStyle name="no dec" xfId="190"/>
    <cellStyle name="Normal" xfId="0" builtinId="0"/>
    <cellStyle name="Normal - Style1" xfId="191"/>
    <cellStyle name="Normal - Style1 2" xfId="192"/>
    <cellStyle name="Normal - Style1 2 2" xfId="366"/>
    <cellStyle name="Normal - Style1 3" xfId="367"/>
    <cellStyle name="Normal 10" xfId="193"/>
    <cellStyle name="Normal 10 2" xfId="194"/>
    <cellStyle name="Normal 10 3" xfId="368"/>
    <cellStyle name="Normal 11" xfId="195"/>
    <cellStyle name="Normal 11 2" xfId="196"/>
    <cellStyle name="Normal 11 2 2" xfId="370"/>
    <cellStyle name="Normal 11 3" xfId="369"/>
    <cellStyle name="Normal 11 4" xfId="197"/>
    <cellStyle name="Normal 11 4 2" xfId="198"/>
    <cellStyle name="Normal 11 4 3" xfId="199"/>
    <cellStyle name="Normal 12" xfId="200"/>
    <cellStyle name="Normal 12 2" xfId="201"/>
    <cellStyle name="Normal 13" xfId="202"/>
    <cellStyle name="Normal 13 2" xfId="372"/>
    <cellStyle name="Normal 13 3" xfId="371"/>
    <cellStyle name="Normal 14" xfId="203"/>
    <cellStyle name="Normal 14 2" xfId="204"/>
    <cellStyle name="Normal 14 3" xfId="205"/>
    <cellStyle name="Normal 14 4" xfId="206"/>
    <cellStyle name="Normal 15" xfId="207"/>
    <cellStyle name="Normal 15 2" xfId="208"/>
    <cellStyle name="Normal 15 2 2" xfId="209"/>
    <cellStyle name="Normal 15 3" xfId="210"/>
    <cellStyle name="Normal 16" xfId="211"/>
    <cellStyle name="Normal 16 2" xfId="212"/>
    <cellStyle name="Normal 17" xfId="213"/>
    <cellStyle name="Normal 17 2" xfId="214"/>
    <cellStyle name="Normal 17 3" xfId="373"/>
    <cellStyle name="Normal 18" xfId="215"/>
    <cellStyle name="Normal 18 2" xfId="216"/>
    <cellStyle name="Normal 18 3" xfId="374"/>
    <cellStyle name="Normal 19" xfId="217"/>
    <cellStyle name="Normal 19 2" xfId="293"/>
    <cellStyle name="Normal 2" xfId="218"/>
    <cellStyle name="Normal 2 2" xfId="219"/>
    <cellStyle name="Normal 2 2 2" xfId="220"/>
    <cellStyle name="Normal 2 2 2 2" xfId="221"/>
    <cellStyle name="Normal 2 2 3" xfId="222"/>
    <cellStyle name="Normal 2 3" xfId="223"/>
    <cellStyle name="Normal 20" xfId="224"/>
    <cellStyle name="Normal 20 2" xfId="225"/>
    <cellStyle name="Normal 20 3" xfId="375"/>
    <cellStyle name="Normal 21" xfId="226"/>
    <cellStyle name="Normal 21 2" xfId="376"/>
    <cellStyle name="Normal 22" xfId="227"/>
    <cellStyle name="Normal 22 2" xfId="377"/>
    <cellStyle name="Normal 23" xfId="228"/>
    <cellStyle name="Normal 23 2" xfId="378"/>
    <cellStyle name="Normal 24" xfId="229"/>
    <cellStyle name="Normal 24 2" xfId="301"/>
    <cellStyle name="Normal 25" xfId="230"/>
    <cellStyle name="Normal 26" xfId="231"/>
    <cellStyle name="Normal 27" xfId="232"/>
    <cellStyle name="Normal 28" xfId="233"/>
    <cellStyle name="Normal 3" xfId="234"/>
    <cellStyle name="Normal 3 2" xfId="235"/>
    <cellStyle name="Normal 3 2 2" xfId="236"/>
    <cellStyle name="Normal 3 2 3" xfId="380"/>
    <cellStyle name="Normal 3 3" xfId="237"/>
    <cellStyle name="Normal 3 3 2" xfId="238"/>
    <cellStyle name="Normal 3 3 2 2" xfId="382"/>
    <cellStyle name="Normal 3 3 3" xfId="381"/>
    <cellStyle name="Normal 3 4" xfId="239"/>
    <cellStyle name="Normal 3 4 2" xfId="383"/>
    <cellStyle name="Normal 3 5" xfId="384"/>
    <cellStyle name="Normal 3 6" xfId="379"/>
    <cellStyle name="Normal 3 7" xfId="296"/>
    <cellStyle name="Normal 4" xfId="240"/>
    <cellStyle name="Normal 4 2" xfId="241"/>
    <cellStyle name="Normal 4 2 2" xfId="242"/>
    <cellStyle name="Normal 4 2 2 2" xfId="388"/>
    <cellStyle name="Normal 4 2 2 2 2" xfId="389"/>
    <cellStyle name="Normal 4 2 2 3" xfId="390"/>
    <cellStyle name="Normal 4 2 2 3 2" xfId="391"/>
    <cellStyle name="Normal 4 2 2 4" xfId="387"/>
    <cellStyle name="Normal 4 2 3" xfId="243"/>
    <cellStyle name="Normal 4 2 4" xfId="244"/>
    <cellStyle name="Normal 4 2 4 2" xfId="392"/>
    <cellStyle name="Normal 4 2 5" xfId="393"/>
    <cellStyle name="Normal 4 2 6" xfId="394"/>
    <cellStyle name="Normal 4 2 7" xfId="395"/>
    <cellStyle name="Normal 4 2 8" xfId="386"/>
    <cellStyle name="Normal 4 3" xfId="245"/>
    <cellStyle name="Normal 4 3 2" xfId="246"/>
    <cellStyle name="Normal 4 3 2 2" xfId="398"/>
    <cellStyle name="Normal 4 3 2 3" xfId="397"/>
    <cellStyle name="Normal 4 3 3" xfId="396"/>
    <cellStyle name="Normal 4 4" xfId="247"/>
    <cellStyle name="Normal 4 4 2" xfId="400"/>
    <cellStyle name="Normal 4 4 2 2" xfId="401"/>
    <cellStyle name="Normal 4 4 2 2 2" xfId="402"/>
    <cellStyle name="Normal 4 4 2 3" xfId="403"/>
    <cellStyle name="Normal 4 4 2 3 2" xfId="404"/>
    <cellStyle name="Normal 4 4 3" xfId="405"/>
    <cellStyle name="Normal 4 4 4" xfId="406"/>
    <cellStyle name="Normal 4 4 5" xfId="399"/>
    <cellStyle name="Normal 4 5" xfId="407"/>
    <cellStyle name="Normal 4 5 2" xfId="408"/>
    <cellStyle name="Normal 4 6" xfId="409"/>
    <cellStyle name="Normal 4 7" xfId="410"/>
    <cellStyle name="Normal 4 8" xfId="385"/>
    <cellStyle name="Normal 4 9" xfId="295"/>
    <cellStyle name="Normal 5" xfId="248"/>
    <cellStyle name="Normal 5 2" xfId="249"/>
    <cellStyle name="Normal 5 2 2" xfId="250"/>
    <cellStyle name="Normal 5 2 2 2" xfId="251"/>
    <cellStyle name="Normal 5 2 3" xfId="252"/>
    <cellStyle name="Normal 5 2 3 2" xfId="253"/>
    <cellStyle name="Normal 5 2 3 2 2" xfId="414"/>
    <cellStyle name="Normal 5 2 3 2 3" xfId="294"/>
    <cellStyle name="Normal 5 2 3 3" xfId="413"/>
    <cellStyle name="Normal 5 2 4" xfId="254"/>
    <cellStyle name="Normal 5 2 4 2" xfId="415"/>
    <cellStyle name="Normal 5 2 5" xfId="412"/>
    <cellStyle name="Normal 5 3" xfId="255"/>
    <cellStyle name="Normal 5 3 2" xfId="416"/>
    <cellStyle name="Normal 5 4" xfId="256"/>
    <cellStyle name="Normal 5 4 2" xfId="411"/>
    <cellStyle name="Normal 5 5" xfId="257"/>
    <cellStyle name="Normal 5 6" xfId="258"/>
    <cellStyle name="Normal 5 6 2" xfId="259"/>
    <cellStyle name="Normal 5 6 3" xfId="260"/>
    <cellStyle name="Normal 5 7" xfId="291"/>
    <cellStyle name="Normal 6" xfId="261"/>
    <cellStyle name="Normal 6 2" xfId="262"/>
    <cellStyle name="Normal 7" xfId="263"/>
    <cellStyle name="Normal 7 2" xfId="417"/>
    <cellStyle name="Normal 8" xfId="264"/>
    <cellStyle name="Normal 8 2" xfId="265"/>
    <cellStyle name="Normal 9" xfId="266"/>
    <cellStyle name="Normal 9 2" xfId="267"/>
    <cellStyle name="Normal 9 2 2" xfId="419"/>
    <cellStyle name="Normal 9 3" xfId="268"/>
    <cellStyle name="Normal 9 4" xfId="418"/>
    <cellStyle name="Normal_Package 7-Rev-2" xfId="269"/>
    <cellStyle name="Normal_Revised BPS RE Unit Requirement cost weight package A1" xfId="270"/>
    <cellStyle name="Note 2" xfId="271"/>
    <cellStyle name="Note 3" xfId="272"/>
    <cellStyle name="Output 2" xfId="273"/>
    <cellStyle name="Output 3" xfId="274"/>
    <cellStyle name="Percent [2]" xfId="420"/>
    <cellStyle name="Percent [2] 2" xfId="421"/>
    <cellStyle name="Percent 2" xfId="275"/>
    <cellStyle name="Percent 2 2" xfId="276"/>
    <cellStyle name="Percent 3" xfId="277"/>
    <cellStyle name="Percent 7" xfId="422"/>
    <cellStyle name="Popis" xfId="278"/>
    <cellStyle name="Sledovaný hypertextový odkaz" xfId="279"/>
    <cellStyle name="Sledovaný hypertextový odkaz 2" xfId="423"/>
    <cellStyle name="Standard_BS14" xfId="280"/>
    <cellStyle name="Title 2" xfId="281"/>
    <cellStyle name="Title 3" xfId="282"/>
    <cellStyle name="Total 2" xfId="283"/>
    <cellStyle name="Tusental (0)_pldt" xfId="424"/>
    <cellStyle name="Tusental_pldt" xfId="425"/>
    <cellStyle name="Valuta (0)_pldt" xfId="426"/>
    <cellStyle name="Valuta_pldt" xfId="427"/>
    <cellStyle name="Warning Text 2" xfId="284"/>
    <cellStyle name="Warning Text 3" xfId="285"/>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220KV_TURUMUNGA_TO_BASUDEVPUR__WITH_BAY_ESTIMATE-02.02.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TIMATOR%20SYSTEM%20DATA%20AS%20ON%20DT.17.03.2025\ESTIMATE\IMFA%20ESTIMATE\IMFA%20ESTIMATE%20REVISED\BAY_ESTIMATE_IMFA%20-%20Revi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SHEET"/>
      <sheetName val="LINE SUPPLY"/>
      <sheetName val="LINE SERVICE"/>
      <sheetName val="CABLE SUPPLY"/>
      <sheetName val="CABLE SERVICE"/>
      <sheetName val="line summery"/>
      <sheetName val="abstract"/>
      <sheetName val="Line Civil Calculation"/>
      <sheetName val="LINE HWF"/>
      <sheetName val="N&amp;B"/>
      <sheetName val="VIIA 220KV BAY  "/>
      <sheetName val="VIIB &amp; VIIC 220KV BAY"/>
      <sheetName val="SS SUMMERY"/>
    </sheetNames>
    <sheetDataSet>
      <sheetData sheetId="0"/>
      <sheetData sheetId="1">
        <row r="4">
          <cell r="A4" t="str">
            <v>Conductor- ACSR ZEBRA</v>
          </cell>
          <cell r="B4">
            <v>0</v>
          </cell>
        </row>
        <row r="5">
          <cell r="A5" t="str">
            <v>Earth wire- OPGW</v>
          </cell>
          <cell r="B5">
            <v>0</v>
          </cell>
        </row>
        <row r="6">
          <cell r="A6" t="str">
            <v xml:space="preserve">No. of Ciruit- DC line on  DC tower </v>
          </cell>
          <cell r="B6">
            <v>0</v>
          </cell>
        </row>
      </sheetData>
      <sheetData sheetId="2"/>
      <sheetData sheetId="3"/>
      <sheetData sheetId="4"/>
      <sheetData sheetId="5"/>
      <sheetData sheetId="6"/>
      <sheetData sheetId="7"/>
      <sheetData sheetId="8"/>
      <sheetData sheetId="9"/>
      <sheetData sheetId="10">
        <row r="39">
          <cell r="D39">
            <v>10</v>
          </cell>
        </row>
        <row r="40">
          <cell r="D40">
            <v>4</v>
          </cell>
        </row>
        <row r="41">
          <cell r="D41">
            <v>140</v>
          </cell>
        </row>
        <row r="124">
          <cell r="I124">
            <v>78421811.955822989</v>
          </cell>
        </row>
      </sheetData>
      <sheetData sheetId="11">
        <row r="142">
          <cell r="I142">
            <v>56601825.307765201</v>
          </cell>
        </row>
      </sheetData>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S_2A"/>
      <sheetName val="SS_2C"/>
      <sheetName val="Line_2A"/>
      <sheetName val="Line_2C"/>
      <sheetName val="SS_Summary"/>
      <sheetName val="Metadata"/>
      <sheetName val="Calculation"/>
    </sheetNames>
    <sheetDataSet>
      <sheetData sheetId="0">
        <row r="62">
          <cell r="D62">
            <v>22</v>
          </cell>
        </row>
      </sheetData>
      <sheetData sheetId="1" refreshError="1"/>
      <sheetData sheetId="2" refreshError="1"/>
      <sheetData sheetId="3" refreshError="1"/>
      <sheetData sheetId="4" refreshError="1"/>
      <sheetData sheetId="5">
        <row r="1">
          <cell r="B1" t="str">
            <v>ODISHA POWER TRANSMISSION CORPORATION LIMITED</v>
          </cell>
        </row>
      </sheetData>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hyperlink" Target="mailto:OGST@9%25" TargetMode="External"/><Relationship Id="rId7" Type="http://schemas.openxmlformats.org/officeDocument/2006/relationships/comments" Target="../comments1.xml"/><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6" Type="http://schemas.openxmlformats.org/officeDocument/2006/relationships/vmlDrawing" Target="../drawings/vmlDrawing1.vml"/><Relationship Id="rId5" Type="http://schemas.openxmlformats.org/officeDocument/2006/relationships/printerSettings" Target="../printerSettings/printerSettings2.bin"/><Relationship Id="rId4" Type="http://schemas.openxmlformats.org/officeDocument/2006/relationships/hyperlink" Target="mailto:CGST@9%25"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17.xml.rels><?xml version="1.0" encoding="UTF-8" standalone="yes"?>
<Relationships xmlns="http://schemas.openxmlformats.org/package/2006/relationships"><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0"/>
  <sheetViews>
    <sheetView zoomScale="85" zoomScaleNormal="85" workbookViewId="0">
      <selection activeCell="C12" sqref="C12"/>
    </sheetView>
  </sheetViews>
  <sheetFormatPr defaultColWidth="8.85546875" defaultRowHeight="14.25"/>
  <cols>
    <col min="1" max="1" width="7" style="250" customWidth="1"/>
    <col min="2" max="2" width="18" style="250" customWidth="1"/>
    <col min="3" max="3" width="9.28515625" style="250" customWidth="1"/>
    <col min="4" max="4" width="13.85546875" style="250" customWidth="1"/>
    <col min="5" max="5" width="14.28515625" style="250" customWidth="1"/>
    <col min="6" max="6" width="11.5703125" style="250" customWidth="1"/>
    <col min="7" max="7" width="11.85546875" style="250" customWidth="1"/>
    <col min="8" max="8" width="12.7109375" style="250" customWidth="1"/>
    <col min="9" max="9" width="12" style="250" customWidth="1"/>
    <col min="10" max="10" width="9.42578125" style="250" customWidth="1"/>
    <col min="11" max="11" width="11.28515625" style="250" customWidth="1"/>
    <col min="12" max="12" width="10.140625" style="250" customWidth="1"/>
    <col min="13" max="13" width="12" style="250" customWidth="1"/>
    <col min="14" max="14" width="9.42578125" style="250" customWidth="1"/>
    <col min="15" max="15" width="11.28515625" style="250" customWidth="1"/>
    <col min="16" max="16384" width="8.85546875" style="250"/>
  </cols>
  <sheetData>
    <row r="1" spans="1:11">
      <c r="A1" s="250">
        <f ca="1">A1:K45</f>
        <v>0</v>
      </c>
      <c r="C1" s="1533" t="s">
        <v>0</v>
      </c>
      <c r="D1" s="1533"/>
      <c r="E1" s="1533"/>
      <c r="F1" s="1533"/>
      <c r="G1" s="1533"/>
      <c r="H1" s="1533"/>
    </row>
    <row r="2" spans="1:11">
      <c r="A2" s="1536" t="s">
        <v>1</v>
      </c>
      <c r="B2" s="1536" t="s">
        <v>2</v>
      </c>
      <c r="C2" s="1536" t="s">
        <v>3</v>
      </c>
      <c r="D2" s="1534" t="s">
        <v>4</v>
      </c>
      <c r="E2" s="1535"/>
      <c r="F2" s="1534" t="s">
        <v>5</v>
      </c>
      <c r="G2" s="1535"/>
      <c r="H2" s="1536" t="s">
        <v>6</v>
      </c>
      <c r="I2" s="1536"/>
      <c r="J2" s="1536" t="s">
        <v>7</v>
      </c>
      <c r="K2" s="1536"/>
    </row>
    <row r="3" spans="1:11">
      <c r="A3" s="1536"/>
      <c r="B3" s="1536"/>
      <c r="C3" s="1536"/>
      <c r="D3" s="252" t="s">
        <v>8</v>
      </c>
      <c r="E3" s="252" t="s">
        <v>9</v>
      </c>
      <c r="F3" s="252" t="s">
        <v>8</v>
      </c>
      <c r="G3" s="252" t="s">
        <v>9</v>
      </c>
      <c r="H3" s="252" t="s">
        <v>8</v>
      </c>
      <c r="I3" s="252" t="s">
        <v>9</v>
      </c>
      <c r="J3" s="252" t="s">
        <v>10</v>
      </c>
      <c r="K3" s="252" t="s">
        <v>11</v>
      </c>
    </row>
    <row r="4" spans="1:11">
      <c r="A4" s="252">
        <v>1</v>
      </c>
      <c r="B4" s="252" t="s">
        <v>12</v>
      </c>
      <c r="C4" s="252">
        <v>4</v>
      </c>
      <c r="D4" s="253">
        <v>63.36</v>
      </c>
      <c r="E4" s="253">
        <f t="shared" ref="E4:E23" si="0">D4*C4</f>
        <v>253.44</v>
      </c>
      <c r="F4" s="254">
        <v>0.96799999999999997</v>
      </c>
      <c r="G4" s="253">
        <f t="shared" ref="G4:G23" si="1">F4*C4</f>
        <v>3.8719999999999999</v>
      </c>
      <c r="H4" s="253">
        <v>8.76</v>
      </c>
      <c r="I4" s="253">
        <f t="shared" ref="I4:I23" si="2">H4*C4</f>
        <v>35.04</v>
      </c>
      <c r="J4" s="254">
        <v>0.20100000000000001</v>
      </c>
      <c r="K4" s="253">
        <f t="shared" ref="K4:K23" si="3">J4*C4</f>
        <v>0.80400000000000005</v>
      </c>
    </row>
    <row r="5" spans="1:11">
      <c r="A5" s="252">
        <f>A4+1</f>
        <v>2</v>
      </c>
      <c r="B5" s="252" t="s">
        <v>13</v>
      </c>
      <c r="C5" s="252">
        <v>1</v>
      </c>
      <c r="D5" s="253">
        <v>70</v>
      </c>
      <c r="E5" s="253">
        <f t="shared" si="0"/>
        <v>70</v>
      </c>
      <c r="F5" s="254">
        <v>0.96799999999999997</v>
      </c>
      <c r="G5" s="253">
        <f t="shared" si="1"/>
        <v>0.96799999999999997</v>
      </c>
      <c r="H5" s="253">
        <v>9.7200000000000006</v>
      </c>
      <c r="I5" s="253">
        <f t="shared" si="2"/>
        <v>9.7200000000000006</v>
      </c>
      <c r="J5" s="254">
        <v>0.20100000000000001</v>
      </c>
      <c r="K5" s="253">
        <f t="shared" si="3"/>
        <v>0.20100000000000001</v>
      </c>
    </row>
    <row r="6" spans="1:11">
      <c r="A6" s="252">
        <f t="shared" ref="A6:A23" si="4">A5+1</f>
        <v>3</v>
      </c>
      <c r="B6" s="252" t="s">
        <v>14</v>
      </c>
      <c r="C6" s="252">
        <v>1</v>
      </c>
      <c r="D6" s="253">
        <v>70</v>
      </c>
      <c r="E6" s="253">
        <f t="shared" si="0"/>
        <v>70</v>
      </c>
      <c r="F6" s="254">
        <v>0.96799999999999997</v>
      </c>
      <c r="G6" s="253">
        <f t="shared" si="1"/>
        <v>0.96799999999999997</v>
      </c>
      <c r="H6" s="253">
        <v>9.7200000000000006</v>
      </c>
      <c r="I6" s="253">
        <f t="shared" si="2"/>
        <v>9.7200000000000006</v>
      </c>
      <c r="J6" s="254">
        <v>0.20100000000000001</v>
      </c>
      <c r="K6" s="253">
        <f t="shared" si="3"/>
        <v>0.20100000000000001</v>
      </c>
    </row>
    <row r="7" spans="1:11">
      <c r="A7" s="252">
        <f t="shared" si="4"/>
        <v>4</v>
      </c>
      <c r="B7" s="252" t="s">
        <v>15</v>
      </c>
      <c r="C7" s="252">
        <v>1</v>
      </c>
      <c r="D7" s="253">
        <v>104.43</v>
      </c>
      <c r="E7" s="253">
        <f t="shared" si="0"/>
        <v>104.43</v>
      </c>
      <c r="F7" s="253">
        <f>2.75*2.75*0.05*4</f>
        <v>1.5125000000000002</v>
      </c>
      <c r="G7" s="253">
        <f t="shared" si="1"/>
        <v>1.5125000000000002</v>
      </c>
      <c r="H7" s="253">
        <v>15.49</v>
      </c>
      <c r="I7" s="253">
        <f t="shared" si="2"/>
        <v>15.49</v>
      </c>
      <c r="J7" s="254">
        <v>0.27200000000000002</v>
      </c>
      <c r="K7" s="253">
        <f t="shared" si="3"/>
        <v>0.27200000000000002</v>
      </c>
    </row>
    <row r="8" spans="1:11">
      <c r="A8" s="252">
        <f t="shared" si="4"/>
        <v>5</v>
      </c>
      <c r="B8" s="252" t="s">
        <v>16</v>
      </c>
      <c r="C8" s="252">
        <v>1</v>
      </c>
      <c r="D8" s="253">
        <v>113.49</v>
      </c>
      <c r="E8" s="253">
        <f t="shared" si="0"/>
        <v>113.49</v>
      </c>
      <c r="F8" s="253">
        <f t="shared" ref="F8:F9" si="5">2.75*2.75*0.05*4</f>
        <v>1.5125000000000002</v>
      </c>
      <c r="G8" s="253">
        <f t="shared" si="1"/>
        <v>1.5125000000000002</v>
      </c>
      <c r="H8" s="253">
        <v>17</v>
      </c>
      <c r="I8" s="253">
        <f t="shared" si="2"/>
        <v>17</v>
      </c>
      <c r="J8" s="254">
        <v>0.27200000000000002</v>
      </c>
      <c r="K8" s="253">
        <f t="shared" si="3"/>
        <v>0.27200000000000002</v>
      </c>
    </row>
    <row r="9" spans="1:11">
      <c r="A9" s="252">
        <f t="shared" si="4"/>
        <v>6</v>
      </c>
      <c r="B9" s="252" t="s">
        <v>17</v>
      </c>
      <c r="C9" s="252">
        <v>1</v>
      </c>
      <c r="D9" s="253">
        <v>113.49</v>
      </c>
      <c r="E9" s="253">
        <f t="shared" si="0"/>
        <v>113.49</v>
      </c>
      <c r="F9" s="253">
        <f t="shared" si="5"/>
        <v>1.5125000000000002</v>
      </c>
      <c r="G9" s="253">
        <f t="shared" si="1"/>
        <v>1.5125000000000002</v>
      </c>
      <c r="H9" s="253">
        <v>17</v>
      </c>
      <c r="I9" s="253">
        <f t="shared" si="2"/>
        <v>17</v>
      </c>
      <c r="J9" s="254">
        <v>0.27200000000000002</v>
      </c>
      <c r="K9" s="253">
        <f t="shared" si="3"/>
        <v>0.27200000000000002</v>
      </c>
    </row>
    <row r="10" spans="1:11">
      <c r="A10" s="252">
        <f t="shared" si="4"/>
        <v>7</v>
      </c>
      <c r="B10" s="252" t="s">
        <v>18</v>
      </c>
      <c r="C10" s="252">
        <v>2</v>
      </c>
      <c r="D10" s="253">
        <v>141.54</v>
      </c>
      <c r="E10" s="253">
        <f t="shared" si="0"/>
        <v>283.08</v>
      </c>
      <c r="F10" s="253">
        <v>1.74</v>
      </c>
      <c r="G10" s="253">
        <f t="shared" si="1"/>
        <v>3.48</v>
      </c>
      <c r="H10" s="253">
        <v>20.64</v>
      </c>
      <c r="I10" s="253">
        <f t="shared" si="2"/>
        <v>41.28</v>
      </c>
      <c r="J10" s="254">
        <v>0.309</v>
      </c>
      <c r="K10" s="253">
        <f t="shared" si="3"/>
        <v>0.61799999999999999</v>
      </c>
    </row>
    <row r="11" spans="1:11">
      <c r="A11" s="252">
        <f t="shared" si="4"/>
        <v>8</v>
      </c>
      <c r="B11" s="252" t="s">
        <v>19</v>
      </c>
      <c r="C11" s="252">
        <v>1</v>
      </c>
      <c r="D11" s="253">
        <v>141.54</v>
      </c>
      <c r="E11" s="253">
        <f t="shared" si="0"/>
        <v>141.54</v>
      </c>
      <c r="F11" s="253">
        <v>1.74</v>
      </c>
      <c r="G11" s="253">
        <f t="shared" si="1"/>
        <v>1.74</v>
      </c>
      <c r="H11" s="253">
        <v>20.64</v>
      </c>
      <c r="I11" s="253">
        <f t="shared" si="2"/>
        <v>20.64</v>
      </c>
      <c r="J11" s="254">
        <v>0.309</v>
      </c>
      <c r="K11" s="253">
        <f t="shared" si="3"/>
        <v>0.309</v>
      </c>
    </row>
    <row r="12" spans="1:11">
      <c r="A12" s="252">
        <f t="shared" si="4"/>
        <v>9</v>
      </c>
      <c r="B12" s="252" t="s">
        <v>20</v>
      </c>
      <c r="C12" s="252"/>
      <c r="D12" s="253">
        <v>141.54</v>
      </c>
      <c r="E12" s="253">
        <f t="shared" si="0"/>
        <v>0</v>
      </c>
      <c r="F12" s="253">
        <v>1.74</v>
      </c>
      <c r="G12" s="253">
        <f t="shared" si="1"/>
        <v>0</v>
      </c>
      <c r="H12" s="253">
        <v>20.64</v>
      </c>
      <c r="I12" s="253">
        <f t="shared" si="2"/>
        <v>0</v>
      </c>
      <c r="J12" s="254">
        <v>0.309</v>
      </c>
      <c r="K12" s="253">
        <f t="shared" si="3"/>
        <v>0</v>
      </c>
    </row>
    <row r="13" spans="1:11">
      <c r="A13" s="252">
        <f t="shared" si="4"/>
        <v>10</v>
      </c>
      <c r="B13" s="252" t="s">
        <v>21</v>
      </c>
      <c r="C13" s="252"/>
      <c r="D13" s="253">
        <v>129.02000000000001</v>
      </c>
      <c r="E13" s="253">
        <f t="shared" si="0"/>
        <v>0</v>
      </c>
      <c r="F13" s="253">
        <v>3.3639999999999999</v>
      </c>
      <c r="G13" s="253">
        <f t="shared" si="1"/>
        <v>0</v>
      </c>
      <c r="H13" s="253">
        <v>19.59</v>
      </c>
      <c r="I13" s="253">
        <f t="shared" si="2"/>
        <v>0</v>
      </c>
      <c r="J13" s="254">
        <v>0.36499999999999999</v>
      </c>
      <c r="K13" s="253">
        <f t="shared" si="3"/>
        <v>0</v>
      </c>
    </row>
    <row r="14" spans="1:11">
      <c r="A14" s="252">
        <f t="shared" si="4"/>
        <v>11</v>
      </c>
      <c r="B14" s="252" t="s">
        <v>22</v>
      </c>
      <c r="C14" s="252"/>
      <c r="D14" s="253">
        <v>129.02000000000001</v>
      </c>
      <c r="E14" s="253">
        <f t="shared" si="0"/>
        <v>0</v>
      </c>
      <c r="F14" s="253">
        <v>3.3639999999999999</v>
      </c>
      <c r="G14" s="253">
        <f t="shared" si="1"/>
        <v>0</v>
      </c>
      <c r="H14" s="253">
        <v>19.59</v>
      </c>
      <c r="I14" s="253">
        <f t="shared" si="2"/>
        <v>0</v>
      </c>
      <c r="J14" s="254">
        <v>0.36499999999999999</v>
      </c>
      <c r="K14" s="253">
        <f t="shared" si="3"/>
        <v>0</v>
      </c>
    </row>
    <row r="15" spans="1:11">
      <c r="A15" s="252">
        <f t="shared" si="4"/>
        <v>12</v>
      </c>
      <c r="B15" s="252" t="s">
        <v>23</v>
      </c>
      <c r="C15" s="252"/>
      <c r="D15" s="253">
        <v>212.94</v>
      </c>
      <c r="E15" s="253">
        <f t="shared" si="0"/>
        <v>0</v>
      </c>
      <c r="F15" s="253">
        <v>5.1840000000000002</v>
      </c>
      <c r="G15" s="253">
        <f t="shared" si="1"/>
        <v>0</v>
      </c>
      <c r="H15" s="253">
        <v>35.396999999999998</v>
      </c>
      <c r="I15" s="253">
        <f t="shared" si="2"/>
        <v>0</v>
      </c>
      <c r="J15" s="254">
        <v>0.42199999999999999</v>
      </c>
      <c r="K15" s="253">
        <f t="shared" si="3"/>
        <v>0</v>
      </c>
    </row>
    <row r="16" spans="1:11">
      <c r="A16" s="252">
        <f t="shared" si="4"/>
        <v>13</v>
      </c>
      <c r="B16" s="252" t="s">
        <v>24</v>
      </c>
      <c r="C16" s="252"/>
      <c r="D16" s="253">
        <v>212.94</v>
      </c>
      <c r="E16" s="253">
        <f t="shared" si="0"/>
        <v>0</v>
      </c>
      <c r="F16" s="253">
        <v>5.1840000000000002</v>
      </c>
      <c r="G16" s="253">
        <f t="shared" si="1"/>
        <v>0</v>
      </c>
      <c r="H16" s="253">
        <v>35.396999999999998</v>
      </c>
      <c r="I16" s="253">
        <f t="shared" si="2"/>
        <v>0</v>
      </c>
      <c r="J16" s="254">
        <v>0.42199999999999999</v>
      </c>
      <c r="K16" s="253">
        <f t="shared" si="3"/>
        <v>0</v>
      </c>
    </row>
    <row r="17" spans="1:11">
      <c r="A17" s="252">
        <f t="shared" si="4"/>
        <v>14</v>
      </c>
      <c r="B17" s="252" t="s">
        <v>25</v>
      </c>
      <c r="C17" s="252"/>
      <c r="D17" s="253">
        <v>212.94</v>
      </c>
      <c r="E17" s="253">
        <f t="shared" si="0"/>
        <v>0</v>
      </c>
      <c r="F17" s="253">
        <v>5.1840000000000002</v>
      </c>
      <c r="G17" s="253">
        <f t="shared" si="1"/>
        <v>0</v>
      </c>
      <c r="H17" s="253">
        <v>35.396999999999998</v>
      </c>
      <c r="I17" s="253">
        <f t="shared" si="2"/>
        <v>0</v>
      </c>
      <c r="J17" s="254">
        <v>0.42199999999999999</v>
      </c>
      <c r="K17" s="253">
        <f t="shared" si="3"/>
        <v>0</v>
      </c>
    </row>
    <row r="18" spans="1:11">
      <c r="A18" s="252">
        <f t="shared" si="4"/>
        <v>15</v>
      </c>
      <c r="B18" s="252" t="s">
        <v>26</v>
      </c>
      <c r="C18" s="252"/>
      <c r="D18" s="253">
        <v>360</v>
      </c>
      <c r="E18" s="253">
        <f t="shared" si="0"/>
        <v>0</v>
      </c>
      <c r="F18" s="253">
        <v>10</v>
      </c>
      <c r="G18" s="253">
        <f t="shared" si="1"/>
        <v>0</v>
      </c>
      <c r="H18" s="253">
        <v>59</v>
      </c>
      <c r="I18" s="253">
        <f t="shared" si="2"/>
        <v>0</v>
      </c>
      <c r="J18" s="253">
        <v>5.6</v>
      </c>
      <c r="K18" s="253">
        <f t="shared" si="3"/>
        <v>0</v>
      </c>
    </row>
    <row r="19" spans="1:11">
      <c r="A19" s="252">
        <f t="shared" si="4"/>
        <v>16</v>
      </c>
      <c r="B19" s="252" t="s">
        <v>27</v>
      </c>
      <c r="C19" s="252"/>
      <c r="D19" s="253">
        <v>390</v>
      </c>
      <c r="E19" s="253">
        <f t="shared" si="0"/>
        <v>0</v>
      </c>
      <c r="F19" s="253">
        <v>11</v>
      </c>
      <c r="G19" s="253">
        <f t="shared" si="1"/>
        <v>0</v>
      </c>
      <c r="H19" s="253">
        <v>65</v>
      </c>
      <c r="I19" s="253">
        <f t="shared" si="2"/>
        <v>0</v>
      </c>
      <c r="J19" s="253">
        <v>5.9</v>
      </c>
      <c r="K19" s="253">
        <f t="shared" si="3"/>
        <v>0</v>
      </c>
    </row>
    <row r="20" spans="1:11">
      <c r="A20" s="252">
        <f t="shared" si="4"/>
        <v>17</v>
      </c>
      <c r="B20" s="252" t="s">
        <v>28</v>
      </c>
      <c r="C20" s="252"/>
      <c r="D20" s="253">
        <v>216.75</v>
      </c>
      <c r="E20" s="253">
        <f t="shared" si="0"/>
        <v>0</v>
      </c>
      <c r="F20" s="253">
        <v>7.2249999999999996</v>
      </c>
      <c r="G20" s="253">
        <f t="shared" si="1"/>
        <v>0</v>
      </c>
      <c r="H20" s="253">
        <v>52.04</v>
      </c>
      <c r="I20" s="253">
        <f t="shared" si="2"/>
        <v>0</v>
      </c>
      <c r="J20" s="253">
        <v>0.53400000000000003</v>
      </c>
      <c r="K20" s="253">
        <f t="shared" si="3"/>
        <v>0</v>
      </c>
    </row>
    <row r="21" spans="1:11">
      <c r="A21" s="252">
        <f t="shared" si="4"/>
        <v>18</v>
      </c>
      <c r="B21" s="252" t="s">
        <v>29</v>
      </c>
      <c r="C21" s="252"/>
      <c r="D21" s="253">
        <v>216.75</v>
      </c>
      <c r="E21" s="253">
        <f t="shared" si="0"/>
        <v>0</v>
      </c>
      <c r="F21" s="253">
        <v>7.2249999999999996</v>
      </c>
      <c r="G21" s="253">
        <f t="shared" si="1"/>
        <v>0</v>
      </c>
      <c r="H21" s="253">
        <v>52.04</v>
      </c>
      <c r="I21" s="253">
        <f t="shared" si="2"/>
        <v>0</v>
      </c>
      <c r="J21" s="253">
        <v>0.53400000000000003</v>
      </c>
      <c r="K21" s="253">
        <f t="shared" si="3"/>
        <v>0</v>
      </c>
    </row>
    <row r="22" spans="1:11">
      <c r="A22" s="252">
        <f t="shared" si="4"/>
        <v>19</v>
      </c>
      <c r="B22" s="252" t="s">
        <v>30</v>
      </c>
      <c r="C22" s="252"/>
      <c r="D22" s="253">
        <v>461.28</v>
      </c>
      <c r="E22" s="253">
        <f t="shared" si="0"/>
        <v>0</v>
      </c>
      <c r="F22" s="253">
        <v>6.96</v>
      </c>
      <c r="G22" s="253">
        <f t="shared" si="1"/>
        <v>0</v>
      </c>
      <c r="H22" s="253">
        <v>45.67</v>
      </c>
      <c r="I22" s="253">
        <f t="shared" si="2"/>
        <v>0</v>
      </c>
      <c r="J22" s="253">
        <v>4.3979999999999997</v>
      </c>
      <c r="K22" s="253">
        <f t="shared" si="3"/>
        <v>0</v>
      </c>
    </row>
    <row r="23" spans="1:11">
      <c r="A23" s="252">
        <f t="shared" si="4"/>
        <v>20</v>
      </c>
      <c r="B23" s="252" t="s">
        <v>31</v>
      </c>
      <c r="C23" s="252"/>
      <c r="D23" s="253">
        <v>461.28</v>
      </c>
      <c r="E23" s="253">
        <f t="shared" si="0"/>
        <v>0</v>
      </c>
      <c r="F23" s="253">
        <v>6.96</v>
      </c>
      <c r="G23" s="253">
        <f t="shared" si="1"/>
        <v>0</v>
      </c>
      <c r="H23" s="253">
        <v>45.67</v>
      </c>
      <c r="I23" s="253">
        <f t="shared" si="2"/>
        <v>0</v>
      </c>
      <c r="J23" s="253">
        <v>4.3979999999999997</v>
      </c>
      <c r="K23" s="253">
        <f t="shared" si="3"/>
        <v>0</v>
      </c>
    </row>
    <row r="24" spans="1:11" ht="15">
      <c r="A24" s="252"/>
      <c r="B24" s="252"/>
      <c r="C24" s="255">
        <f>SUM(C4:C23)</f>
        <v>12</v>
      </c>
      <c r="D24" s="256"/>
      <c r="E24" s="257">
        <f>SUM(E4:E23)</f>
        <v>1149.47</v>
      </c>
      <c r="F24" s="256"/>
      <c r="G24" s="257">
        <f>SUM(G4:G23)</f>
        <v>15.565500000000002</v>
      </c>
      <c r="H24" s="257"/>
      <c r="I24" s="257">
        <f>SUM(I4:I23)</f>
        <v>165.89</v>
      </c>
      <c r="J24" s="256"/>
      <c r="K24" s="257">
        <f>SUM(K4:K23)</f>
        <v>2.9490000000000003</v>
      </c>
    </row>
    <row r="28" spans="1:11">
      <c r="A28" s="1537" t="s">
        <v>1</v>
      </c>
      <c r="B28" s="1537" t="s">
        <v>32</v>
      </c>
      <c r="C28" s="1536" t="s">
        <v>33</v>
      </c>
      <c r="D28" s="1540" t="s">
        <v>34</v>
      </c>
      <c r="E28" s="1540" t="s">
        <v>35</v>
      </c>
      <c r="F28" s="1540" t="s">
        <v>36</v>
      </c>
      <c r="G28" s="1540" t="s">
        <v>37</v>
      </c>
      <c r="H28" s="1539" t="s">
        <v>38</v>
      </c>
      <c r="I28" s="1539" t="s">
        <v>39</v>
      </c>
    </row>
    <row r="29" spans="1:11">
      <c r="A29" s="1538"/>
      <c r="B29" s="1538"/>
      <c r="C29" s="1536"/>
      <c r="D29" s="1541"/>
      <c r="E29" s="1541"/>
      <c r="F29" s="1541"/>
      <c r="G29" s="1541"/>
      <c r="H29" s="1539"/>
      <c r="I29" s="1539"/>
    </row>
    <row r="30" spans="1:11">
      <c r="A30" s="252">
        <v>1</v>
      </c>
      <c r="B30" s="252" t="s">
        <v>40</v>
      </c>
      <c r="C30" s="397" t="s">
        <v>40</v>
      </c>
      <c r="D30" s="252">
        <v>3</v>
      </c>
      <c r="E30" s="252">
        <v>0</v>
      </c>
      <c r="F30" s="252">
        <v>0</v>
      </c>
      <c r="G30" s="252">
        <v>0</v>
      </c>
      <c r="H30" s="252">
        <v>3</v>
      </c>
      <c r="I30" s="252">
        <v>0</v>
      </c>
    </row>
    <row r="31" spans="1:11">
      <c r="A31" s="252">
        <f>A30+1</f>
        <v>2</v>
      </c>
      <c r="B31" s="252" t="s">
        <v>41</v>
      </c>
      <c r="C31" s="397" t="s">
        <v>18</v>
      </c>
      <c r="D31" s="252">
        <v>6</v>
      </c>
      <c r="E31" s="252">
        <v>0</v>
      </c>
      <c r="F31" s="252">
        <v>0</v>
      </c>
      <c r="G31" s="252">
        <v>0</v>
      </c>
      <c r="H31" s="252">
        <v>6</v>
      </c>
      <c r="I31" s="252">
        <v>1</v>
      </c>
    </row>
    <row r="32" spans="1:11">
      <c r="A32" s="252">
        <f t="shared" ref="A32:A95" si="6">A31+1</f>
        <v>3</v>
      </c>
      <c r="B32" s="252" t="s">
        <v>42</v>
      </c>
      <c r="C32" s="397" t="s">
        <v>15</v>
      </c>
      <c r="D32" s="252">
        <v>6</v>
      </c>
      <c r="E32" s="252">
        <v>0</v>
      </c>
      <c r="F32" s="252">
        <v>0</v>
      </c>
      <c r="G32" s="252">
        <v>0</v>
      </c>
      <c r="H32" s="252">
        <v>6</v>
      </c>
      <c r="I32" s="252">
        <v>1</v>
      </c>
    </row>
    <row r="33" spans="1:9">
      <c r="A33" s="252">
        <f t="shared" si="6"/>
        <v>4</v>
      </c>
      <c r="B33" s="252" t="s">
        <v>43</v>
      </c>
      <c r="C33" s="397" t="s">
        <v>20</v>
      </c>
      <c r="D33" s="252">
        <v>6</v>
      </c>
      <c r="E33" s="252">
        <v>0</v>
      </c>
      <c r="F33" s="252">
        <v>0</v>
      </c>
      <c r="G33" s="252">
        <v>0</v>
      </c>
      <c r="H33" s="252">
        <v>6</v>
      </c>
      <c r="I33" s="252">
        <v>1</v>
      </c>
    </row>
    <row r="34" spans="1:9">
      <c r="A34" s="252">
        <f t="shared" si="6"/>
        <v>5</v>
      </c>
      <c r="B34" s="252" t="s">
        <v>44</v>
      </c>
      <c r="C34" s="397" t="s">
        <v>27</v>
      </c>
      <c r="D34" s="252">
        <v>3</v>
      </c>
      <c r="E34" s="252">
        <v>3</v>
      </c>
      <c r="F34" s="252">
        <v>0</v>
      </c>
      <c r="G34" s="252">
        <v>0</v>
      </c>
      <c r="H34" s="252">
        <v>6</v>
      </c>
      <c r="I34" s="252">
        <v>2</v>
      </c>
    </row>
    <row r="35" spans="1:9">
      <c r="A35" s="252">
        <f t="shared" si="6"/>
        <v>6</v>
      </c>
      <c r="B35" s="252" t="s">
        <v>45</v>
      </c>
      <c r="C35" s="397" t="s">
        <v>27</v>
      </c>
      <c r="D35" s="252">
        <v>0</v>
      </c>
      <c r="E35" s="252">
        <v>6</v>
      </c>
      <c r="F35" s="252">
        <v>0</v>
      </c>
      <c r="G35" s="252">
        <v>0</v>
      </c>
      <c r="H35" s="252">
        <v>6</v>
      </c>
      <c r="I35" s="252">
        <v>2</v>
      </c>
    </row>
    <row r="36" spans="1:9">
      <c r="A36" s="252">
        <f t="shared" si="6"/>
        <v>7</v>
      </c>
      <c r="B36" s="252" t="s">
        <v>46</v>
      </c>
      <c r="C36" s="397" t="s">
        <v>26</v>
      </c>
      <c r="D36" s="252">
        <v>3</v>
      </c>
      <c r="E36" s="252">
        <v>3</v>
      </c>
      <c r="F36" s="252">
        <v>0</v>
      </c>
      <c r="G36" s="252">
        <v>0</v>
      </c>
      <c r="H36" s="252">
        <v>6</v>
      </c>
      <c r="I36" s="252">
        <v>2</v>
      </c>
    </row>
    <row r="37" spans="1:9">
      <c r="A37" s="252">
        <f t="shared" si="6"/>
        <v>8</v>
      </c>
      <c r="B37" s="252" t="s">
        <v>47</v>
      </c>
      <c r="C37" s="397" t="s">
        <v>26</v>
      </c>
      <c r="D37" s="252">
        <v>6</v>
      </c>
      <c r="E37" s="252">
        <v>0</v>
      </c>
      <c r="F37" s="252">
        <v>0</v>
      </c>
      <c r="G37" s="252">
        <v>0</v>
      </c>
      <c r="H37" s="252">
        <v>6</v>
      </c>
      <c r="I37" s="252">
        <v>1</v>
      </c>
    </row>
    <row r="38" spans="1:9">
      <c r="A38" s="252">
        <f t="shared" si="6"/>
        <v>9</v>
      </c>
      <c r="B38" s="252" t="s">
        <v>48</v>
      </c>
      <c r="C38" s="397" t="s">
        <v>19</v>
      </c>
      <c r="D38" s="252">
        <v>6</v>
      </c>
      <c r="E38" s="252">
        <v>0</v>
      </c>
      <c r="F38" s="252">
        <v>0</v>
      </c>
      <c r="G38" s="252">
        <v>0</v>
      </c>
      <c r="H38" s="252">
        <v>6</v>
      </c>
      <c r="I38" s="252">
        <v>1</v>
      </c>
    </row>
    <row r="39" spans="1:9">
      <c r="A39" s="252">
        <f t="shared" si="6"/>
        <v>10</v>
      </c>
      <c r="B39" s="252" t="s">
        <v>49</v>
      </c>
      <c r="C39" s="397" t="s">
        <v>18</v>
      </c>
      <c r="D39" s="252">
        <v>6</v>
      </c>
      <c r="E39" s="252">
        <v>0</v>
      </c>
      <c r="F39" s="252">
        <v>0</v>
      </c>
      <c r="G39" s="252">
        <v>0</v>
      </c>
      <c r="H39" s="252">
        <v>6</v>
      </c>
      <c r="I39" s="252">
        <v>1</v>
      </c>
    </row>
    <row r="40" spans="1:9">
      <c r="A40" s="252">
        <f t="shared" si="6"/>
        <v>11</v>
      </c>
      <c r="B40" s="252" t="s">
        <v>50</v>
      </c>
      <c r="C40" s="397" t="s">
        <v>19</v>
      </c>
      <c r="D40" s="252">
        <v>6</v>
      </c>
      <c r="E40" s="252">
        <v>0</v>
      </c>
      <c r="F40" s="252">
        <v>0</v>
      </c>
      <c r="G40" s="252">
        <v>0</v>
      </c>
      <c r="H40" s="252">
        <v>6</v>
      </c>
      <c r="I40" s="252">
        <v>1</v>
      </c>
    </row>
    <row r="41" spans="1:9">
      <c r="A41" s="252">
        <f t="shared" si="6"/>
        <v>12</v>
      </c>
      <c r="B41" s="252" t="s">
        <v>51</v>
      </c>
      <c r="C41" s="397" t="s">
        <v>19</v>
      </c>
      <c r="D41" s="252">
        <v>6</v>
      </c>
      <c r="E41" s="252">
        <v>0</v>
      </c>
      <c r="F41" s="252">
        <v>0</v>
      </c>
      <c r="G41" s="252">
        <v>0</v>
      </c>
      <c r="H41" s="252">
        <v>6</v>
      </c>
      <c r="I41" s="252">
        <v>1</v>
      </c>
    </row>
    <row r="42" spans="1:9">
      <c r="A42" s="252">
        <f t="shared" si="6"/>
        <v>13</v>
      </c>
      <c r="B42" s="252" t="s">
        <v>52</v>
      </c>
      <c r="C42" s="397" t="s">
        <v>19</v>
      </c>
      <c r="D42" s="252">
        <v>6</v>
      </c>
      <c r="E42" s="252">
        <v>0</v>
      </c>
      <c r="F42" s="252">
        <v>0</v>
      </c>
      <c r="G42" s="252">
        <v>0</v>
      </c>
      <c r="H42" s="252">
        <v>6</v>
      </c>
      <c r="I42" s="252">
        <v>1</v>
      </c>
    </row>
    <row r="43" spans="1:9">
      <c r="A43" s="252">
        <f t="shared" si="6"/>
        <v>14</v>
      </c>
      <c r="B43" s="252" t="s">
        <v>53</v>
      </c>
      <c r="C43" s="397" t="s">
        <v>14</v>
      </c>
      <c r="D43" s="252">
        <v>0</v>
      </c>
      <c r="E43" s="252">
        <v>0</v>
      </c>
      <c r="F43" s="252">
        <v>3</v>
      </c>
      <c r="G43" s="252">
        <v>0</v>
      </c>
      <c r="H43" s="252">
        <v>6</v>
      </c>
      <c r="I43" s="252">
        <v>1</v>
      </c>
    </row>
    <row r="44" spans="1:9">
      <c r="A44" s="252">
        <f t="shared" si="6"/>
        <v>15</v>
      </c>
      <c r="B44" s="252" t="s">
        <v>54</v>
      </c>
      <c r="C44" s="397" t="s">
        <v>16</v>
      </c>
      <c r="D44" s="252">
        <v>3</v>
      </c>
      <c r="E44" s="252">
        <v>3</v>
      </c>
      <c r="F44" s="252">
        <v>0</v>
      </c>
      <c r="G44" s="252">
        <v>0</v>
      </c>
      <c r="H44" s="252">
        <v>6</v>
      </c>
      <c r="I44" s="252">
        <v>1</v>
      </c>
    </row>
    <row r="45" spans="1:9">
      <c r="A45" s="252">
        <f t="shared" si="6"/>
        <v>16</v>
      </c>
      <c r="B45" s="252" t="s">
        <v>55</v>
      </c>
      <c r="C45" s="397" t="s">
        <v>19</v>
      </c>
      <c r="D45" s="252">
        <v>3</v>
      </c>
      <c r="E45" s="252">
        <v>3</v>
      </c>
      <c r="F45" s="252">
        <v>0</v>
      </c>
      <c r="G45" s="252">
        <v>0</v>
      </c>
      <c r="H45" s="252">
        <v>6</v>
      </c>
      <c r="I45" s="252">
        <v>1</v>
      </c>
    </row>
    <row r="46" spans="1:9">
      <c r="A46" s="252">
        <f t="shared" si="6"/>
        <v>17</v>
      </c>
      <c r="B46" s="252" t="s">
        <v>56</v>
      </c>
      <c r="C46" s="397" t="s">
        <v>57</v>
      </c>
      <c r="D46" s="252">
        <v>3</v>
      </c>
      <c r="E46" s="252">
        <v>3</v>
      </c>
      <c r="F46" s="252">
        <v>0</v>
      </c>
      <c r="G46" s="252">
        <v>0</v>
      </c>
      <c r="H46" s="252">
        <v>6</v>
      </c>
      <c r="I46" s="252">
        <v>1</v>
      </c>
    </row>
    <row r="47" spans="1:9">
      <c r="A47" s="252">
        <f t="shared" si="6"/>
        <v>18</v>
      </c>
      <c r="B47" s="252" t="s">
        <v>58</v>
      </c>
      <c r="C47" s="397" t="s">
        <v>15</v>
      </c>
      <c r="D47" s="252">
        <v>3</v>
      </c>
      <c r="E47" s="252">
        <v>3</v>
      </c>
      <c r="F47" s="252">
        <v>0</v>
      </c>
      <c r="G47" s="252">
        <v>0</v>
      </c>
      <c r="H47" s="252">
        <v>6</v>
      </c>
      <c r="I47" s="252">
        <v>1</v>
      </c>
    </row>
    <row r="48" spans="1:9">
      <c r="A48" s="252">
        <f t="shared" si="6"/>
        <v>19</v>
      </c>
      <c r="B48" s="252" t="s">
        <v>59</v>
      </c>
      <c r="C48" s="397" t="s">
        <v>18</v>
      </c>
      <c r="D48" s="252">
        <v>6</v>
      </c>
      <c r="E48" s="252">
        <v>0</v>
      </c>
      <c r="F48" s="252">
        <v>0</v>
      </c>
      <c r="G48" s="252">
        <v>0</v>
      </c>
      <c r="H48" s="252">
        <v>6</v>
      </c>
      <c r="I48" s="252">
        <v>1</v>
      </c>
    </row>
    <row r="49" spans="1:9">
      <c r="A49" s="252">
        <f t="shared" si="6"/>
        <v>20</v>
      </c>
      <c r="B49" s="252" t="s">
        <v>60</v>
      </c>
      <c r="C49" s="397" t="s">
        <v>16</v>
      </c>
      <c r="D49" s="252">
        <v>6</v>
      </c>
      <c r="E49" s="252">
        <v>0</v>
      </c>
      <c r="F49" s="252">
        <v>0</v>
      </c>
      <c r="G49" s="252">
        <v>0</v>
      </c>
      <c r="H49" s="252">
        <v>6</v>
      </c>
      <c r="I49" s="252">
        <v>1</v>
      </c>
    </row>
    <row r="50" spans="1:9">
      <c r="A50" s="252">
        <f t="shared" si="6"/>
        <v>21</v>
      </c>
      <c r="B50" s="252" t="s">
        <v>61</v>
      </c>
      <c r="C50" s="397" t="s">
        <v>16</v>
      </c>
      <c r="D50" s="252">
        <v>6</v>
      </c>
      <c r="E50" s="252">
        <v>0</v>
      </c>
      <c r="F50" s="252">
        <v>0</v>
      </c>
      <c r="G50" s="252">
        <v>0</v>
      </c>
      <c r="H50" s="252">
        <v>6</v>
      </c>
      <c r="I50" s="252">
        <v>1</v>
      </c>
    </row>
    <row r="51" spans="1:9">
      <c r="A51" s="252">
        <f t="shared" si="6"/>
        <v>22</v>
      </c>
      <c r="B51" s="252" t="s">
        <v>62</v>
      </c>
      <c r="C51" s="397" t="s">
        <v>57</v>
      </c>
      <c r="D51" s="252">
        <v>3</v>
      </c>
      <c r="E51" s="252">
        <v>3</v>
      </c>
      <c r="F51" s="252">
        <v>0</v>
      </c>
      <c r="G51" s="252">
        <v>0</v>
      </c>
      <c r="H51" s="252">
        <v>6</v>
      </c>
      <c r="I51" s="252">
        <v>1</v>
      </c>
    </row>
    <row r="52" spans="1:9">
      <c r="A52" s="252">
        <f t="shared" si="6"/>
        <v>23</v>
      </c>
      <c r="B52" s="252" t="s">
        <v>63</v>
      </c>
      <c r="C52" s="397" t="s">
        <v>18</v>
      </c>
      <c r="D52" s="252">
        <v>3</v>
      </c>
      <c r="E52" s="252">
        <v>3</v>
      </c>
      <c r="F52" s="252">
        <v>0</v>
      </c>
      <c r="G52" s="252">
        <v>0</v>
      </c>
      <c r="H52" s="252">
        <v>6</v>
      </c>
      <c r="I52" s="252">
        <v>1</v>
      </c>
    </row>
    <row r="53" spans="1:9">
      <c r="A53" s="252">
        <f t="shared" si="6"/>
        <v>24</v>
      </c>
      <c r="B53" s="252" t="s">
        <v>64</v>
      </c>
      <c r="C53" s="397" t="s">
        <v>18</v>
      </c>
      <c r="D53" s="252">
        <v>6</v>
      </c>
      <c r="E53" s="252">
        <v>0</v>
      </c>
      <c r="F53" s="252">
        <v>0</v>
      </c>
      <c r="G53" s="252">
        <v>0</v>
      </c>
      <c r="H53" s="252">
        <v>6</v>
      </c>
      <c r="I53" s="252">
        <v>1</v>
      </c>
    </row>
    <row r="54" spans="1:9">
      <c r="A54" s="252">
        <f t="shared" si="6"/>
        <v>25</v>
      </c>
      <c r="B54" s="252" t="s">
        <v>65</v>
      </c>
      <c r="C54" s="397" t="s">
        <v>15</v>
      </c>
      <c r="D54" s="252">
        <v>6</v>
      </c>
      <c r="E54" s="252">
        <v>0</v>
      </c>
      <c r="F54" s="252">
        <v>0</v>
      </c>
      <c r="G54" s="252">
        <v>0</v>
      </c>
      <c r="H54" s="252">
        <v>6</v>
      </c>
      <c r="I54" s="252">
        <v>1</v>
      </c>
    </row>
    <row r="55" spans="1:9">
      <c r="A55" s="252">
        <f t="shared" si="6"/>
        <v>26</v>
      </c>
      <c r="B55" s="398" t="s">
        <v>66</v>
      </c>
      <c r="C55" s="397" t="s">
        <v>12</v>
      </c>
      <c r="D55" s="252">
        <v>0</v>
      </c>
      <c r="E55" s="252">
        <v>0</v>
      </c>
      <c r="F55" s="252">
        <v>3</v>
      </c>
      <c r="G55" s="252">
        <v>0</v>
      </c>
      <c r="H55" s="252">
        <v>6</v>
      </c>
      <c r="I55" s="252">
        <v>1</v>
      </c>
    </row>
    <row r="56" spans="1:9">
      <c r="A56" s="252">
        <f t="shared" si="6"/>
        <v>27</v>
      </c>
      <c r="B56" s="252" t="s">
        <v>67</v>
      </c>
      <c r="C56" s="397" t="s">
        <v>18</v>
      </c>
      <c r="D56" s="252">
        <v>6</v>
      </c>
      <c r="E56" s="252">
        <v>0</v>
      </c>
      <c r="F56" s="252">
        <v>0</v>
      </c>
      <c r="G56" s="252">
        <v>0</v>
      </c>
      <c r="H56" s="252">
        <v>6</v>
      </c>
      <c r="I56" s="252">
        <v>1</v>
      </c>
    </row>
    <row r="57" spans="1:9">
      <c r="A57" s="252">
        <f t="shared" si="6"/>
        <v>28</v>
      </c>
      <c r="B57" s="252" t="s">
        <v>68</v>
      </c>
      <c r="C57" s="397" t="s">
        <v>18</v>
      </c>
      <c r="D57" s="252">
        <v>6</v>
      </c>
      <c r="E57" s="252">
        <v>0</v>
      </c>
      <c r="F57" s="252">
        <v>0</v>
      </c>
      <c r="G57" s="252">
        <v>0</v>
      </c>
      <c r="H57" s="252">
        <v>6</v>
      </c>
      <c r="I57" s="252">
        <v>1</v>
      </c>
    </row>
    <row r="58" spans="1:9">
      <c r="A58" s="252">
        <f t="shared" si="6"/>
        <v>29</v>
      </c>
      <c r="B58" s="252" t="s">
        <v>69</v>
      </c>
      <c r="C58" s="397" t="s">
        <v>30</v>
      </c>
      <c r="D58" s="252">
        <v>0</v>
      </c>
      <c r="E58" s="252">
        <v>3</v>
      </c>
      <c r="F58" s="252">
        <v>0</v>
      </c>
      <c r="G58" s="252">
        <v>0</v>
      </c>
      <c r="H58" s="252">
        <v>3</v>
      </c>
      <c r="I58" s="252">
        <v>9</v>
      </c>
    </row>
    <row r="59" spans="1:9">
      <c r="A59" s="252">
        <f t="shared" si="6"/>
        <v>30</v>
      </c>
      <c r="B59" s="252" t="s">
        <v>70</v>
      </c>
      <c r="C59" s="397" t="s">
        <v>31</v>
      </c>
      <c r="D59" s="252">
        <v>3</v>
      </c>
      <c r="E59" s="252">
        <v>0</v>
      </c>
      <c r="F59" s="252">
        <v>0</v>
      </c>
      <c r="G59" s="252">
        <v>0</v>
      </c>
      <c r="H59" s="252">
        <v>3</v>
      </c>
      <c r="I59" s="252">
        <v>9</v>
      </c>
    </row>
    <row r="60" spans="1:9">
      <c r="A60" s="252">
        <f t="shared" si="6"/>
        <v>31</v>
      </c>
      <c r="B60" s="252" t="s">
        <v>71</v>
      </c>
      <c r="C60" s="397" t="s">
        <v>19</v>
      </c>
      <c r="D60" s="252">
        <v>6</v>
      </c>
      <c r="E60" s="252">
        <v>0</v>
      </c>
      <c r="F60" s="252">
        <v>0</v>
      </c>
      <c r="G60" s="252">
        <v>0</v>
      </c>
      <c r="H60" s="252">
        <v>6</v>
      </c>
      <c r="I60" s="252">
        <v>1</v>
      </c>
    </row>
    <row r="61" spans="1:9">
      <c r="A61" s="252">
        <f t="shared" si="6"/>
        <v>32</v>
      </c>
      <c r="B61" s="252" t="s">
        <v>72</v>
      </c>
      <c r="C61" s="397" t="s">
        <v>25</v>
      </c>
      <c r="D61" s="252">
        <v>6</v>
      </c>
      <c r="E61" s="252">
        <v>0</v>
      </c>
      <c r="F61" s="252">
        <v>0</v>
      </c>
      <c r="G61" s="252">
        <v>0</v>
      </c>
      <c r="H61" s="252">
        <v>6</v>
      </c>
      <c r="I61" s="252">
        <v>1</v>
      </c>
    </row>
    <row r="62" spans="1:9">
      <c r="A62" s="252">
        <f t="shared" si="6"/>
        <v>33</v>
      </c>
      <c r="B62" s="252" t="s">
        <v>73</v>
      </c>
      <c r="C62" s="397" t="s">
        <v>24</v>
      </c>
      <c r="D62" s="252">
        <v>6</v>
      </c>
      <c r="E62" s="252">
        <v>0</v>
      </c>
      <c r="F62" s="252">
        <v>0</v>
      </c>
      <c r="G62" s="252">
        <v>0</v>
      </c>
      <c r="H62" s="252">
        <v>6</v>
      </c>
      <c r="I62" s="252">
        <v>1</v>
      </c>
    </row>
    <row r="63" spans="1:9">
      <c r="A63" s="252">
        <f t="shared" si="6"/>
        <v>34</v>
      </c>
      <c r="B63" s="252" t="s">
        <v>74</v>
      </c>
      <c r="C63" s="397" t="s">
        <v>23</v>
      </c>
      <c r="D63" s="252">
        <v>6</v>
      </c>
      <c r="E63" s="252">
        <v>0</v>
      </c>
      <c r="F63" s="252">
        <v>0</v>
      </c>
      <c r="G63" s="252">
        <v>0</v>
      </c>
      <c r="H63" s="252">
        <v>6</v>
      </c>
      <c r="I63" s="252">
        <v>1</v>
      </c>
    </row>
    <row r="64" spans="1:9">
      <c r="A64" s="252">
        <f t="shared" si="6"/>
        <v>35</v>
      </c>
      <c r="B64" s="252" t="s">
        <v>75</v>
      </c>
      <c r="C64" s="397" t="s">
        <v>29</v>
      </c>
      <c r="D64" s="252">
        <v>6</v>
      </c>
      <c r="E64" s="252">
        <v>0</v>
      </c>
      <c r="F64" s="252">
        <v>0</v>
      </c>
      <c r="G64" s="252">
        <v>0</v>
      </c>
      <c r="H64" s="252">
        <v>6</v>
      </c>
      <c r="I64" s="252">
        <v>1</v>
      </c>
    </row>
    <row r="65" spans="1:9">
      <c r="A65" s="252">
        <f t="shared" si="6"/>
        <v>36</v>
      </c>
      <c r="B65" s="252" t="s">
        <v>76</v>
      </c>
      <c r="C65" s="397" t="s">
        <v>24</v>
      </c>
      <c r="D65" s="252">
        <v>6</v>
      </c>
      <c r="E65" s="252">
        <v>0</v>
      </c>
      <c r="F65" s="252">
        <v>0</v>
      </c>
      <c r="G65" s="252">
        <v>0</v>
      </c>
      <c r="H65" s="252">
        <v>6</v>
      </c>
      <c r="I65" s="252">
        <v>1</v>
      </c>
    </row>
    <row r="66" spans="1:9">
      <c r="A66" s="252">
        <f t="shared" si="6"/>
        <v>37</v>
      </c>
      <c r="B66" s="252" t="s">
        <v>77</v>
      </c>
      <c r="C66" s="397" t="s">
        <v>29</v>
      </c>
      <c r="D66" s="252">
        <v>6</v>
      </c>
      <c r="E66" s="252">
        <v>0</v>
      </c>
      <c r="F66" s="252">
        <v>0</v>
      </c>
      <c r="G66" s="252">
        <v>0</v>
      </c>
      <c r="H66" s="252">
        <v>6</v>
      </c>
      <c r="I66" s="252">
        <v>1</v>
      </c>
    </row>
    <row r="67" spans="1:9">
      <c r="A67" s="252">
        <f t="shared" si="6"/>
        <v>38</v>
      </c>
      <c r="B67" s="252" t="s">
        <v>78</v>
      </c>
      <c r="C67" s="397" t="s">
        <v>16</v>
      </c>
      <c r="D67" s="252">
        <v>6</v>
      </c>
      <c r="E67" s="252">
        <v>0</v>
      </c>
      <c r="F67" s="252">
        <v>0</v>
      </c>
      <c r="G67" s="252">
        <v>0</v>
      </c>
      <c r="H67" s="252">
        <v>6</v>
      </c>
      <c r="I67" s="252">
        <v>1</v>
      </c>
    </row>
    <row r="68" spans="1:9">
      <c r="A68" s="252">
        <f t="shared" si="6"/>
        <v>39</v>
      </c>
      <c r="B68" s="252" t="s">
        <v>79</v>
      </c>
      <c r="C68" s="397" t="s">
        <v>20</v>
      </c>
      <c r="D68" s="252">
        <v>6</v>
      </c>
      <c r="E68" s="252">
        <v>0</v>
      </c>
      <c r="F68" s="252">
        <v>0</v>
      </c>
      <c r="G68" s="252">
        <v>0</v>
      </c>
      <c r="H68" s="252">
        <v>6</v>
      </c>
      <c r="I68" s="252">
        <v>1</v>
      </c>
    </row>
    <row r="69" spans="1:9">
      <c r="A69" s="252">
        <f t="shared" si="6"/>
        <v>40</v>
      </c>
      <c r="B69" s="252" t="s">
        <v>80</v>
      </c>
      <c r="C69" s="397" t="s">
        <v>26</v>
      </c>
      <c r="D69" s="252">
        <v>6</v>
      </c>
      <c r="E69" s="252">
        <v>0</v>
      </c>
      <c r="F69" s="252">
        <v>0</v>
      </c>
      <c r="G69" s="252">
        <v>0</v>
      </c>
      <c r="H69" s="252">
        <v>6</v>
      </c>
      <c r="I69" s="252">
        <v>1</v>
      </c>
    </row>
    <row r="70" spans="1:9">
      <c r="A70" s="252">
        <f t="shared" si="6"/>
        <v>41</v>
      </c>
      <c r="B70" s="252" t="s">
        <v>81</v>
      </c>
      <c r="C70" s="252" t="s">
        <v>19</v>
      </c>
      <c r="D70" s="252">
        <v>6</v>
      </c>
      <c r="E70" s="252">
        <v>0</v>
      </c>
      <c r="F70" s="252">
        <v>0</v>
      </c>
      <c r="G70" s="252">
        <v>0</v>
      </c>
      <c r="H70" s="252">
        <v>6</v>
      </c>
      <c r="I70" s="252">
        <v>1</v>
      </c>
    </row>
    <row r="71" spans="1:9">
      <c r="A71" s="252">
        <f t="shared" si="6"/>
        <v>42</v>
      </c>
      <c r="B71" s="252" t="s">
        <v>82</v>
      </c>
      <c r="C71" s="252" t="s">
        <v>19</v>
      </c>
      <c r="D71" s="252">
        <v>6</v>
      </c>
      <c r="E71" s="252">
        <v>0</v>
      </c>
      <c r="F71" s="252">
        <v>0</v>
      </c>
      <c r="G71" s="252">
        <v>0</v>
      </c>
      <c r="H71" s="252">
        <v>6</v>
      </c>
      <c r="I71" s="252">
        <v>1</v>
      </c>
    </row>
    <row r="72" spans="1:9">
      <c r="A72" s="252">
        <f t="shared" si="6"/>
        <v>43</v>
      </c>
      <c r="B72" s="252" t="s">
        <v>83</v>
      </c>
      <c r="C72" s="252" t="s">
        <v>25</v>
      </c>
      <c r="D72" s="252">
        <v>6</v>
      </c>
      <c r="E72" s="252">
        <v>0</v>
      </c>
      <c r="F72" s="252">
        <v>0</v>
      </c>
      <c r="G72" s="252">
        <v>0</v>
      </c>
      <c r="H72" s="252">
        <v>6</v>
      </c>
      <c r="I72" s="252">
        <v>1</v>
      </c>
    </row>
    <row r="73" spans="1:9">
      <c r="A73" s="252">
        <f t="shared" si="6"/>
        <v>44</v>
      </c>
      <c r="B73" s="252" t="s">
        <v>84</v>
      </c>
      <c r="C73" s="252" t="s">
        <v>29</v>
      </c>
      <c r="D73" s="252">
        <v>6</v>
      </c>
      <c r="E73" s="252">
        <v>0</v>
      </c>
      <c r="F73" s="252">
        <v>0</v>
      </c>
      <c r="G73" s="252">
        <v>0</v>
      </c>
      <c r="H73" s="252">
        <v>6</v>
      </c>
      <c r="I73" s="252">
        <v>1</v>
      </c>
    </row>
    <row r="74" spans="1:9">
      <c r="A74" s="252">
        <f t="shared" si="6"/>
        <v>45</v>
      </c>
      <c r="B74" s="252" t="s">
        <v>85</v>
      </c>
      <c r="C74" s="252" t="s">
        <v>29</v>
      </c>
      <c r="D74" s="252">
        <v>6</v>
      </c>
      <c r="E74" s="252">
        <v>0</v>
      </c>
      <c r="F74" s="252">
        <v>0</v>
      </c>
      <c r="G74" s="252">
        <v>0</v>
      </c>
      <c r="H74" s="252">
        <v>6</v>
      </c>
      <c r="I74" s="252">
        <v>1</v>
      </c>
    </row>
    <row r="75" spans="1:9">
      <c r="A75" s="252">
        <f t="shared" si="6"/>
        <v>46</v>
      </c>
      <c r="B75" s="252" t="s">
        <v>86</v>
      </c>
      <c r="C75" s="252" t="s">
        <v>25</v>
      </c>
      <c r="D75" s="252">
        <v>3</v>
      </c>
      <c r="E75" s="252">
        <v>3</v>
      </c>
      <c r="F75" s="252">
        <v>0</v>
      </c>
      <c r="G75" s="252">
        <v>0</v>
      </c>
      <c r="H75" s="252">
        <v>6</v>
      </c>
      <c r="I75" s="252">
        <v>2</v>
      </c>
    </row>
    <row r="76" spans="1:9">
      <c r="A76" s="252">
        <f t="shared" si="6"/>
        <v>47</v>
      </c>
      <c r="B76" s="252" t="s">
        <v>87</v>
      </c>
      <c r="C76" s="252" t="s">
        <v>27</v>
      </c>
      <c r="D76" s="252">
        <v>3</v>
      </c>
      <c r="E76" s="252">
        <v>3</v>
      </c>
      <c r="F76" s="252">
        <v>0</v>
      </c>
      <c r="G76" s="252">
        <v>0</v>
      </c>
      <c r="H76" s="252">
        <v>6</v>
      </c>
      <c r="I76" s="252">
        <v>2</v>
      </c>
    </row>
    <row r="77" spans="1:9">
      <c r="A77" s="252">
        <f t="shared" si="6"/>
        <v>48</v>
      </c>
      <c r="B77" s="252" t="s">
        <v>88</v>
      </c>
      <c r="C77" s="252" t="s">
        <v>15</v>
      </c>
      <c r="D77" s="252">
        <v>6</v>
      </c>
      <c r="E77" s="252">
        <v>0</v>
      </c>
      <c r="F77" s="252">
        <v>0</v>
      </c>
      <c r="G77" s="252">
        <v>0</v>
      </c>
      <c r="H77" s="252">
        <v>6</v>
      </c>
      <c r="I77" s="252">
        <v>1</v>
      </c>
    </row>
    <row r="78" spans="1:9">
      <c r="A78" s="252">
        <f t="shared" si="6"/>
        <v>49</v>
      </c>
      <c r="B78" s="252" t="s">
        <v>89</v>
      </c>
      <c r="C78" s="252" t="s">
        <v>29</v>
      </c>
      <c r="D78" s="252">
        <v>6</v>
      </c>
      <c r="E78" s="252">
        <v>0</v>
      </c>
      <c r="F78" s="252">
        <v>0</v>
      </c>
      <c r="G78" s="252">
        <v>0</v>
      </c>
      <c r="H78" s="252">
        <v>6</v>
      </c>
      <c r="I78" s="252">
        <v>1</v>
      </c>
    </row>
    <row r="79" spans="1:9">
      <c r="A79" s="252">
        <f t="shared" si="6"/>
        <v>50</v>
      </c>
      <c r="B79" s="252" t="s">
        <v>90</v>
      </c>
      <c r="C79" s="252" t="s">
        <v>29</v>
      </c>
      <c r="D79" s="252">
        <v>6</v>
      </c>
      <c r="E79" s="252">
        <v>0</v>
      </c>
      <c r="F79" s="252">
        <v>0</v>
      </c>
      <c r="G79" s="252">
        <v>0</v>
      </c>
      <c r="H79" s="252">
        <v>6</v>
      </c>
      <c r="I79" s="252">
        <v>1</v>
      </c>
    </row>
    <row r="80" spans="1:9">
      <c r="A80" s="252">
        <f t="shared" si="6"/>
        <v>51</v>
      </c>
      <c r="B80" s="252" t="s">
        <v>91</v>
      </c>
      <c r="C80" s="252" t="s">
        <v>15</v>
      </c>
      <c r="D80" s="252">
        <v>6</v>
      </c>
      <c r="E80" s="252">
        <v>0</v>
      </c>
      <c r="F80" s="252">
        <v>0</v>
      </c>
      <c r="G80" s="252">
        <v>0</v>
      </c>
      <c r="H80" s="252">
        <v>6</v>
      </c>
      <c r="I80" s="252">
        <v>1</v>
      </c>
    </row>
    <row r="81" spans="1:9">
      <c r="A81" s="252">
        <f t="shared" si="6"/>
        <v>52</v>
      </c>
      <c r="B81" s="252" t="s">
        <v>92</v>
      </c>
      <c r="C81" s="252" t="s">
        <v>15</v>
      </c>
      <c r="D81" s="252">
        <v>6</v>
      </c>
      <c r="E81" s="252">
        <v>0</v>
      </c>
      <c r="F81" s="252">
        <v>0</v>
      </c>
      <c r="G81" s="252">
        <v>0</v>
      </c>
      <c r="H81" s="252">
        <v>6</v>
      </c>
      <c r="I81" s="252">
        <v>1</v>
      </c>
    </row>
    <row r="82" spans="1:9">
      <c r="A82" s="252">
        <f t="shared" si="6"/>
        <v>53</v>
      </c>
      <c r="B82" s="252" t="s">
        <v>93</v>
      </c>
      <c r="C82" s="252" t="s">
        <v>19</v>
      </c>
      <c r="D82" s="252">
        <v>6</v>
      </c>
      <c r="E82" s="252">
        <v>0</v>
      </c>
      <c r="F82" s="252">
        <v>0</v>
      </c>
      <c r="G82" s="252">
        <v>0</v>
      </c>
      <c r="H82" s="252">
        <v>6</v>
      </c>
      <c r="I82" s="252">
        <v>1</v>
      </c>
    </row>
    <row r="83" spans="1:9">
      <c r="A83" s="252">
        <f t="shared" si="6"/>
        <v>54</v>
      </c>
      <c r="B83" s="252" t="s">
        <v>94</v>
      </c>
      <c r="C83" s="252" t="s">
        <v>19</v>
      </c>
      <c r="D83" s="252">
        <v>6</v>
      </c>
      <c r="E83" s="252">
        <v>0</v>
      </c>
      <c r="F83" s="252">
        <v>0</v>
      </c>
      <c r="G83" s="252">
        <v>0</v>
      </c>
      <c r="H83" s="252">
        <v>6</v>
      </c>
      <c r="I83" s="252">
        <v>1</v>
      </c>
    </row>
    <row r="84" spans="1:9">
      <c r="A84" s="252">
        <f t="shared" si="6"/>
        <v>55</v>
      </c>
      <c r="B84" s="252" t="s">
        <v>95</v>
      </c>
      <c r="C84" s="252" t="s">
        <v>27</v>
      </c>
      <c r="D84" s="252">
        <v>3</v>
      </c>
      <c r="E84" s="252">
        <v>3</v>
      </c>
      <c r="F84" s="252">
        <v>0</v>
      </c>
      <c r="G84" s="252">
        <v>0</v>
      </c>
      <c r="H84" s="252">
        <v>6</v>
      </c>
      <c r="I84" s="252">
        <v>2</v>
      </c>
    </row>
    <row r="85" spans="1:9">
      <c r="A85" s="252">
        <f t="shared" si="6"/>
        <v>56</v>
      </c>
      <c r="B85" s="252" t="s">
        <v>96</v>
      </c>
      <c r="C85" s="252" t="s">
        <v>27</v>
      </c>
      <c r="D85" s="252">
        <v>0</v>
      </c>
      <c r="E85" s="252">
        <v>6</v>
      </c>
      <c r="F85" s="252">
        <v>0</v>
      </c>
      <c r="G85" s="252">
        <v>0</v>
      </c>
      <c r="H85" s="252">
        <v>6</v>
      </c>
      <c r="I85" s="252">
        <v>2</v>
      </c>
    </row>
    <row r="86" spans="1:9">
      <c r="A86" s="252">
        <f t="shared" si="6"/>
        <v>57</v>
      </c>
      <c r="B86" s="252" t="s">
        <v>97</v>
      </c>
      <c r="C86" s="252" t="s">
        <v>26</v>
      </c>
      <c r="D86" s="252">
        <v>3</v>
      </c>
      <c r="E86" s="252">
        <v>3</v>
      </c>
      <c r="F86" s="252">
        <v>0</v>
      </c>
      <c r="G86" s="252">
        <v>0</v>
      </c>
      <c r="H86" s="252">
        <v>6</v>
      </c>
      <c r="I86" s="252">
        <v>2</v>
      </c>
    </row>
    <row r="87" spans="1:9">
      <c r="A87" s="252">
        <f t="shared" si="6"/>
        <v>58</v>
      </c>
      <c r="B87" s="252" t="s">
        <v>98</v>
      </c>
      <c r="C87" s="252" t="s">
        <v>19</v>
      </c>
      <c r="D87" s="252">
        <v>6</v>
      </c>
      <c r="E87" s="252">
        <v>0</v>
      </c>
      <c r="F87" s="252">
        <v>0</v>
      </c>
      <c r="G87" s="252">
        <v>0</v>
      </c>
      <c r="H87" s="252">
        <v>6</v>
      </c>
      <c r="I87" s="252">
        <v>1</v>
      </c>
    </row>
    <row r="88" spans="1:9">
      <c r="A88" s="252">
        <f t="shared" si="6"/>
        <v>59</v>
      </c>
      <c r="B88" s="252" t="s">
        <v>99</v>
      </c>
      <c r="C88" s="252" t="s">
        <v>16</v>
      </c>
      <c r="D88" s="252">
        <v>6</v>
      </c>
      <c r="E88" s="252">
        <v>0</v>
      </c>
      <c r="F88" s="252">
        <v>0</v>
      </c>
      <c r="G88" s="252">
        <v>0</v>
      </c>
      <c r="H88" s="252">
        <v>6</v>
      </c>
      <c r="I88" s="252">
        <v>1</v>
      </c>
    </row>
    <row r="89" spans="1:9">
      <c r="A89" s="252">
        <f t="shared" si="6"/>
        <v>60</v>
      </c>
      <c r="B89" s="252" t="s">
        <v>100</v>
      </c>
      <c r="C89" s="252" t="s">
        <v>20</v>
      </c>
      <c r="D89" s="252">
        <v>6</v>
      </c>
      <c r="E89" s="252">
        <v>0</v>
      </c>
      <c r="F89" s="252">
        <v>0</v>
      </c>
      <c r="G89" s="252">
        <v>0</v>
      </c>
      <c r="H89" s="252">
        <v>6</v>
      </c>
      <c r="I89" s="252">
        <v>1</v>
      </c>
    </row>
    <row r="90" spans="1:9">
      <c r="A90" s="252">
        <f t="shared" si="6"/>
        <v>61</v>
      </c>
      <c r="B90" s="252" t="s">
        <v>101</v>
      </c>
      <c r="C90" s="252" t="s">
        <v>21</v>
      </c>
      <c r="D90" s="252">
        <v>6</v>
      </c>
      <c r="E90" s="252">
        <v>0</v>
      </c>
      <c r="F90" s="252">
        <v>0</v>
      </c>
      <c r="G90" s="252">
        <v>0</v>
      </c>
      <c r="H90" s="252">
        <v>6</v>
      </c>
      <c r="I90" s="252">
        <v>1</v>
      </c>
    </row>
    <row r="91" spans="1:9">
      <c r="A91" s="252">
        <f t="shared" si="6"/>
        <v>62</v>
      </c>
      <c r="B91" s="252" t="s">
        <v>102</v>
      </c>
      <c r="C91" s="252" t="s">
        <v>20</v>
      </c>
      <c r="D91" s="252">
        <v>6</v>
      </c>
      <c r="E91" s="252">
        <v>0</v>
      </c>
      <c r="F91" s="252">
        <v>0</v>
      </c>
      <c r="G91" s="252">
        <v>0</v>
      </c>
      <c r="H91" s="252">
        <v>6</v>
      </c>
      <c r="I91" s="252">
        <v>1</v>
      </c>
    </row>
    <row r="92" spans="1:9">
      <c r="A92" s="252">
        <f t="shared" si="6"/>
        <v>63</v>
      </c>
      <c r="B92" s="252" t="s">
        <v>103</v>
      </c>
      <c r="C92" s="252" t="s">
        <v>16</v>
      </c>
      <c r="D92" s="252">
        <v>6</v>
      </c>
      <c r="E92" s="252">
        <v>0</v>
      </c>
      <c r="F92" s="252">
        <v>0</v>
      </c>
      <c r="G92" s="252">
        <v>0</v>
      </c>
      <c r="H92" s="252">
        <v>6</v>
      </c>
      <c r="I92" s="252">
        <v>1</v>
      </c>
    </row>
    <row r="93" spans="1:9">
      <c r="A93" s="252">
        <f t="shared" si="6"/>
        <v>64</v>
      </c>
      <c r="B93" s="252" t="s">
        <v>104</v>
      </c>
      <c r="C93" s="252" t="s">
        <v>29</v>
      </c>
      <c r="D93" s="252">
        <v>6</v>
      </c>
      <c r="E93" s="252">
        <v>0</v>
      </c>
      <c r="F93" s="252">
        <v>0</v>
      </c>
      <c r="G93" s="252">
        <v>0</v>
      </c>
      <c r="H93" s="252">
        <v>6</v>
      </c>
      <c r="I93" s="252">
        <v>1</v>
      </c>
    </row>
    <row r="94" spans="1:9">
      <c r="A94" s="252">
        <f t="shared" si="6"/>
        <v>65</v>
      </c>
      <c r="B94" s="252" t="s">
        <v>105</v>
      </c>
      <c r="C94" s="252" t="s">
        <v>22</v>
      </c>
      <c r="D94" s="252">
        <v>6</v>
      </c>
      <c r="E94" s="252">
        <v>0</v>
      </c>
      <c r="F94" s="252">
        <v>0</v>
      </c>
      <c r="G94" s="252">
        <v>0</v>
      </c>
      <c r="H94" s="252">
        <v>6</v>
      </c>
      <c r="I94" s="252">
        <v>1</v>
      </c>
    </row>
    <row r="95" spans="1:9">
      <c r="A95" s="252">
        <f t="shared" si="6"/>
        <v>66</v>
      </c>
      <c r="B95" s="252" t="s">
        <v>106</v>
      </c>
      <c r="C95" s="252" t="s">
        <v>27</v>
      </c>
      <c r="D95" s="252">
        <v>6</v>
      </c>
      <c r="E95" s="252">
        <v>0</v>
      </c>
      <c r="F95" s="252">
        <v>0</v>
      </c>
      <c r="G95" s="252">
        <v>0</v>
      </c>
      <c r="H95" s="252">
        <v>6</v>
      </c>
      <c r="I95" s="252">
        <v>1</v>
      </c>
    </row>
    <row r="96" spans="1:9">
      <c r="A96" s="252">
        <f t="shared" ref="A96:A109" si="7">A95+1</f>
        <v>67</v>
      </c>
      <c r="B96" s="252" t="s">
        <v>107</v>
      </c>
      <c r="C96" s="252" t="s">
        <v>28</v>
      </c>
      <c r="D96" s="252">
        <v>6</v>
      </c>
      <c r="E96" s="252">
        <v>0</v>
      </c>
      <c r="F96" s="252">
        <v>0</v>
      </c>
      <c r="G96" s="252">
        <v>0</v>
      </c>
      <c r="H96" s="252">
        <v>6</v>
      </c>
      <c r="I96" s="252">
        <v>1</v>
      </c>
    </row>
    <row r="97" spans="1:9">
      <c r="A97" s="252">
        <f t="shared" si="7"/>
        <v>68</v>
      </c>
      <c r="B97" s="252" t="s">
        <v>108</v>
      </c>
      <c r="C97" s="252" t="s">
        <v>22</v>
      </c>
      <c r="D97" s="252">
        <v>6</v>
      </c>
      <c r="E97" s="252">
        <v>0</v>
      </c>
      <c r="F97" s="252">
        <v>0</v>
      </c>
      <c r="G97" s="252">
        <v>0</v>
      </c>
      <c r="H97" s="252">
        <v>6</v>
      </c>
      <c r="I97" s="252">
        <v>1</v>
      </c>
    </row>
    <row r="98" spans="1:9">
      <c r="A98" s="252">
        <f t="shared" si="7"/>
        <v>69</v>
      </c>
      <c r="B98" s="252" t="s">
        <v>109</v>
      </c>
      <c r="C98" s="252" t="s">
        <v>22</v>
      </c>
      <c r="D98" s="252">
        <v>6</v>
      </c>
      <c r="E98" s="252">
        <v>0</v>
      </c>
      <c r="F98" s="252">
        <v>0</v>
      </c>
      <c r="G98" s="252">
        <v>0</v>
      </c>
      <c r="H98" s="252">
        <v>6</v>
      </c>
      <c r="I98" s="252">
        <v>1</v>
      </c>
    </row>
    <row r="99" spans="1:9">
      <c r="A99" s="252">
        <f t="shared" si="7"/>
        <v>70</v>
      </c>
      <c r="B99" s="252" t="s">
        <v>110</v>
      </c>
      <c r="C99" s="252" t="s">
        <v>16</v>
      </c>
      <c r="D99" s="252">
        <v>6</v>
      </c>
      <c r="E99" s="252">
        <v>0</v>
      </c>
      <c r="F99" s="252">
        <v>0</v>
      </c>
      <c r="G99" s="252">
        <v>0</v>
      </c>
      <c r="H99" s="252">
        <v>6</v>
      </c>
      <c r="I99" s="252">
        <v>1</v>
      </c>
    </row>
    <row r="100" spans="1:9">
      <c r="A100" s="252">
        <f t="shared" si="7"/>
        <v>71</v>
      </c>
      <c r="B100" s="252" t="s">
        <v>111</v>
      </c>
      <c r="C100" s="252" t="s">
        <v>16</v>
      </c>
      <c r="D100" s="252">
        <v>6</v>
      </c>
      <c r="E100" s="252">
        <v>0</v>
      </c>
      <c r="F100" s="252">
        <v>0</v>
      </c>
      <c r="G100" s="252">
        <v>0</v>
      </c>
      <c r="H100" s="252">
        <v>6</v>
      </c>
      <c r="I100" s="252">
        <v>1</v>
      </c>
    </row>
    <row r="101" spans="1:9">
      <c r="A101" s="252">
        <f t="shared" si="7"/>
        <v>72</v>
      </c>
      <c r="B101" s="252" t="s">
        <v>112</v>
      </c>
      <c r="C101" s="252" t="s">
        <v>24</v>
      </c>
      <c r="D101" s="252">
        <v>3</v>
      </c>
      <c r="E101" s="252">
        <v>3</v>
      </c>
      <c r="F101" s="252">
        <v>0</v>
      </c>
      <c r="G101" s="252">
        <v>0</v>
      </c>
      <c r="H101" s="252">
        <v>6</v>
      </c>
      <c r="I101" s="252">
        <v>1</v>
      </c>
    </row>
    <row r="102" spans="1:9">
      <c r="A102" s="252">
        <f t="shared" si="7"/>
        <v>73</v>
      </c>
      <c r="B102" s="252" t="s">
        <v>113</v>
      </c>
      <c r="C102" s="252" t="s">
        <v>21</v>
      </c>
      <c r="D102" s="252">
        <v>3</v>
      </c>
      <c r="E102" s="252">
        <v>3</v>
      </c>
      <c r="F102" s="252">
        <v>0</v>
      </c>
      <c r="G102" s="252">
        <v>0</v>
      </c>
      <c r="H102" s="252">
        <v>6</v>
      </c>
      <c r="I102" s="252">
        <v>1</v>
      </c>
    </row>
    <row r="103" spans="1:9">
      <c r="A103" s="252">
        <f t="shared" si="7"/>
        <v>74</v>
      </c>
      <c r="B103" s="252" t="s">
        <v>114</v>
      </c>
      <c r="C103" s="252" t="s">
        <v>29</v>
      </c>
      <c r="D103" s="252">
        <v>6</v>
      </c>
      <c r="E103" s="252">
        <v>0</v>
      </c>
      <c r="F103" s="252">
        <v>0</v>
      </c>
      <c r="G103" s="252">
        <v>0</v>
      </c>
      <c r="H103" s="252">
        <v>6</v>
      </c>
      <c r="I103" s="252">
        <v>1</v>
      </c>
    </row>
    <row r="104" spans="1:9">
      <c r="A104" s="252">
        <f t="shared" si="7"/>
        <v>75</v>
      </c>
      <c r="B104" s="252" t="s">
        <v>115</v>
      </c>
      <c r="C104" s="252" t="s">
        <v>18</v>
      </c>
      <c r="D104" s="252">
        <v>3</v>
      </c>
      <c r="E104" s="252">
        <v>3</v>
      </c>
      <c r="F104" s="252">
        <v>0</v>
      </c>
      <c r="G104" s="252">
        <v>0</v>
      </c>
      <c r="H104" s="252">
        <v>6</v>
      </c>
      <c r="I104" s="252">
        <v>1</v>
      </c>
    </row>
    <row r="105" spans="1:9">
      <c r="A105" s="252">
        <f t="shared" si="7"/>
        <v>76</v>
      </c>
      <c r="B105" s="252" t="s">
        <v>116</v>
      </c>
      <c r="C105" s="252" t="s">
        <v>19</v>
      </c>
      <c r="D105" s="252">
        <v>0</v>
      </c>
      <c r="E105" s="252">
        <v>6</v>
      </c>
      <c r="F105" s="252">
        <v>0</v>
      </c>
      <c r="G105" s="252">
        <v>0</v>
      </c>
      <c r="H105" s="252">
        <v>6</v>
      </c>
      <c r="I105" s="252">
        <v>1</v>
      </c>
    </row>
    <row r="106" spans="1:9">
      <c r="A106" s="252">
        <f t="shared" si="7"/>
        <v>77</v>
      </c>
      <c r="B106" s="252" t="s">
        <v>117</v>
      </c>
      <c r="C106" s="252" t="s">
        <v>13</v>
      </c>
      <c r="D106" s="252">
        <v>0</v>
      </c>
      <c r="E106" s="252">
        <v>0</v>
      </c>
      <c r="F106" s="252">
        <v>0</v>
      </c>
      <c r="G106" s="252">
        <v>3</v>
      </c>
      <c r="H106" s="252">
        <v>6</v>
      </c>
      <c r="I106" s="252">
        <v>1</v>
      </c>
    </row>
    <row r="107" spans="1:9">
      <c r="A107" s="252">
        <f t="shared" si="7"/>
        <v>78</v>
      </c>
      <c r="B107" s="252" t="s">
        <v>118</v>
      </c>
      <c r="C107" s="252" t="s">
        <v>19</v>
      </c>
      <c r="D107" s="252">
        <v>6</v>
      </c>
      <c r="E107" s="252">
        <v>0</v>
      </c>
      <c r="F107" s="252">
        <v>0</v>
      </c>
      <c r="G107" s="252">
        <v>0</v>
      </c>
      <c r="H107" s="252">
        <v>6</v>
      </c>
      <c r="I107" s="252">
        <v>1</v>
      </c>
    </row>
    <row r="108" spans="1:9">
      <c r="A108" s="252">
        <f t="shared" si="7"/>
        <v>79</v>
      </c>
      <c r="B108" s="252" t="s">
        <v>119</v>
      </c>
      <c r="C108" s="252" t="s">
        <v>30</v>
      </c>
      <c r="D108" s="252">
        <v>3</v>
      </c>
      <c r="E108" s="252">
        <v>0</v>
      </c>
      <c r="F108" s="252">
        <v>0</v>
      </c>
      <c r="G108" s="252">
        <v>0</v>
      </c>
      <c r="H108" s="252">
        <v>3</v>
      </c>
      <c r="I108" s="252">
        <v>9</v>
      </c>
    </row>
    <row r="109" spans="1:9">
      <c r="A109" s="252">
        <f t="shared" si="7"/>
        <v>80</v>
      </c>
      <c r="B109" s="252" t="s">
        <v>40</v>
      </c>
      <c r="C109" s="252" t="s">
        <v>40</v>
      </c>
      <c r="D109" s="252">
        <v>3</v>
      </c>
      <c r="E109" s="252">
        <v>0</v>
      </c>
      <c r="F109" s="252">
        <v>0</v>
      </c>
      <c r="G109" s="252">
        <v>0</v>
      </c>
      <c r="H109" s="252">
        <v>3</v>
      </c>
      <c r="I109" s="252">
        <v>0</v>
      </c>
    </row>
    <row r="110" spans="1:9" ht="15">
      <c r="A110" s="252"/>
      <c r="B110" s="252"/>
      <c r="C110" s="252"/>
      <c r="D110" s="255">
        <f t="shared" ref="D110:I110" si="8">SUM(D30:D109)</f>
        <v>381</v>
      </c>
      <c r="E110" s="255">
        <f t="shared" si="8"/>
        <v>66</v>
      </c>
      <c r="F110" s="255">
        <f t="shared" si="8"/>
        <v>6</v>
      </c>
      <c r="G110" s="255">
        <f t="shared" si="8"/>
        <v>3</v>
      </c>
      <c r="H110" s="255">
        <f t="shared" si="8"/>
        <v>465</v>
      </c>
      <c r="I110" s="255">
        <f t="shared" si="8"/>
        <v>110</v>
      </c>
    </row>
  </sheetData>
  <mergeCells count="17">
    <mergeCell ref="I28:I29"/>
    <mergeCell ref="D28:D29"/>
    <mergeCell ref="E28:E29"/>
    <mergeCell ref="F28:F29"/>
    <mergeCell ref="G28:G29"/>
    <mergeCell ref="H28:H29"/>
    <mergeCell ref="A2:A3"/>
    <mergeCell ref="A28:A29"/>
    <mergeCell ref="B2:B3"/>
    <mergeCell ref="B28:B29"/>
    <mergeCell ref="C2:C3"/>
    <mergeCell ref="C28:C29"/>
    <mergeCell ref="C1:H1"/>
    <mergeCell ref="D2:E2"/>
    <mergeCell ref="F2:G2"/>
    <mergeCell ref="H2:I2"/>
    <mergeCell ref="J2:K2"/>
  </mergeCells>
  <pageMargins left="0.25" right="0.25"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7" workbookViewId="0">
      <selection activeCell="B15" sqref="B15"/>
    </sheetView>
  </sheetViews>
  <sheetFormatPr defaultColWidth="9" defaultRowHeight="15"/>
  <cols>
    <col min="1" max="1" width="5.42578125" customWidth="1"/>
    <col min="2" max="2" width="65" customWidth="1"/>
    <col min="3" max="3" width="5.5703125" customWidth="1"/>
    <col min="4" max="4" width="8.28515625" customWidth="1"/>
    <col min="5" max="5" width="13.5703125" customWidth="1"/>
    <col min="6" max="6" width="17.85546875" customWidth="1"/>
    <col min="7" max="7" width="15.42578125" customWidth="1"/>
    <col min="8" max="8" width="17.7109375" customWidth="1"/>
  </cols>
  <sheetData>
    <row r="1" spans="1:11">
      <c r="A1">
        <f ca="1">A1:K45</f>
        <v>0</v>
      </c>
    </row>
    <row r="2" spans="1:11" ht="23.25">
      <c r="A2" s="1542" t="s">
        <v>120</v>
      </c>
      <c r="B2" s="1543"/>
      <c r="C2" s="1543"/>
      <c r="D2" s="1543"/>
      <c r="E2" s="1543"/>
      <c r="F2" s="1543"/>
      <c r="G2" s="1543"/>
      <c r="H2" s="273"/>
    </row>
    <row r="3" spans="1:11" ht="78.599999999999994" customHeight="1">
      <c r="A3" s="1544" t="s">
        <v>228</v>
      </c>
      <c r="B3" s="1544"/>
      <c r="C3" s="1544"/>
      <c r="D3" s="1544"/>
      <c r="E3" s="1544"/>
      <c r="F3" s="1544"/>
      <c r="G3" s="1544"/>
      <c r="H3" s="276"/>
    </row>
    <row r="4" spans="1:11" ht="21" customHeight="1">
      <c r="A4" s="1545" t="s">
        <v>229</v>
      </c>
      <c r="B4" s="1546"/>
      <c r="C4" s="1546"/>
      <c r="D4" s="1546"/>
      <c r="E4" s="1546"/>
      <c r="F4" s="1546"/>
      <c r="G4" s="1546"/>
      <c r="H4" s="345"/>
    </row>
    <row r="5" spans="1:11">
      <c r="A5" s="278"/>
      <c r="B5" s="278" t="s">
        <v>230</v>
      </c>
      <c r="C5" s="1549" t="s">
        <v>231</v>
      </c>
      <c r="D5" s="1549" t="s">
        <v>232</v>
      </c>
      <c r="E5" s="1549" t="s">
        <v>233</v>
      </c>
      <c r="F5" s="1550" t="s">
        <v>234</v>
      </c>
      <c r="G5" s="1548" t="s">
        <v>235</v>
      </c>
      <c r="H5" s="346" t="s">
        <v>236</v>
      </c>
    </row>
    <row r="6" spans="1:11" ht="57.6" customHeight="1">
      <c r="A6" s="278" t="s">
        <v>237</v>
      </c>
      <c r="B6" s="278" t="s">
        <v>238</v>
      </c>
      <c r="C6" s="1549"/>
      <c r="D6" s="1549"/>
      <c r="E6" s="1549"/>
      <c r="F6" s="1551"/>
      <c r="G6" s="1548"/>
      <c r="H6" s="347"/>
    </row>
    <row r="7" spans="1:11">
      <c r="A7" s="278">
        <v>1</v>
      </c>
      <c r="B7" s="278">
        <v>2</v>
      </c>
      <c r="C7" s="278">
        <v>3</v>
      </c>
      <c r="D7" s="278">
        <v>4</v>
      </c>
      <c r="E7" s="278">
        <v>5</v>
      </c>
      <c r="F7" s="278">
        <v>6</v>
      </c>
      <c r="G7" s="278" t="s">
        <v>239</v>
      </c>
      <c r="H7" s="348">
        <v>8</v>
      </c>
    </row>
    <row r="8" spans="1:11" ht="25.5">
      <c r="A8" s="280">
        <v>1</v>
      </c>
      <c r="B8" s="281" t="s">
        <v>240</v>
      </c>
      <c r="C8" s="316"/>
      <c r="D8" s="349"/>
      <c r="E8" s="350"/>
      <c r="F8" s="350"/>
      <c r="G8" s="350"/>
      <c r="H8" s="351"/>
    </row>
    <row r="9" spans="1:11" ht="89.25">
      <c r="A9" s="287">
        <v>1.1000000000000001</v>
      </c>
      <c r="B9" s="352" t="s">
        <v>241</v>
      </c>
      <c r="C9" s="318" t="s">
        <v>242</v>
      </c>
      <c r="D9" s="287">
        <v>35</v>
      </c>
      <c r="E9" s="353">
        <v>6300000</v>
      </c>
      <c r="F9" s="302">
        <f t="shared" ref="F9:F18" si="0">E9*1.05</f>
        <v>6615000</v>
      </c>
      <c r="G9" s="354">
        <f>D9*F9</f>
        <v>231525000</v>
      </c>
      <c r="H9" s="355" t="s">
        <v>243</v>
      </c>
      <c r="K9">
        <f>8.276*4</f>
        <v>33.103999999999999</v>
      </c>
    </row>
    <row r="10" spans="1:11" ht="42" customHeight="1">
      <c r="A10" s="278">
        <v>1.2</v>
      </c>
      <c r="B10" s="352" t="s">
        <v>244</v>
      </c>
      <c r="C10" s="318" t="s">
        <v>245</v>
      </c>
      <c r="D10" s="287">
        <v>12</v>
      </c>
      <c r="E10" s="356">
        <v>400436.4</v>
      </c>
      <c r="F10" s="302">
        <f t="shared" si="0"/>
        <v>420458.22000000003</v>
      </c>
      <c r="G10" s="354">
        <f t="shared" ref="G10:G19" si="1">D10*F10</f>
        <v>5045498.6400000006</v>
      </c>
      <c r="H10" s="355" t="s">
        <v>243</v>
      </c>
    </row>
    <row r="11" spans="1:11" s="270" customFormat="1" ht="25.5" customHeight="1">
      <c r="A11" s="299"/>
      <c r="B11" s="293" t="s">
        <v>246</v>
      </c>
      <c r="C11" s="319" t="s">
        <v>151</v>
      </c>
      <c r="D11" s="295">
        <v>16</v>
      </c>
      <c r="E11" s="302">
        <v>102900</v>
      </c>
      <c r="F11" s="302">
        <f t="shared" si="0"/>
        <v>108045</v>
      </c>
      <c r="G11" s="302">
        <f t="shared" si="1"/>
        <v>1728720</v>
      </c>
      <c r="H11" s="357" t="s">
        <v>243</v>
      </c>
    </row>
    <row r="12" spans="1:11" s="270" customFormat="1">
      <c r="A12" s="303">
        <v>1.4</v>
      </c>
      <c r="B12" s="310" t="s">
        <v>247</v>
      </c>
      <c r="C12" s="305" t="s">
        <v>248</v>
      </c>
      <c r="D12" s="306">
        <v>8500</v>
      </c>
      <c r="E12" s="302">
        <v>1995</v>
      </c>
      <c r="F12" s="302">
        <f t="shared" si="0"/>
        <v>2094.75</v>
      </c>
      <c r="G12" s="302">
        <f t="shared" si="1"/>
        <v>17805375</v>
      </c>
      <c r="H12" s="357" t="s">
        <v>243</v>
      </c>
    </row>
    <row r="13" spans="1:11" s="270" customFormat="1">
      <c r="A13" s="299">
        <v>1.6</v>
      </c>
      <c r="B13" s="293" t="s">
        <v>249</v>
      </c>
      <c r="C13" s="319" t="s">
        <v>250</v>
      </c>
      <c r="D13" s="295">
        <v>66</v>
      </c>
      <c r="E13" s="302">
        <v>157500</v>
      </c>
      <c r="F13" s="302">
        <f t="shared" si="0"/>
        <v>165375</v>
      </c>
      <c r="G13" s="302">
        <f t="shared" si="1"/>
        <v>10914750</v>
      </c>
      <c r="H13" s="357" t="s">
        <v>243</v>
      </c>
    </row>
    <row r="14" spans="1:11" s="270" customFormat="1" ht="25.5">
      <c r="A14" s="292">
        <v>1.8</v>
      </c>
      <c r="B14" s="293" t="s">
        <v>251</v>
      </c>
      <c r="C14" s="294" t="s">
        <v>218</v>
      </c>
      <c r="D14" s="295">
        <v>1</v>
      </c>
      <c r="E14" s="296">
        <v>21000</v>
      </c>
      <c r="F14" s="302">
        <f t="shared" si="0"/>
        <v>22050</v>
      </c>
      <c r="G14" s="302">
        <f t="shared" si="1"/>
        <v>22050</v>
      </c>
      <c r="H14" s="357" t="s">
        <v>243</v>
      </c>
      <c r="I14" s="372"/>
    </row>
    <row r="15" spans="1:11" s="270" customFormat="1" ht="38.25">
      <c r="A15" s="299">
        <v>1.9</v>
      </c>
      <c r="B15" s="300" t="s">
        <v>252</v>
      </c>
      <c r="C15" s="319" t="s">
        <v>242</v>
      </c>
      <c r="D15" s="295">
        <v>27.5</v>
      </c>
      <c r="E15" s="302">
        <v>945000</v>
      </c>
      <c r="F15" s="302">
        <f t="shared" si="0"/>
        <v>992250</v>
      </c>
      <c r="G15" s="302">
        <f t="shared" si="1"/>
        <v>27286875</v>
      </c>
      <c r="H15" s="357" t="s">
        <v>243</v>
      </c>
    </row>
    <row r="16" spans="1:11" s="270" customFormat="1">
      <c r="A16" s="299">
        <v>2</v>
      </c>
      <c r="B16" s="300" t="s">
        <v>253</v>
      </c>
      <c r="C16" s="319" t="s">
        <v>242</v>
      </c>
      <c r="D16" s="295">
        <v>9</v>
      </c>
      <c r="E16" s="302">
        <v>157500</v>
      </c>
      <c r="F16" s="302">
        <f t="shared" si="0"/>
        <v>165375</v>
      </c>
      <c r="G16" s="302">
        <f t="shared" si="1"/>
        <v>1488375</v>
      </c>
      <c r="H16" s="357" t="s">
        <v>243</v>
      </c>
    </row>
    <row r="17" spans="1:8" s="270" customFormat="1" ht="25.5">
      <c r="A17" s="299">
        <v>2.1</v>
      </c>
      <c r="B17" s="300" t="s">
        <v>254</v>
      </c>
      <c r="C17" s="301" t="s">
        <v>250</v>
      </c>
      <c r="D17" s="295">
        <v>4</v>
      </c>
      <c r="E17" s="302">
        <v>15750</v>
      </c>
      <c r="F17" s="302">
        <f t="shared" si="0"/>
        <v>16537.5</v>
      </c>
      <c r="G17" s="302">
        <f t="shared" si="1"/>
        <v>66150</v>
      </c>
      <c r="H17" s="357" t="s">
        <v>243</v>
      </c>
    </row>
    <row r="18" spans="1:8" s="270" customFormat="1" ht="38.25">
      <c r="A18" s="299">
        <v>2.2000000000000002</v>
      </c>
      <c r="B18" s="300" t="s">
        <v>255</v>
      </c>
      <c r="C18" s="319" t="s">
        <v>242</v>
      </c>
      <c r="D18" s="295">
        <v>7</v>
      </c>
      <c r="E18" s="302">
        <v>64050</v>
      </c>
      <c r="F18" s="302">
        <f t="shared" si="0"/>
        <v>67252.5</v>
      </c>
      <c r="G18" s="302">
        <f t="shared" si="1"/>
        <v>470767.5</v>
      </c>
      <c r="H18" s="357" t="s">
        <v>243</v>
      </c>
    </row>
    <row r="19" spans="1:8" ht="23.45" customHeight="1">
      <c r="A19" s="303">
        <v>3</v>
      </c>
      <c r="B19" s="358" t="s">
        <v>256</v>
      </c>
      <c r="C19" s="305" t="s">
        <v>245</v>
      </c>
      <c r="D19" s="306">
        <v>12</v>
      </c>
      <c r="E19" s="354">
        <v>25000</v>
      </c>
      <c r="F19" s="354">
        <f>E19*1.05^9</f>
        <v>38783.205399462895</v>
      </c>
      <c r="G19" s="354">
        <f t="shared" si="1"/>
        <v>465398.46479355474</v>
      </c>
      <c r="H19" s="359" t="s">
        <v>257</v>
      </c>
    </row>
    <row r="20" spans="1:8" ht="25.5">
      <c r="A20" s="360"/>
      <c r="B20" s="361" t="s">
        <v>258</v>
      </c>
      <c r="C20" s="318"/>
      <c r="D20" s="362"/>
      <c r="E20" s="363"/>
      <c r="F20" s="363"/>
      <c r="G20" s="364">
        <f>SUM(G9:G19)</f>
        <v>296818959.60479355</v>
      </c>
      <c r="H20" s="365"/>
    </row>
    <row r="21" spans="1:8">
      <c r="A21" s="336"/>
      <c r="B21" s="366" t="s">
        <v>259</v>
      </c>
      <c r="C21" s="336"/>
      <c r="D21" s="336"/>
      <c r="E21" s="336"/>
      <c r="F21" s="336"/>
      <c r="G21" s="367">
        <f>G20*18%</f>
        <v>53427412.728862837</v>
      </c>
      <c r="H21" s="368"/>
    </row>
    <row r="22" spans="1:8" ht="25.5">
      <c r="A22" s="336"/>
      <c r="B22" s="369" t="s">
        <v>260</v>
      </c>
      <c r="C22" s="336"/>
      <c r="D22" s="336"/>
      <c r="E22" s="336"/>
      <c r="F22" s="336"/>
      <c r="G22" s="370">
        <f>G20+G21</f>
        <v>350246372.33365637</v>
      </c>
      <c r="H22" s="368"/>
    </row>
    <row r="23" spans="1:8">
      <c r="A23" s="268"/>
      <c r="B23" s="339"/>
      <c r="C23" s="268"/>
      <c r="D23" s="268"/>
      <c r="E23" s="268"/>
      <c r="F23" s="268"/>
      <c r="G23" s="371"/>
    </row>
    <row r="24" spans="1:8">
      <c r="A24" s="268"/>
      <c r="B24" s="268"/>
      <c r="C24" s="268"/>
      <c r="D24" s="268"/>
      <c r="E24" s="268"/>
      <c r="F24" s="268"/>
      <c r="G24" s="268"/>
    </row>
    <row r="25" spans="1:8">
      <c r="A25" s="268"/>
      <c r="B25" s="341" t="s">
        <v>261</v>
      </c>
      <c r="C25" s="268"/>
      <c r="D25" s="268"/>
      <c r="E25" s="1547" t="s">
        <v>262</v>
      </c>
      <c r="F25" s="1547"/>
      <c r="G25" s="268"/>
    </row>
    <row r="26" spans="1:8">
      <c r="A26" s="268"/>
      <c r="B26" s="342" t="s">
        <v>263</v>
      </c>
      <c r="C26" s="268"/>
      <c r="D26" s="268"/>
      <c r="E26" s="1547" t="s">
        <v>176</v>
      </c>
      <c r="F26" s="1547"/>
      <c r="G26" s="268"/>
    </row>
    <row r="27" spans="1:8">
      <c r="A27" s="268"/>
      <c r="B27" s="342" t="s">
        <v>264</v>
      </c>
      <c r="C27" s="268"/>
      <c r="D27" s="268"/>
      <c r="E27" s="1547" t="s">
        <v>178</v>
      </c>
      <c r="F27" s="1547"/>
      <c r="G27" s="268"/>
    </row>
  </sheetData>
  <mergeCells count="11">
    <mergeCell ref="E27:F27"/>
    <mergeCell ref="C5:C6"/>
    <mergeCell ref="D5:D6"/>
    <mergeCell ref="E5:E6"/>
    <mergeCell ref="F5:F6"/>
    <mergeCell ref="A2:G2"/>
    <mergeCell ref="A3:G3"/>
    <mergeCell ref="A4:G4"/>
    <mergeCell ref="E25:F25"/>
    <mergeCell ref="E26:F26"/>
    <mergeCell ref="G5:G6"/>
  </mergeCells>
  <dataValidations count="1">
    <dataValidation allowBlank="1" showInputMessage="1" showErrorMessage="1" prompt="Enter numeric values only" sqref="E9:G19"/>
  </dataValidation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workbookViewId="0">
      <selection activeCell="E43" sqref="E43"/>
    </sheetView>
  </sheetViews>
  <sheetFormatPr defaultColWidth="9" defaultRowHeight="15"/>
  <cols>
    <col min="1" max="1" width="8" customWidth="1"/>
    <col min="2" max="2" width="59.85546875" customWidth="1"/>
    <col min="3" max="3" width="9" customWidth="1"/>
    <col min="4" max="4" width="9.7109375" customWidth="1"/>
    <col min="5" max="5" width="14" customWidth="1"/>
    <col min="6" max="6" width="17.5703125" customWidth="1"/>
    <col min="7" max="7" width="32.5703125" customWidth="1"/>
    <col min="8" max="8" width="8.85546875" style="271"/>
  </cols>
  <sheetData>
    <row r="1" spans="1:8" ht="20.25" customHeight="1">
      <c r="A1" s="1552">
        <f ca="1">A1:K45</f>
        <v>0</v>
      </c>
      <c r="B1" s="1552"/>
      <c r="C1" s="1552"/>
      <c r="D1" s="1552"/>
      <c r="E1" s="1552"/>
      <c r="F1" s="1552"/>
      <c r="G1" s="272"/>
    </row>
    <row r="2" spans="1:8" ht="50.25" customHeight="1">
      <c r="A2" s="1553" t="s">
        <v>228</v>
      </c>
      <c r="B2" s="1553"/>
      <c r="C2" s="1553"/>
      <c r="D2" s="1553"/>
      <c r="E2" s="1553"/>
      <c r="F2" s="1553"/>
      <c r="G2" s="273"/>
    </row>
    <row r="3" spans="1:8" ht="10.5" customHeight="1">
      <c r="A3" s="274"/>
      <c r="B3" s="274"/>
      <c r="C3" s="274"/>
      <c r="D3" s="274"/>
      <c r="E3" s="274"/>
      <c r="F3" s="275"/>
      <c r="G3" s="274"/>
    </row>
    <row r="4" spans="1:8" ht="33" customHeight="1">
      <c r="A4" s="1554" t="s">
        <v>265</v>
      </c>
      <c r="B4" s="1555"/>
      <c r="C4" s="1555"/>
      <c r="D4" s="1555"/>
      <c r="E4" s="1555"/>
      <c r="F4" s="1556"/>
      <c r="G4" s="276"/>
    </row>
    <row r="5" spans="1:8">
      <c r="A5" s="277"/>
      <c r="B5" s="277" t="s">
        <v>230</v>
      </c>
      <c r="C5" s="1561" t="s">
        <v>266</v>
      </c>
      <c r="D5" s="1561" t="s">
        <v>267</v>
      </c>
      <c r="E5" s="1563" t="s">
        <v>268</v>
      </c>
      <c r="F5" s="1563" t="s">
        <v>269</v>
      </c>
      <c r="G5" s="1565" t="s">
        <v>270</v>
      </c>
    </row>
    <row r="6" spans="1:8" ht="38.25">
      <c r="A6" s="277" t="s">
        <v>237</v>
      </c>
      <c r="B6" s="278" t="s">
        <v>271</v>
      </c>
      <c r="C6" s="1562"/>
      <c r="D6" s="1562"/>
      <c r="E6" s="1564"/>
      <c r="F6" s="1564"/>
      <c r="G6" s="1565"/>
      <c r="H6" s="271" t="s">
        <v>272</v>
      </c>
    </row>
    <row r="7" spans="1:8">
      <c r="A7" s="277">
        <v>1</v>
      </c>
      <c r="B7" s="277">
        <v>2</v>
      </c>
      <c r="C7" s="277">
        <v>3</v>
      </c>
      <c r="D7" s="277">
        <v>4</v>
      </c>
      <c r="E7" s="277">
        <v>5</v>
      </c>
      <c r="F7" s="277" t="s">
        <v>273</v>
      </c>
      <c r="G7" s="279">
        <v>7</v>
      </c>
    </row>
    <row r="8" spans="1:8">
      <c r="A8" s="280"/>
      <c r="B8" s="281" t="s">
        <v>274</v>
      </c>
      <c r="C8" s="282"/>
      <c r="D8" s="282"/>
      <c r="E8" s="282"/>
      <c r="F8" s="282"/>
      <c r="G8" s="283"/>
      <c r="H8" s="284"/>
    </row>
    <row r="9" spans="1:8" ht="25.5">
      <c r="A9" s="280">
        <v>1</v>
      </c>
      <c r="B9" s="281" t="s">
        <v>275</v>
      </c>
      <c r="C9" s="282"/>
      <c r="D9" s="282"/>
      <c r="E9" s="282"/>
      <c r="F9" s="282"/>
      <c r="G9" s="283"/>
      <c r="H9" s="284"/>
    </row>
    <row r="10" spans="1:8" ht="51" customHeight="1">
      <c r="A10" s="280">
        <v>1.1000000000000001</v>
      </c>
      <c r="B10" s="285" t="s">
        <v>276</v>
      </c>
      <c r="C10" s="286" t="s">
        <v>242</v>
      </c>
      <c r="D10" s="287">
        <v>35</v>
      </c>
      <c r="E10" s="288">
        <f>506000*1.05</f>
        <v>531300</v>
      </c>
      <c r="F10" s="289">
        <f>D10*E10</f>
        <v>18595500</v>
      </c>
      <c r="G10" s="290" t="s">
        <v>277</v>
      </c>
      <c r="H10" s="284"/>
    </row>
    <row r="11" spans="1:8" ht="43.9" customHeight="1">
      <c r="A11" s="280">
        <v>1.1000000000000001</v>
      </c>
      <c r="B11" s="291" t="s">
        <v>278</v>
      </c>
      <c r="C11" s="286" t="s">
        <v>151</v>
      </c>
      <c r="D11" s="287">
        <v>12</v>
      </c>
      <c r="E11" s="289">
        <f>49500*1.05</f>
        <v>51975</v>
      </c>
      <c r="F11" s="289">
        <f t="shared" ref="F11:F19" si="0">D11*E11</f>
        <v>623700</v>
      </c>
      <c r="G11" s="290" t="s">
        <v>243</v>
      </c>
      <c r="H11" s="284"/>
    </row>
    <row r="12" spans="1:8" s="270" customFormat="1" ht="32.25" customHeight="1">
      <c r="A12" s="292">
        <v>1.3</v>
      </c>
      <c r="B12" s="293" t="s">
        <v>279</v>
      </c>
      <c r="C12" s="294" t="s">
        <v>151</v>
      </c>
      <c r="D12" s="295">
        <v>16</v>
      </c>
      <c r="E12" s="296">
        <f>3300*1.05</f>
        <v>3465</v>
      </c>
      <c r="F12" s="296">
        <f t="shared" si="0"/>
        <v>55440</v>
      </c>
      <c r="G12" s="290" t="s">
        <v>243</v>
      </c>
      <c r="H12" s="297"/>
    </row>
    <row r="13" spans="1:8" s="270" customFormat="1" ht="33.75" customHeight="1">
      <c r="A13" s="292">
        <v>1.4</v>
      </c>
      <c r="B13" s="293" t="s">
        <v>280</v>
      </c>
      <c r="C13" s="294" t="s">
        <v>281</v>
      </c>
      <c r="D13" s="295">
        <v>8500</v>
      </c>
      <c r="E13" s="296">
        <f>71.5*1.05</f>
        <v>75.075000000000003</v>
      </c>
      <c r="F13" s="296">
        <f t="shared" si="0"/>
        <v>638137.5</v>
      </c>
      <c r="G13" s="298" t="s">
        <v>243</v>
      </c>
      <c r="H13" s="297"/>
    </row>
    <row r="14" spans="1:8" s="270" customFormat="1" ht="31.5" customHeight="1">
      <c r="A14" s="292">
        <v>1.5</v>
      </c>
      <c r="B14" s="293" t="s">
        <v>282</v>
      </c>
      <c r="C14" s="294" t="s">
        <v>250</v>
      </c>
      <c r="D14" s="295">
        <v>66</v>
      </c>
      <c r="E14" s="296">
        <f>200000*1.05</f>
        <v>210000</v>
      </c>
      <c r="F14" s="296">
        <f t="shared" si="0"/>
        <v>13860000</v>
      </c>
      <c r="G14" s="298" t="s">
        <v>243</v>
      </c>
      <c r="H14" s="297"/>
    </row>
    <row r="15" spans="1:8" s="270" customFormat="1" ht="38.25">
      <c r="A15" s="292">
        <v>1.6</v>
      </c>
      <c r="B15" s="293" t="s">
        <v>283</v>
      </c>
      <c r="C15" s="294" t="s">
        <v>218</v>
      </c>
      <c r="D15" s="295">
        <v>1</v>
      </c>
      <c r="E15" s="296">
        <f>20000*1.05</f>
        <v>21000</v>
      </c>
      <c r="F15" s="296">
        <f t="shared" si="0"/>
        <v>21000</v>
      </c>
      <c r="G15" s="298" t="s">
        <v>243</v>
      </c>
      <c r="H15" s="297"/>
    </row>
    <row r="16" spans="1:8" s="270" customFormat="1" ht="25.5">
      <c r="A16" s="299">
        <v>2.2000000000000002</v>
      </c>
      <c r="B16" s="300" t="s">
        <v>284</v>
      </c>
      <c r="C16" s="301" t="s">
        <v>250</v>
      </c>
      <c r="D16" s="295">
        <v>4</v>
      </c>
      <c r="E16" s="302">
        <f>5000*1.05</f>
        <v>5250</v>
      </c>
      <c r="F16" s="296">
        <f t="shared" si="0"/>
        <v>21000</v>
      </c>
      <c r="G16" s="298" t="s">
        <v>243</v>
      </c>
      <c r="H16" s="297"/>
    </row>
    <row r="17" spans="1:8" s="270" customFormat="1" ht="25.5">
      <c r="A17" s="303">
        <v>3</v>
      </c>
      <c r="B17" s="304" t="s">
        <v>285</v>
      </c>
      <c r="C17" s="305" t="s">
        <v>245</v>
      </c>
      <c r="D17" s="306">
        <v>12</v>
      </c>
      <c r="E17" s="307">
        <v>3525.24</v>
      </c>
      <c r="F17" s="296">
        <f t="shared" si="0"/>
        <v>42302.879999999997</v>
      </c>
      <c r="G17" s="308" t="s">
        <v>286</v>
      </c>
      <c r="H17" s="297" t="s">
        <v>287</v>
      </c>
    </row>
    <row r="18" spans="1:8" s="270" customFormat="1" ht="63.75">
      <c r="A18" s="309">
        <v>6</v>
      </c>
      <c r="B18" s="310" t="s">
        <v>288</v>
      </c>
      <c r="C18" s="305" t="s">
        <v>151</v>
      </c>
      <c r="D18" s="306">
        <v>20</v>
      </c>
      <c r="E18" s="296">
        <v>6003.56</v>
      </c>
      <c r="F18" s="296">
        <f t="shared" si="0"/>
        <v>120071.20000000001</v>
      </c>
      <c r="G18" s="308" t="s">
        <v>286</v>
      </c>
      <c r="H18" s="297" t="s">
        <v>289</v>
      </c>
    </row>
    <row r="19" spans="1:8" s="270" customFormat="1" ht="38.25">
      <c r="A19" s="292">
        <v>7</v>
      </c>
      <c r="B19" s="293" t="s">
        <v>290</v>
      </c>
      <c r="C19" s="294" t="s">
        <v>281</v>
      </c>
      <c r="D19" s="295">
        <v>800</v>
      </c>
      <c r="E19" s="296">
        <v>612.61</v>
      </c>
      <c r="F19" s="296">
        <f t="shared" si="0"/>
        <v>490088</v>
      </c>
      <c r="G19" s="308" t="s">
        <v>286</v>
      </c>
      <c r="H19" s="297" t="s">
        <v>291</v>
      </c>
    </row>
    <row r="20" spans="1:8">
      <c r="A20" s="280"/>
      <c r="B20" s="281" t="s">
        <v>292</v>
      </c>
      <c r="C20" s="278"/>
      <c r="D20" s="278"/>
      <c r="E20" s="311"/>
      <c r="F20" s="311">
        <f>SUM(F10:F19)</f>
        <v>34467239.580000006</v>
      </c>
      <c r="G20" s="312"/>
      <c r="H20" s="284"/>
    </row>
    <row r="21" spans="1:8">
      <c r="A21" s="280"/>
      <c r="B21" s="281"/>
      <c r="C21" s="278"/>
      <c r="D21" s="278"/>
      <c r="E21" s="311"/>
      <c r="F21" s="311"/>
      <c r="G21" s="312"/>
      <c r="H21" s="284"/>
    </row>
    <row r="22" spans="1:8">
      <c r="A22" s="280"/>
      <c r="B22" s="281" t="s">
        <v>184</v>
      </c>
      <c r="C22" s="282"/>
      <c r="D22" s="282"/>
      <c r="E22" s="313"/>
      <c r="F22" s="313"/>
      <c r="G22" s="314"/>
      <c r="H22" s="284"/>
    </row>
    <row r="23" spans="1:8" ht="51">
      <c r="A23" s="278">
        <v>2</v>
      </c>
      <c r="B23" s="315" t="s">
        <v>293</v>
      </c>
      <c r="C23" s="316" t="s">
        <v>199</v>
      </c>
      <c r="D23" s="316"/>
      <c r="E23" s="317"/>
      <c r="F23" s="313"/>
      <c r="G23" s="314"/>
      <c r="H23" s="284"/>
    </row>
    <row r="24" spans="1:8" ht="25.5">
      <c r="A24" s="318">
        <v>2.1</v>
      </c>
      <c r="B24" s="285" t="s">
        <v>294</v>
      </c>
      <c r="C24" s="286" t="s">
        <v>295</v>
      </c>
      <c r="D24" s="319">
        <v>831.6</v>
      </c>
      <c r="E24" s="289">
        <v>293.77999999999997</v>
      </c>
      <c r="F24" s="289">
        <f>D24*E24</f>
        <v>244307.44799999997</v>
      </c>
      <c r="G24" s="1566" t="s">
        <v>286</v>
      </c>
      <c r="H24" s="284" t="s">
        <v>296</v>
      </c>
    </row>
    <row r="25" spans="1:8" ht="25.5">
      <c r="A25" s="251">
        <v>2.2000000000000002</v>
      </c>
      <c r="B25" s="320" t="s">
        <v>297</v>
      </c>
      <c r="C25" s="251" t="s">
        <v>298</v>
      </c>
      <c r="D25" s="321">
        <f>D24/2*50</f>
        <v>20790</v>
      </c>
      <c r="E25" s="289">
        <v>1.31</v>
      </c>
      <c r="F25" s="289">
        <f t="shared" ref="F25:F32" si="1">D25*E25</f>
        <v>27234.9</v>
      </c>
      <c r="G25" s="1566"/>
      <c r="H25" s="284">
        <v>2.2999999999999998</v>
      </c>
    </row>
    <row r="26" spans="1:8" ht="25.5">
      <c r="A26" s="318">
        <v>2.2999999999999998</v>
      </c>
      <c r="B26" s="285" t="s">
        <v>299</v>
      </c>
      <c r="C26" s="286" t="s">
        <v>295</v>
      </c>
      <c r="D26" s="287">
        <f>D24/4</f>
        <v>207.9</v>
      </c>
      <c r="E26" s="289">
        <v>796.4</v>
      </c>
      <c r="F26" s="289">
        <f t="shared" si="1"/>
        <v>165571.56</v>
      </c>
      <c r="G26" s="1566"/>
      <c r="H26" s="284">
        <v>5.2</v>
      </c>
    </row>
    <row r="27" spans="1:8" ht="38.25">
      <c r="A27" s="318">
        <v>2.4</v>
      </c>
      <c r="B27" s="285" t="s">
        <v>300</v>
      </c>
      <c r="C27" s="286" t="s">
        <v>295</v>
      </c>
      <c r="D27" s="287">
        <f>2.2*0.075*14*18</f>
        <v>41.58</v>
      </c>
      <c r="E27" s="321">
        <v>5237.8</v>
      </c>
      <c r="F27" s="289">
        <f t="shared" si="1"/>
        <v>217787.72399999999</v>
      </c>
      <c r="G27" s="1566"/>
      <c r="H27" s="284" t="s">
        <v>301</v>
      </c>
    </row>
    <row r="28" spans="1:8" ht="38.25">
      <c r="A28" s="318">
        <v>2.5</v>
      </c>
      <c r="B28" s="285" t="s">
        <v>302</v>
      </c>
      <c r="C28" s="286" t="s">
        <v>295</v>
      </c>
      <c r="D28" s="287">
        <f>2*0.1*14*18</f>
        <v>50.400000000000006</v>
      </c>
      <c r="E28" s="322">
        <v>7565.71</v>
      </c>
      <c r="F28" s="289">
        <f t="shared" si="1"/>
        <v>381311.78400000004</v>
      </c>
      <c r="G28" s="1566"/>
      <c r="H28" s="284" t="s">
        <v>303</v>
      </c>
    </row>
    <row r="29" spans="1:8" ht="44.45" customHeight="1">
      <c r="A29" s="318">
        <v>2.6</v>
      </c>
      <c r="B29" s="285" t="s">
        <v>304</v>
      </c>
      <c r="C29" s="286" t="s">
        <v>295</v>
      </c>
      <c r="D29" s="287">
        <f>2*(1.3*0.25)*14*18</f>
        <v>163.79999999999998</v>
      </c>
      <c r="E29" s="289">
        <v>4093.64</v>
      </c>
      <c r="F29" s="289">
        <f t="shared" si="1"/>
        <v>670538.23199999996</v>
      </c>
      <c r="G29" s="1566"/>
      <c r="H29" s="284" t="s">
        <v>305</v>
      </c>
    </row>
    <row r="30" spans="1:8" ht="38.25">
      <c r="A30" s="318">
        <v>2.7</v>
      </c>
      <c r="B30" s="285" t="s">
        <v>306</v>
      </c>
      <c r="C30" s="286" t="s">
        <v>307</v>
      </c>
      <c r="D30" s="287">
        <f>4*1.3*14*18</f>
        <v>1310.3999999999999</v>
      </c>
      <c r="E30" s="289">
        <v>116.39</v>
      </c>
      <c r="F30" s="289">
        <f t="shared" si="1"/>
        <v>152517.45599999998</v>
      </c>
      <c r="G30" s="1566"/>
      <c r="H30" s="284" t="s">
        <v>308</v>
      </c>
    </row>
    <row r="31" spans="1:8" ht="38.25">
      <c r="A31" s="318">
        <v>2.8</v>
      </c>
      <c r="B31" s="285" t="s">
        <v>309</v>
      </c>
      <c r="C31" s="286" t="s">
        <v>307</v>
      </c>
      <c r="D31" s="287">
        <f>4*1.3*14*18</f>
        <v>1310.3999999999999</v>
      </c>
      <c r="E31" s="289">
        <v>98.02</v>
      </c>
      <c r="F31" s="289">
        <f t="shared" si="1"/>
        <v>128445.40799999998</v>
      </c>
      <c r="G31" s="1566"/>
      <c r="H31" s="284" t="s">
        <v>310</v>
      </c>
    </row>
    <row r="32" spans="1:8" ht="25.5">
      <c r="A32" s="318">
        <v>2.9</v>
      </c>
      <c r="B32" s="285" t="s">
        <v>311</v>
      </c>
      <c r="C32" s="286" t="s">
        <v>137</v>
      </c>
      <c r="D32" s="323">
        <v>5</v>
      </c>
      <c r="E32" s="289">
        <v>68623.360000000001</v>
      </c>
      <c r="F32" s="289">
        <f t="shared" si="1"/>
        <v>343116.79999999999</v>
      </c>
      <c r="G32" s="1566"/>
      <c r="H32" s="284" t="s">
        <v>312</v>
      </c>
    </row>
    <row r="33" spans="1:8" ht="25.5">
      <c r="A33" s="324" t="s">
        <v>313</v>
      </c>
      <c r="B33" s="281" t="s">
        <v>314</v>
      </c>
      <c r="C33" s="316"/>
      <c r="D33" s="316"/>
      <c r="E33" s="316"/>
      <c r="F33" s="316"/>
      <c r="G33" s="325"/>
      <c r="H33" s="284"/>
    </row>
    <row r="34" spans="1:8" ht="25.5">
      <c r="A34" s="324" t="s">
        <v>315</v>
      </c>
      <c r="B34" s="293" t="s">
        <v>316</v>
      </c>
      <c r="C34" s="286" t="s">
        <v>166</v>
      </c>
      <c r="D34" s="326">
        <v>27.5</v>
      </c>
      <c r="E34" s="289">
        <v>2850000</v>
      </c>
      <c r="F34" s="289">
        <f t="shared" ref="F34:F43" si="2">D34*E34</f>
        <v>78375000</v>
      </c>
      <c r="G34" s="325"/>
      <c r="H34" s="284"/>
    </row>
    <row r="35" spans="1:8" ht="25.5">
      <c r="A35" s="324" t="s">
        <v>317</v>
      </c>
      <c r="B35" s="293" t="s">
        <v>318</v>
      </c>
      <c r="C35" s="286" t="s">
        <v>166</v>
      </c>
      <c r="D35" s="326">
        <v>7.5</v>
      </c>
      <c r="E35" s="289">
        <v>50000</v>
      </c>
      <c r="F35" s="289">
        <f t="shared" si="2"/>
        <v>375000</v>
      </c>
      <c r="G35" s="325"/>
      <c r="H35" s="284"/>
    </row>
    <row r="36" spans="1:8" ht="38.25">
      <c r="A36" s="324" t="s">
        <v>319</v>
      </c>
      <c r="B36" s="327" t="s">
        <v>320</v>
      </c>
      <c r="C36" s="286"/>
      <c r="D36" s="326"/>
      <c r="E36" s="289"/>
      <c r="F36" s="289"/>
      <c r="G36" s="325"/>
      <c r="H36" s="284"/>
    </row>
    <row r="37" spans="1:8" ht="25.5">
      <c r="A37" s="324" t="s">
        <v>321</v>
      </c>
      <c r="B37" s="293" t="s">
        <v>322</v>
      </c>
      <c r="C37" s="286" t="s">
        <v>295</v>
      </c>
      <c r="D37" s="326">
        <f>1.15*1.4*1500</f>
        <v>2415</v>
      </c>
      <c r="E37" s="289">
        <v>293.77999999999997</v>
      </c>
      <c r="F37" s="289">
        <f t="shared" si="2"/>
        <v>709478.7</v>
      </c>
      <c r="G37" s="325"/>
      <c r="H37" s="284"/>
    </row>
    <row r="38" spans="1:8" ht="25.5">
      <c r="A38" s="324" t="s">
        <v>323</v>
      </c>
      <c r="B38" s="293" t="s">
        <v>297</v>
      </c>
      <c r="C38" s="286" t="s">
        <v>298</v>
      </c>
      <c r="D38" s="326">
        <f>D37/2*50</f>
        <v>60375</v>
      </c>
      <c r="E38" s="289">
        <v>1.31</v>
      </c>
      <c r="F38" s="289">
        <f t="shared" si="2"/>
        <v>79091.25</v>
      </c>
      <c r="G38" s="325"/>
      <c r="H38" s="284"/>
    </row>
    <row r="39" spans="1:8" ht="25.5">
      <c r="A39" s="324" t="s">
        <v>324</v>
      </c>
      <c r="B39" s="293" t="s">
        <v>299</v>
      </c>
      <c r="C39" s="286" t="s">
        <v>295</v>
      </c>
      <c r="D39" s="326">
        <f>0.95*0.55*1500*0.4</f>
        <v>313.5</v>
      </c>
      <c r="E39" s="289">
        <v>796.4</v>
      </c>
      <c r="F39" s="289">
        <f t="shared" si="2"/>
        <v>249671.4</v>
      </c>
      <c r="G39" s="325"/>
      <c r="H39" s="284"/>
    </row>
    <row r="40" spans="1:8" ht="25.5">
      <c r="A40" s="324" t="s">
        <v>325</v>
      </c>
      <c r="B40" s="293" t="s">
        <v>326</v>
      </c>
      <c r="C40" s="286" t="s">
        <v>199</v>
      </c>
      <c r="D40" s="326">
        <f>0.95*0.1*1500</f>
        <v>142.5</v>
      </c>
      <c r="E40" s="328">
        <v>5237.8</v>
      </c>
      <c r="F40" s="289">
        <f t="shared" si="2"/>
        <v>746386.5</v>
      </c>
      <c r="G40" s="325"/>
      <c r="H40" s="284"/>
    </row>
    <row r="41" spans="1:8" ht="38.25">
      <c r="A41" s="324" t="s">
        <v>327</v>
      </c>
      <c r="B41" s="293" t="s">
        <v>328</v>
      </c>
      <c r="C41" s="286" t="s">
        <v>199</v>
      </c>
      <c r="D41" s="326">
        <f>4.1*0.1*1500</f>
        <v>615</v>
      </c>
      <c r="E41" s="328">
        <v>7565.71</v>
      </c>
      <c r="F41" s="289">
        <f t="shared" si="2"/>
        <v>4652911.6500000004</v>
      </c>
      <c r="G41" s="325"/>
      <c r="H41" s="284"/>
    </row>
    <row r="42" spans="1:8" ht="25.5">
      <c r="A42" s="324" t="s">
        <v>329</v>
      </c>
      <c r="B42" s="293" t="s">
        <v>311</v>
      </c>
      <c r="C42" s="286" t="s">
        <v>137</v>
      </c>
      <c r="D42" s="329">
        <v>40</v>
      </c>
      <c r="E42" s="330">
        <v>68623.360000000001</v>
      </c>
      <c r="F42" s="289">
        <f t="shared" si="2"/>
        <v>2744934.3999999999</v>
      </c>
      <c r="G42" s="325"/>
      <c r="H42" s="284"/>
    </row>
    <row r="43" spans="1:8" ht="25.5">
      <c r="A43" s="324"/>
      <c r="B43" s="293" t="s">
        <v>330</v>
      </c>
      <c r="C43" s="286" t="s">
        <v>245</v>
      </c>
      <c r="D43" s="329">
        <v>51</v>
      </c>
      <c r="E43" s="289">
        <v>1000</v>
      </c>
      <c r="F43" s="289">
        <f t="shared" si="2"/>
        <v>51000</v>
      </c>
      <c r="G43" s="325"/>
      <c r="H43" s="284"/>
    </row>
    <row r="44" spans="1:8">
      <c r="A44" s="278"/>
      <c r="B44" s="281" t="s">
        <v>331</v>
      </c>
      <c r="C44" s="318"/>
      <c r="D44" s="287"/>
      <c r="E44" s="289"/>
      <c r="F44" s="331">
        <f>SUM(F24:F43)</f>
        <v>90314305.212000027</v>
      </c>
      <c r="G44" s="332"/>
      <c r="H44" s="284"/>
    </row>
    <row r="45" spans="1:8" ht="27.75" customHeight="1">
      <c r="A45" s="333"/>
      <c r="B45" s="1557" t="s">
        <v>332</v>
      </c>
      <c r="C45" s="1557"/>
      <c r="D45" s="1557"/>
      <c r="E45" s="1557"/>
      <c r="F45" s="334">
        <f>F20+F44</f>
        <v>124781544.79200003</v>
      </c>
      <c r="G45" s="335"/>
      <c r="H45" s="284"/>
    </row>
    <row r="46" spans="1:8">
      <c r="A46" s="336"/>
      <c r="B46" s="1558" t="s">
        <v>333</v>
      </c>
      <c r="C46" s="1559"/>
      <c r="D46" s="1559"/>
      <c r="E46" s="1560"/>
      <c r="F46" s="337">
        <f>F45*0.18</f>
        <v>22460678.062560003</v>
      </c>
      <c r="G46" s="332"/>
      <c r="H46" s="284"/>
    </row>
    <row r="47" spans="1:8" ht="27" customHeight="1">
      <c r="A47" s="336"/>
      <c r="B47" s="1558" t="s">
        <v>334</v>
      </c>
      <c r="C47" s="1559"/>
      <c r="D47" s="1559"/>
      <c r="E47" s="1560"/>
      <c r="F47" s="338">
        <f>F45+F46</f>
        <v>147242222.85456002</v>
      </c>
      <c r="G47" s="332"/>
      <c r="H47" s="284"/>
    </row>
    <row r="48" spans="1:8">
      <c r="A48" s="268"/>
      <c r="B48" s="339"/>
      <c r="C48" s="268"/>
      <c r="D48" s="268"/>
      <c r="E48" s="268"/>
      <c r="F48" s="340"/>
      <c r="G48" s="335"/>
      <c r="H48" s="284"/>
    </row>
    <row r="49" spans="1:8">
      <c r="A49" s="268"/>
      <c r="B49" s="341" t="s">
        <v>335</v>
      </c>
      <c r="C49" s="268"/>
      <c r="D49" s="1547" t="s">
        <v>262</v>
      </c>
      <c r="E49" s="1547"/>
      <c r="F49" s="1547"/>
      <c r="G49" s="335"/>
      <c r="H49" s="284"/>
    </row>
    <row r="50" spans="1:8">
      <c r="A50" s="268"/>
      <c r="B50" s="342" t="s">
        <v>263</v>
      </c>
      <c r="C50" s="268"/>
      <c r="D50" s="1547" t="s">
        <v>176</v>
      </c>
      <c r="E50" s="1547"/>
      <c r="F50" s="1547"/>
      <c r="G50" s="335"/>
      <c r="H50" s="284"/>
    </row>
    <row r="51" spans="1:8">
      <c r="A51" s="268"/>
      <c r="B51" s="342" t="s">
        <v>264</v>
      </c>
      <c r="C51" s="268"/>
      <c r="D51" s="1547" t="s">
        <v>178</v>
      </c>
      <c r="E51" s="1547"/>
      <c r="F51" s="1547"/>
      <c r="G51" s="335"/>
      <c r="H51" s="284"/>
    </row>
    <row r="66" spans="6:6">
      <c r="F66" s="343"/>
    </row>
    <row r="68" spans="6:6">
      <c r="F68" s="343"/>
    </row>
    <row r="69" spans="6:6">
      <c r="F69" s="344"/>
    </row>
  </sheetData>
  <mergeCells count="15">
    <mergeCell ref="G5:G6"/>
    <mergeCell ref="G24:G32"/>
    <mergeCell ref="B47:E47"/>
    <mergeCell ref="D49:F49"/>
    <mergeCell ref="D50:F50"/>
    <mergeCell ref="D51:F51"/>
    <mergeCell ref="C5:C6"/>
    <mergeCell ref="D5:D6"/>
    <mergeCell ref="E5:E6"/>
    <mergeCell ref="F5:F6"/>
    <mergeCell ref="A1:F1"/>
    <mergeCell ref="A2:F2"/>
    <mergeCell ref="A4:F4"/>
    <mergeCell ref="B45:E45"/>
    <mergeCell ref="B46:E46"/>
  </mergeCells>
  <dataValidations count="1">
    <dataValidation allowBlank="1" showInputMessage="1" showErrorMessage="1" prompt="Enter numeric values only" sqref="E10:F19 E24:F32 E34:F43"/>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view="pageBreakPreview" zoomScaleNormal="100" workbookViewId="0">
      <selection activeCell="B8" sqref="B8:G8"/>
    </sheetView>
  </sheetViews>
  <sheetFormatPr defaultColWidth="9" defaultRowHeight="15"/>
  <cols>
    <col min="2" max="7" width="11.7109375" customWidth="1"/>
    <col min="8" max="8" width="18.5703125" customWidth="1"/>
  </cols>
  <sheetData>
    <row r="1" spans="1:8">
      <c r="A1">
        <f ca="1">A1:K34</f>
        <v>0</v>
      </c>
    </row>
    <row r="2" spans="1:8" ht="20.25">
      <c r="A2" s="1572" t="s">
        <v>348</v>
      </c>
      <c r="B2" s="1572"/>
      <c r="C2" s="1572"/>
      <c r="D2" s="1572"/>
      <c r="E2" s="1572"/>
      <c r="F2" s="1572"/>
      <c r="G2" s="1572"/>
      <c r="H2" s="1572"/>
    </row>
    <row r="3" spans="1:8" ht="20.25">
      <c r="A3" s="259"/>
      <c r="B3" s="259"/>
      <c r="C3" s="259"/>
      <c r="D3" s="259"/>
      <c r="E3" s="259"/>
      <c r="F3" s="259"/>
      <c r="G3" s="259"/>
      <c r="H3" s="259"/>
    </row>
    <row r="4" spans="1:8" ht="23.25">
      <c r="A4" s="260"/>
      <c r="B4" s="1573" t="s">
        <v>349</v>
      </c>
      <c r="C4" s="1573"/>
      <c r="D4" s="1573"/>
      <c r="E4" s="1573"/>
      <c r="F4" s="1573"/>
      <c r="G4" s="1573"/>
      <c r="H4" s="1573"/>
    </row>
    <row r="5" spans="1:8" ht="60.6" customHeight="1">
      <c r="A5" s="1574" t="e">
        <f>#REF!</f>
        <v>#REF!</v>
      </c>
      <c r="B5" s="1574"/>
      <c r="C5" s="1574"/>
      <c r="D5" s="1574"/>
      <c r="E5" s="1574"/>
      <c r="F5" s="1574"/>
      <c r="G5" s="1574"/>
      <c r="H5" s="1574"/>
    </row>
    <row r="6" spans="1:8">
      <c r="A6" s="261" t="s">
        <v>123</v>
      </c>
      <c r="B6" s="1575" t="s">
        <v>350</v>
      </c>
      <c r="C6" s="1575"/>
      <c r="D6" s="1575"/>
      <c r="E6" s="1575"/>
      <c r="F6" s="1575"/>
      <c r="G6" s="1575"/>
      <c r="H6" s="262" t="s">
        <v>351</v>
      </c>
    </row>
    <row r="7" spans="1:8" ht="30.75" customHeight="1">
      <c r="A7" s="263">
        <v>1</v>
      </c>
      <c r="B7" s="1576" t="s">
        <v>1955</v>
      </c>
      <c r="C7" s="1577"/>
      <c r="D7" s="1577"/>
      <c r="E7" s="1577"/>
      <c r="F7" s="1577"/>
      <c r="G7" s="1578"/>
      <c r="H7" s="264">
        <f>'SUMMERY PALASPANGA SS '!C15</f>
        <v>1055923461</v>
      </c>
    </row>
    <row r="8" spans="1:8" ht="45.6" customHeight="1">
      <c r="A8" s="263">
        <v>2</v>
      </c>
      <c r="B8" s="1567" t="s">
        <v>2003</v>
      </c>
      <c r="C8" s="1568"/>
      <c r="D8" s="1568"/>
      <c r="E8" s="1568"/>
      <c r="F8" s="1568"/>
      <c r="G8" s="1569"/>
      <c r="H8" s="264">
        <f>'LINE SUMMERY'!C15</f>
        <v>365843690.76687688</v>
      </c>
    </row>
    <row r="9" spans="1:8" ht="45.6" customHeight="1">
      <c r="A9" s="263">
        <v>2</v>
      </c>
      <c r="B9" s="1567" t="s">
        <v>1956</v>
      </c>
      <c r="C9" s="1568"/>
      <c r="D9" s="1568"/>
      <c r="E9" s="1568"/>
      <c r="F9" s="1568"/>
      <c r="G9" s="1569"/>
      <c r="H9" s="264">
        <f>'CABLE SUMMERY'!C14</f>
        <v>225683097.23548198</v>
      </c>
    </row>
    <row r="10" spans="1:8" ht="45.6" customHeight="1">
      <c r="A10" s="263">
        <v>2</v>
      </c>
      <c r="B10" s="1567" t="s">
        <v>1957</v>
      </c>
      <c r="C10" s="1568"/>
      <c r="D10" s="1568"/>
      <c r="E10" s="1568"/>
      <c r="F10" s="1568"/>
      <c r="G10" s="1569"/>
      <c r="H10" s="1507">
        <f>'SUMMERY UNCHABALI SS'!C13</f>
        <v>145453738</v>
      </c>
    </row>
    <row r="11" spans="1:8" ht="27" customHeight="1">
      <c r="A11" s="263"/>
      <c r="B11" s="1570" t="s">
        <v>352</v>
      </c>
      <c r="C11" s="1570"/>
      <c r="D11" s="1570"/>
      <c r="E11" s="1570"/>
      <c r="F11" s="1570"/>
      <c r="G11" s="1570"/>
      <c r="H11" s="265">
        <f>SUM(H7:H10)</f>
        <v>1792903987.0023589</v>
      </c>
    </row>
    <row r="12" spans="1:8" ht="27" customHeight="1">
      <c r="A12" s="1571" t="s">
        <v>353</v>
      </c>
      <c r="B12" s="1571"/>
      <c r="C12" s="1571"/>
      <c r="D12" s="1571"/>
      <c r="E12" s="1571"/>
      <c r="F12" s="1571"/>
      <c r="G12" s="1571"/>
      <c r="H12" s="527">
        <f>ROUND(H11,0)</f>
        <v>1792903987</v>
      </c>
    </row>
    <row r="13" spans="1:8" ht="27" customHeight="1">
      <c r="A13" s="1570"/>
      <c r="B13" s="1570"/>
      <c r="C13" s="1570"/>
      <c r="D13" s="1570"/>
      <c r="E13" s="1570"/>
      <c r="F13" s="1570"/>
      <c r="G13" s="1570"/>
      <c r="H13" s="1570"/>
    </row>
    <row r="14" spans="1:8" ht="5.45" customHeight="1">
      <c r="A14" s="266"/>
      <c r="B14" s="266"/>
      <c r="C14" s="266"/>
      <c r="D14" s="266"/>
      <c r="E14" s="266"/>
      <c r="F14" s="266"/>
      <c r="G14" s="266"/>
      <c r="H14" s="266"/>
    </row>
    <row r="15" spans="1:8">
      <c r="A15" s="267"/>
      <c r="B15" s="267"/>
      <c r="C15" s="267"/>
      <c r="D15" s="267"/>
      <c r="E15" s="267"/>
      <c r="F15" s="267"/>
      <c r="G15" s="267"/>
      <c r="H15" s="267"/>
    </row>
    <row r="16" spans="1:8">
      <c r="A16" s="268"/>
      <c r="B16" s="268"/>
      <c r="C16" s="268"/>
      <c r="D16" s="268"/>
      <c r="E16" s="268"/>
      <c r="F16" s="268"/>
      <c r="G16" s="268"/>
      <c r="H16" s="268">
        <v>506169574</v>
      </c>
    </row>
    <row r="17" spans="1:8" ht="15.75">
      <c r="A17" s="268"/>
      <c r="B17" s="268"/>
      <c r="C17" s="268"/>
      <c r="D17" s="268"/>
      <c r="E17" s="268"/>
      <c r="F17" s="268"/>
      <c r="G17" s="268"/>
      <c r="H17" s="1532">
        <v>9438411256.0312405</v>
      </c>
    </row>
    <row r="18" spans="1:8">
      <c r="H18" s="1531">
        <v>1799232980</v>
      </c>
    </row>
    <row r="19" spans="1:8">
      <c r="H19" s="1530">
        <f>H12+H16+H17+H18</f>
        <v>13536717797.03124</v>
      </c>
    </row>
  </sheetData>
  <mergeCells count="11">
    <mergeCell ref="B8:G8"/>
    <mergeCell ref="B11:G11"/>
    <mergeCell ref="A12:G12"/>
    <mergeCell ref="A13:H13"/>
    <mergeCell ref="A2:H2"/>
    <mergeCell ref="B4:H4"/>
    <mergeCell ref="A5:H5"/>
    <mergeCell ref="B6:G6"/>
    <mergeCell ref="B7:G7"/>
    <mergeCell ref="B9:G9"/>
    <mergeCell ref="B10:G10"/>
  </mergeCells>
  <pageMargins left="0.511811023622047" right="0.511811023622047" top="0.55118110236220497" bottom="0.55118110236220497" header="0.31496062992126" footer="0.31496062992126"/>
  <pageSetup paperSize="9"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O338"/>
  <sheetViews>
    <sheetView zoomScale="80" zoomScaleNormal="80" workbookViewId="0">
      <selection activeCell="C2" sqref="C2:I3"/>
    </sheetView>
  </sheetViews>
  <sheetFormatPr defaultColWidth="9" defaultRowHeight="15.75"/>
  <cols>
    <col min="1" max="1" width="9" style="468"/>
    <col min="2" max="2" width="77.140625" style="468" customWidth="1"/>
    <col min="4" max="4" width="14.85546875" style="468" customWidth="1"/>
    <col min="5" max="5" width="27.28515625" style="470" customWidth="1"/>
    <col min="6" max="8" width="27.28515625" style="344" customWidth="1"/>
    <col min="9" max="9" width="25.140625" style="344" customWidth="1"/>
    <col min="10" max="10" width="32" customWidth="1"/>
    <col min="11" max="11" width="18.85546875" customWidth="1"/>
    <col min="12" max="12" width="15.5703125" bestFit="1" customWidth="1"/>
    <col min="14" max="14" width="15.5703125" style="181" bestFit="1" customWidth="1"/>
    <col min="15" max="15" width="15.5703125" bestFit="1" customWidth="1"/>
  </cols>
  <sheetData>
    <row r="1" spans="1:15" s="180" customFormat="1" ht="35.450000000000003" customHeight="1">
      <c r="A1" s="1581" t="s">
        <v>120</v>
      </c>
      <c r="B1" s="1581"/>
      <c r="C1" s="1581"/>
      <c r="D1" s="1581"/>
      <c r="E1" s="1581"/>
      <c r="F1" s="1581"/>
      <c r="G1" s="1581"/>
      <c r="H1" s="1581"/>
      <c r="I1" s="1581"/>
      <c r="J1" s="195"/>
      <c r="N1" s="181"/>
    </row>
    <row r="2" spans="1:15" s="180" customFormat="1">
      <c r="A2" s="1587"/>
      <c r="B2" s="1587" t="s">
        <v>1489</v>
      </c>
      <c r="C2" s="1587" t="s">
        <v>2004</v>
      </c>
      <c r="D2" s="1587"/>
      <c r="E2" s="1587"/>
      <c r="F2" s="1587"/>
      <c r="G2" s="1587"/>
      <c r="H2" s="1587"/>
      <c r="I2" s="1587"/>
      <c r="J2" s="196"/>
      <c r="N2" s="181"/>
    </row>
    <row r="3" spans="1:15" s="181" customFormat="1" ht="34.5" customHeight="1">
      <c r="A3" s="1587"/>
      <c r="B3" s="1587"/>
      <c r="C3" s="1587"/>
      <c r="D3" s="1587"/>
      <c r="E3" s="1587"/>
      <c r="F3" s="1587"/>
      <c r="G3" s="1587"/>
      <c r="H3" s="1587"/>
      <c r="I3" s="1587"/>
      <c r="J3" s="197"/>
    </row>
    <row r="4" spans="1:15" s="181" customFormat="1" ht="58.5" customHeight="1">
      <c r="A4" s="412" t="s">
        <v>356</v>
      </c>
      <c r="B4" s="412" t="s">
        <v>1490</v>
      </c>
      <c r="C4" s="1582" t="s">
        <v>1488</v>
      </c>
      <c r="D4" s="1582"/>
      <c r="E4" s="1582"/>
      <c r="F4" s="1582"/>
      <c r="G4" s="1582"/>
      <c r="H4" s="1582"/>
      <c r="I4" s="1582"/>
      <c r="J4" s="198"/>
    </row>
    <row r="5" spans="1:15" s="182" customFormat="1" ht="42.75">
      <c r="A5" s="412" t="s">
        <v>237</v>
      </c>
      <c r="B5" s="412" t="s">
        <v>238</v>
      </c>
      <c r="C5" s="188" t="s">
        <v>231</v>
      </c>
      <c r="D5" s="189" t="s">
        <v>357</v>
      </c>
      <c r="E5" s="413" t="s">
        <v>233</v>
      </c>
      <c r="F5" s="414" t="s">
        <v>128</v>
      </c>
      <c r="G5" s="414" t="s">
        <v>129</v>
      </c>
      <c r="H5" s="413" t="s">
        <v>130</v>
      </c>
      <c r="I5" s="415" t="s">
        <v>358</v>
      </c>
      <c r="J5" s="199" t="s">
        <v>359</v>
      </c>
      <c r="N5" s="181"/>
    </row>
    <row r="6" spans="1:15" s="181" customFormat="1" ht="28.5">
      <c r="A6" s="567">
        <v>1</v>
      </c>
      <c r="B6" s="567">
        <v>2</v>
      </c>
      <c r="C6" s="567">
        <v>3</v>
      </c>
      <c r="D6" s="567">
        <v>4</v>
      </c>
      <c r="E6" s="413">
        <v>5</v>
      </c>
      <c r="F6" s="413">
        <v>6</v>
      </c>
      <c r="G6" s="413">
        <v>7</v>
      </c>
      <c r="H6" s="413">
        <v>8</v>
      </c>
      <c r="I6" s="415" t="s">
        <v>360</v>
      </c>
      <c r="J6" s="199"/>
    </row>
    <row r="7" spans="1:15" s="181" customFormat="1">
      <c r="A7" s="1583" t="s">
        <v>274</v>
      </c>
      <c r="B7" s="1584"/>
      <c r="C7" s="567"/>
      <c r="D7" s="567"/>
      <c r="E7" s="413"/>
      <c r="F7" s="413"/>
      <c r="G7" s="413"/>
      <c r="H7" s="413"/>
      <c r="I7" s="415"/>
      <c r="J7" s="199"/>
    </row>
    <row r="8" spans="1:15" s="181" customFormat="1" ht="173.25">
      <c r="A8" s="101">
        <v>1</v>
      </c>
      <c r="B8" s="573" t="s">
        <v>361</v>
      </c>
      <c r="C8" s="574"/>
      <c r="D8" s="574"/>
      <c r="E8" s="416"/>
      <c r="F8" s="416"/>
      <c r="G8" s="416"/>
      <c r="H8" s="416"/>
      <c r="I8" s="416"/>
      <c r="J8" s="199"/>
    </row>
    <row r="9" spans="1:15" s="181" customFormat="1" ht="213.75">
      <c r="A9" s="107">
        <v>1.1000000000000001</v>
      </c>
      <c r="B9" s="451" t="s">
        <v>362</v>
      </c>
      <c r="C9" s="109" t="s">
        <v>363</v>
      </c>
      <c r="D9" s="107">
        <v>2</v>
      </c>
      <c r="E9" s="416">
        <v>19782364.219999999</v>
      </c>
      <c r="F9" s="416">
        <f>E9*0.09</f>
        <v>1780412.7797999999</v>
      </c>
      <c r="G9" s="416">
        <f>E9*0.09</f>
        <v>1780412.7797999999</v>
      </c>
      <c r="H9" s="416">
        <f>E9+F9+G9</f>
        <v>23343189.779600002</v>
      </c>
      <c r="I9" s="416">
        <f>H9*D9</f>
        <v>46686379.559200004</v>
      </c>
      <c r="J9" s="116" t="s">
        <v>1299</v>
      </c>
      <c r="K9" s="555">
        <f>D9*E9*1.18</f>
        <v>46686379.559199996</v>
      </c>
      <c r="N9" s="555">
        <f>D9*E9*1.18</f>
        <v>46686379.559199996</v>
      </c>
      <c r="O9" s="555">
        <f>I9-N9</f>
        <v>0</v>
      </c>
    </row>
    <row r="10" spans="1:15" s="181" customFormat="1" ht="213.75">
      <c r="A10" s="107">
        <v>1.2</v>
      </c>
      <c r="B10" s="129" t="s">
        <v>365</v>
      </c>
      <c r="C10" s="109" t="s">
        <v>363</v>
      </c>
      <c r="D10" s="107">
        <v>2</v>
      </c>
      <c r="E10" s="416">
        <v>19782364.219999999</v>
      </c>
      <c r="F10" s="416">
        <f t="shared" ref="F10:F53" si="0">E10*0.09</f>
        <v>1780412.7797999999</v>
      </c>
      <c r="G10" s="416">
        <f t="shared" ref="G10:G53" si="1">E10*0.09</f>
        <v>1780412.7797999999</v>
      </c>
      <c r="H10" s="416">
        <f t="shared" ref="H10:H53" si="2">E10+F10+G10</f>
        <v>23343189.779600002</v>
      </c>
      <c r="I10" s="416">
        <f t="shared" ref="I10:I46" si="3">H10*D10</f>
        <v>46686379.559200004</v>
      </c>
      <c r="J10" s="116" t="s">
        <v>1299</v>
      </c>
      <c r="N10" s="555">
        <f t="shared" ref="N10:N74" si="4">D10*E10*1.18</f>
        <v>46686379.559199996</v>
      </c>
      <c r="O10" s="555">
        <f t="shared" ref="O10:O74" si="5">I10-N10</f>
        <v>0</v>
      </c>
    </row>
    <row r="11" spans="1:15" s="183" customFormat="1" ht="217.5" customHeight="1">
      <c r="A11" s="113">
        <v>1.3</v>
      </c>
      <c r="B11" s="575" t="s">
        <v>366</v>
      </c>
      <c r="C11" s="114" t="s">
        <v>363</v>
      </c>
      <c r="D11" s="113">
        <v>2</v>
      </c>
      <c r="E11" s="416">
        <f>8121755</f>
        <v>8121755</v>
      </c>
      <c r="F11" s="416">
        <f t="shared" si="0"/>
        <v>730957.95</v>
      </c>
      <c r="G11" s="416">
        <f t="shared" si="1"/>
        <v>730957.95</v>
      </c>
      <c r="H11" s="416">
        <f t="shared" si="2"/>
        <v>9583670.8999999985</v>
      </c>
      <c r="I11" s="416">
        <f t="shared" si="3"/>
        <v>19167341.799999997</v>
      </c>
      <c r="J11" s="142" t="s">
        <v>364</v>
      </c>
      <c r="N11" s="555">
        <f t="shared" si="4"/>
        <v>19167341.800000001</v>
      </c>
      <c r="O11" s="555">
        <f t="shared" si="5"/>
        <v>0</v>
      </c>
    </row>
    <row r="12" spans="1:15" s="181" customFormat="1" ht="185.25">
      <c r="A12" s="107">
        <v>1.4</v>
      </c>
      <c r="B12" s="129" t="s">
        <v>367</v>
      </c>
      <c r="C12" s="109" t="s">
        <v>363</v>
      </c>
      <c r="D12" s="107">
        <v>1</v>
      </c>
      <c r="E12" s="416">
        <f>15907377</f>
        <v>15907377</v>
      </c>
      <c r="F12" s="416">
        <f t="shared" si="0"/>
        <v>1431663.93</v>
      </c>
      <c r="G12" s="416">
        <f t="shared" si="1"/>
        <v>1431663.93</v>
      </c>
      <c r="H12" s="416">
        <f t="shared" si="2"/>
        <v>18770704.859999999</v>
      </c>
      <c r="I12" s="416">
        <f t="shared" si="3"/>
        <v>18770704.859999999</v>
      </c>
      <c r="J12" s="116" t="s">
        <v>1299</v>
      </c>
      <c r="N12" s="555">
        <f t="shared" si="4"/>
        <v>18770704.859999999</v>
      </c>
      <c r="O12" s="555">
        <f t="shared" si="5"/>
        <v>0</v>
      </c>
    </row>
    <row r="13" spans="1:15" s="181" customFormat="1" ht="173.25">
      <c r="A13" s="107">
        <v>1.5</v>
      </c>
      <c r="B13" s="573" t="s">
        <v>368</v>
      </c>
      <c r="C13" s="109" t="s">
        <v>363</v>
      </c>
      <c r="D13" s="107">
        <v>1</v>
      </c>
      <c r="E13" s="416">
        <v>2233492.73</v>
      </c>
      <c r="F13" s="416">
        <f t="shared" si="0"/>
        <v>201014.34570000001</v>
      </c>
      <c r="G13" s="416">
        <f t="shared" si="1"/>
        <v>201014.34570000001</v>
      </c>
      <c r="H13" s="416">
        <f t="shared" si="2"/>
        <v>2635521.4213999999</v>
      </c>
      <c r="I13" s="416">
        <f t="shared" si="3"/>
        <v>2635521.4213999999</v>
      </c>
      <c r="J13" s="116" t="s">
        <v>364</v>
      </c>
      <c r="N13" s="555">
        <f t="shared" si="4"/>
        <v>2635521.4213999999</v>
      </c>
      <c r="O13" s="555">
        <f t="shared" si="5"/>
        <v>0</v>
      </c>
    </row>
    <row r="14" spans="1:15" s="181" customFormat="1" ht="132.75" customHeight="1">
      <c r="A14" s="107">
        <v>1.6</v>
      </c>
      <c r="B14" s="576" t="s">
        <v>369</v>
      </c>
      <c r="C14" s="118" t="s">
        <v>370</v>
      </c>
      <c r="D14" s="118">
        <f>100*12</f>
        <v>1200</v>
      </c>
      <c r="E14" s="416">
        <f>1.05*43709.18</f>
        <v>45894.639000000003</v>
      </c>
      <c r="F14" s="416">
        <f t="shared" si="0"/>
        <v>4130.5175099999997</v>
      </c>
      <c r="G14" s="416">
        <f t="shared" si="1"/>
        <v>4130.5175099999997</v>
      </c>
      <c r="H14" s="416">
        <f t="shared" si="2"/>
        <v>54155.674019999999</v>
      </c>
      <c r="I14" s="416">
        <f t="shared" si="3"/>
        <v>64986808.824000001</v>
      </c>
      <c r="J14" s="577" t="s">
        <v>371</v>
      </c>
      <c r="N14" s="555">
        <f t="shared" si="4"/>
        <v>64986808.824000001</v>
      </c>
      <c r="O14" s="555">
        <f t="shared" si="5"/>
        <v>0</v>
      </c>
    </row>
    <row r="15" spans="1:15" s="181" customFormat="1" ht="183.75" customHeight="1">
      <c r="A15" s="107">
        <v>1.7</v>
      </c>
      <c r="B15" s="407" t="s">
        <v>1523</v>
      </c>
      <c r="C15" s="199" t="s">
        <v>245</v>
      </c>
      <c r="D15" s="190">
        <f>3*2*2+3*2</f>
        <v>18</v>
      </c>
      <c r="E15" s="417">
        <v>716720.23395000002</v>
      </c>
      <c r="F15" s="416">
        <f t="shared" ref="F15" si="6">E15*0.09</f>
        <v>64504.821055499997</v>
      </c>
      <c r="G15" s="416">
        <f t="shared" ref="G15" si="7">E15*0.09</f>
        <v>64504.821055499997</v>
      </c>
      <c r="H15" s="416">
        <f t="shared" ref="H15" si="8">E15+F15+G15</f>
        <v>845729.87606099993</v>
      </c>
      <c r="I15" s="416">
        <f t="shared" si="3"/>
        <v>15223137.769097999</v>
      </c>
      <c r="J15" s="578" t="s">
        <v>1295</v>
      </c>
      <c r="N15" s="555">
        <f t="shared" si="4"/>
        <v>15223137.769098001</v>
      </c>
      <c r="O15" s="555">
        <f t="shared" si="5"/>
        <v>0</v>
      </c>
    </row>
    <row r="16" spans="1:15" s="184" customFormat="1" ht="14.25" customHeight="1">
      <c r="A16" s="579">
        <v>2</v>
      </c>
      <c r="B16" s="580" t="s">
        <v>373</v>
      </c>
      <c r="C16" s="118"/>
      <c r="D16" s="118"/>
      <c r="E16" s="416"/>
      <c r="F16" s="416"/>
      <c r="G16" s="416"/>
      <c r="H16" s="416"/>
      <c r="I16" s="416"/>
      <c r="J16" s="201"/>
      <c r="N16" s="555">
        <f t="shared" si="4"/>
        <v>0</v>
      </c>
      <c r="O16" s="555">
        <f t="shared" si="5"/>
        <v>0</v>
      </c>
    </row>
    <row r="17" spans="1:15" s="184" customFormat="1" ht="14.25" customHeight="1">
      <c r="A17" s="118">
        <v>2.1</v>
      </c>
      <c r="B17" s="576" t="s">
        <v>374</v>
      </c>
      <c r="C17" s="118" t="s">
        <v>375</v>
      </c>
      <c r="D17" s="118">
        <v>6</v>
      </c>
      <c r="E17" s="416">
        <v>379430</v>
      </c>
      <c r="F17" s="416">
        <f t="shared" si="0"/>
        <v>34148.699999999997</v>
      </c>
      <c r="G17" s="416">
        <f t="shared" si="1"/>
        <v>34148.699999999997</v>
      </c>
      <c r="H17" s="416">
        <f t="shared" si="2"/>
        <v>447727.4</v>
      </c>
      <c r="I17" s="416">
        <f t="shared" si="3"/>
        <v>2686364.4000000004</v>
      </c>
      <c r="J17" s="200" t="s">
        <v>376</v>
      </c>
      <c r="N17" s="555">
        <f t="shared" si="4"/>
        <v>2686364.4</v>
      </c>
      <c r="O17" s="555">
        <f t="shared" si="5"/>
        <v>0</v>
      </c>
    </row>
    <row r="18" spans="1:15" s="184" customFormat="1" ht="28.5">
      <c r="A18" s="118">
        <v>2.2000000000000002</v>
      </c>
      <c r="B18" s="576" t="s">
        <v>377</v>
      </c>
      <c r="C18" s="118"/>
      <c r="D18" s="118"/>
      <c r="E18" s="416"/>
      <c r="F18" s="416"/>
      <c r="G18" s="416"/>
      <c r="H18" s="416"/>
      <c r="I18" s="416"/>
      <c r="J18" s="201"/>
      <c r="N18" s="555">
        <f t="shared" si="4"/>
        <v>0</v>
      </c>
      <c r="O18" s="555">
        <f t="shared" si="5"/>
        <v>0</v>
      </c>
    </row>
    <row r="19" spans="1:15" s="184" customFormat="1" ht="14.25" customHeight="1">
      <c r="A19" s="118" t="s">
        <v>378</v>
      </c>
      <c r="B19" s="576" t="s">
        <v>379</v>
      </c>
      <c r="C19" s="118" t="s">
        <v>363</v>
      </c>
      <c r="D19" s="118">
        <v>2</v>
      </c>
      <c r="E19" s="416">
        <v>775865.96</v>
      </c>
      <c r="F19" s="416">
        <f t="shared" si="0"/>
        <v>69827.936399999991</v>
      </c>
      <c r="G19" s="416">
        <f t="shared" si="1"/>
        <v>69827.936399999991</v>
      </c>
      <c r="H19" s="416">
        <f t="shared" si="2"/>
        <v>915521.83279999997</v>
      </c>
      <c r="I19" s="416">
        <f t="shared" si="3"/>
        <v>1831043.6655999999</v>
      </c>
      <c r="J19" s="528" t="s">
        <v>1300</v>
      </c>
      <c r="N19" s="555">
        <f t="shared" si="4"/>
        <v>1831043.6655999997</v>
      </c>
      <c r="O19" s="555">
        <f t="shared" si="5"/>
        <v>0</v>
      </c>
    </row>
    <row r="20" spans="1:15" s="184" customFormat="1" ht="25.5" customHeight="1">
      <c r="A20" s="118" t="s">
        <v>380</v>
      </c>
      <c r="B20" s="576" t="s">
        <v>381</v>
      </c>
      <c r="C20" s="118" t="s">
        <v>363</v>
      </c>
      <c r="D20" s="118">
        <v>2</v>
      </c>
      <c r="E20" s="416">
        <v>596680.16</v>
      </c>
      <c r="F20" s="416">
        <f t="shared" ref="F20" si="9">E20*0.09</f>
        <v>53701.214400000004</v>
      </c>
      <c r="G20" s="416">
        <f t="shared" ref="G20" si="10">E20*0.09</f>
        <v>53701.214400000004</v>
      </c>
      <c r="H20" s="416">
        <f t="shared" ref="H20" si="11">E20+F20+G20</f>
        <v>704082.58880000014</v>
      </c>
      <c r="I20" s="416">
        <f t="shared" si="3"/>
        <v>1408165.1776000003</v>
      </c>
      <c r="J20" s="528" t="s">
        <v>1301</v>
      </c>
      <c r="N20" s="555">
        <f t="shared" si="4"/>
        <v>1408165.1776000001</v>
      </c>
      <c r="O20" s="555">
        <f t="shared" si="5"/>
        <v>0</v>
      </c>
    </row>
    <row r="21" spans="1:15" s="184" customFormat="1" ht="28.5">
      <c r="A21" s="118">
        <v>2.2999999999999998</v>
      </c>
      <c r="B21" s="576" t="s">
        <v>382</v>
      </c>
      <c r="C21" s="118" t="s">
        <v>375</v>
      </c>
      <c r="D21" s="118">
        <v>12</v>
      </c>
      <c r="E21" s="416">
        <v>21353</v>
      </c>
      <c r="F21" s="416">
        <f t="shared" si="0"/>
        <v>1921.77</v>
      </c>
      <c r="G21" s="416">
        <f t="shared" si="1"/>
        <v>1921.77</v>
      </c>
      <c r="H21" s="416">
        <f t="shared" si="2"/>
        <v>25196.54</v>
      </c>
      <c r="I21" s="416">
        <f t="shared" si="3"/>
        <v>302358.48</v>
      </c>
      <c r="J21" s="201" t="s">
        <v>364</v>
      </c>
      <c r="N21" s="555">
        <f t="shared" si="4"/>
        <v>302358.48</v>
      </c>
      <c r="O21" s="555">
        <f t="shared" si="5"/>
        <v>0</v>
      </c>
    </row>
    <row r="22" spans="1:15" s="184" customFormat="1" ht="57">
      <c r="A22" s="118">
        <v>2.4</v>
      </c>
      <c r="B22" s="226" t="s">
        <v>383</v>
      </c>
      <c r="C22" s="118" t="s">
        <v>375</v>
      </c>
      <c r="D22" s="118">
        <v>12</v>
      </c>
      <c r="E22" s="581">
        <v>71489.05</v>
      </c>
      <c r="F22" s="416">
        <f t="shared" si="0"/>
        <v>6434.0145000000002</v>
      </c>
      <c r="G22" s="416">
        <f t="shared" si="1"/>
        <v>6434.0145000000002</v>
      </c>
      <c r="H22" s="416">
        <f t="shared" si="2"/>
        <v>84357.079000000012</v>
      </c>
      <c r="I22" s="416">
        <f t="shared" si="3"/>
        <v>1012284.9480000001</v>
      </c>
      <c r="J22" s="528" t="s">
        <v>1302</v>
      </c>
      <c r="N22" s="555">
        <f t="shared" si="4"/>
        <v>1012284.9480000001</v>
      </c>
      <c r="O22" s="555">
        <f t="shared" si="5"/>
        <v>0</v>
      </c>
    </row>
    <row r="23" spans="1:15" s="973" customFormat="1" ht="42.75" hidden="1">
      <c r="A23" s="966">
        <v>2.6</v>
      </c>
      <c r="B23" s="967" t="s">
        <v>1493</v>
      </c>
      <c r="C23" s="968" t="s">
        <v>281</v>
      </c>
      <c r="D23" s="969">
        <v>0</v>
      </c>
      <c r="E23" s="970">
        <v>18369.8</v>
      </c>
      <c r="F23" s="971">
        <f t="shared" si="0"/>
        <v>1653.2819999999999</v>
      </c>
      <c r="G23" s="971">
        <f t="shared" si="1"/>
        <v>1653.2819999999999</v>
      </c>
      <c r="H23" s="971">
        <f t="shared" si="2"/>
        <v>21676.363999999998</v>
      </c>
      <c r="I23" s="971">
        <f t="shared" ref="I23" si="12">H23*D23</f>
        <v>0</v>
      </c>
      <c r="J23" s="972" t="s">
        <v>1495</v>
      </c>
      <c r="K23" s="1579"/>
      <c r="L23" s="1580"/>
      <c r="N23" s="974">
        <f t="shared" ref="N23" si="13">D23*E23*1.18</f>
        <v>0</v>
      </c>
      <c r="O23" s="974">
        <f t="shared" ref="O23" si="14">I23-N23</f>
        <v>0</v>
      </c>
    </row>
    <row r="24" spans="1:15" s="181" customFormat="1">
      <c r="A24" s="101">
        <v>3</v>
      </c>
      <c r="B24" s="582" t="s">
        <v>384</v>
      </c>
      <c r="C24" s="109"/>
      <c r="D24" s="109"/>
      <c r="E24" s="416"/>
      <c r="F24" s="416"/>
      <c r="G24" s="416"/>
      <c r="H24" s="416"/>
      <c r="I24" s="416"/>
      <c r="J24" s="199"/>
      <c r="N24" s="555">
        <f t="shared" si="4"/>
        <v>0</v>
      </c>
      <c r="O24" s="555">
        <f t="shared" si="5"/>
        <v>0</v>
      </c>
    </row>
    <row r="25" spans="1:15" s="181" customFormat="1">
      <c r="A25" s="101">
        <v>3.1</v>
      </c>
      <c r="B25" s="453" t="s">
        <v>385</v>
      </c>
      <c r="C25" s="109" t="s">
        <v>250</v>
      </c>
      <c r="D25" s="194">
        <f>4*3</f>
        <v>12</v>
      </c>
      <c r="E25" s="416">
        <v>29179.14</v>
      </c>
      <c r="F25" s="416">
        <f t="shared" si="0"/>
        <v>2626.1225999999997</v>
      </c>
      <c r="G25" s="416">
        <f t="shared" si="1"/>
        <v>2626.1225999999997</v>
      </c>
      <c r="H25" s="416">
        <f t="shared" si="2"/>
        <v>34431.385199999997</v>
      </c>
      <c r="I25" s="416">
        <f t="shared" si="3"/>
        <v>413176.62239999999</v>
      </c>
      <c r="J25" s="200" t="s">
        <v>386</v>
      </c>
      <c r="N25" s="555">
        <f t="shared" si="4"/>
        <v>413176.62239999999</v>
      </c>
      <c r="O25" s="555">
        <f t="shared" si="5"/>
        <v>0</v>
      </c>
    </row>
    <row r="26" spans="1:15" s="181" customFormat="1">
      <c r="A26" s="101">
        <v>3.2</v>
      </c>
      <c r="B26" s="582" t="s">
        <v>388</v>
      </c>
      <c r="C26" s="109"/>
      <c r="D26" s="109"/>
      <c r="E26" s="416"/>
      <c r="F26" s="416"/>
      <c r="G26" s="416"/>
      <c r="H26" s="416"/>
      <c r="I26" s="416">
        <f t="shared" si="3"/>
        <v>0</v>
      </c>
      <c r="J26" s="199"/>
      <c r="N26" s="555">
        <f t="shared" si="4"/>
        <v>0</v>
      </c>
      <c r="O26" s="555">
        <f t="shared" si="5"/>
        <v>0</v>
      </c>
    </row>
    <row r="27" spans="1:15" s="181" customFormat="1">
      <c r="A27" s="101" t="s">
        <v>818</v>
      </c>
      <c r="B27" s="452" t="s">
        <v>389</v>
      </c>
      <c r="C27" s="109" t="s">
        <v>363</v>
      </c>
      <c r="D27" s="107">
        <v>4</v>
      </c>
      <c r="E27" s="416">
        <v>231941.65</v>
      </c>
      <c r="F27" s="416">
        <f t="shared" si="0"/>
        <v>20874.748499999998</v>
      </c>
      <c r="G27" s="416">
        <f t="shared" si="1"/>
        <v>20874.748499999998</v>
      </c>
      <c r="H27" s="416">
        <f t="shared" si="2"/>
        <v>273691.147</v>
      </c>
      <c r="I27" s="416">
        <f t="shared" si="3"/>
        <v>1094764.588</v>
      </c>
      <c r="J27" s="200" t="s">
        <v>390</v>
      </c>
      <c r="N27" s="555">
        <f t="shared" si="4"/>
        <v>1094764.588</v>
      </c>
      <c r="O27" s="555">
        <f t="shared" si="5"/>
        <v>0</v>
      </c>
    </row>
    <row r="28" spans="1:15" s="181" customFormat="1">
      <c r="A28" s="101" t="s">
        <v>819</v>
      </c>
      <c r="B28" s="452" t="s">
        <v>391</v>
      </c>
      <c r="C28" s="109" t="s">
        <v>363</v>
      </c>
      <c r="D28" s="107">
        <v>2</v>
      </c>
      <c r="E28" s="416">
        <v>431137</v>
      </c>
      <c r="F28" s="416">
        <f t="shared" si="0"/>
        <v>38802.33</v>
      </c>
      <c r="G28" s="416">
        <f t="shared" si="1"/>
        <v>38802.33</v>
      </c>
      <c r="H28" s="416">
        <f t="shared" si="2"/>
        <v>508741.66000000003</v>
      </c>
      <c r="I28" s="416">
        <f t="shared" si="3"/>
        <v>1017483.3200000001</v>
      </c>
      <c r="J28" s="200" t="s">
        <v>392</v>
      </c>
      <c r="N28" s="555">
        <f t="shared" si="4"/>
        <v>1017483.32</v>
      </c>
      <c r="O28" s="555">
        <f t="shared" si="5"/>
        <v>0</v>
      </c>
    </row>
    <row r="29" spans="1:15" s="181" customFormat="1">
      <c r="A29" s="101" t="s">
        <v>820</v>
      </c>
      <c r="B29" s="452" t="s">
        <v>1494</v>
      </c>
      <c r="C29" s="109" t="s">
        <v>363</v>
      </c>
      <c r="D29" s="107">
        <v>2</v>
      </c>
      <c r="E29" s="416">
        <v>534828.57999999996</v>
      </c>
      <c r="F29" s="416">
        <f t="shared" ref="F29" si="15">E29*0.09</f>
        <v>48134.572199999995</v>
      </c>
      <c r="G29" s="416">
        <f t="shared" ref="G29" si="16">E29*0.09</f>
        <v>48134.572199999995</v>
      </c>
      <c r="H29" s="416">
        <f t="shared" ref="H29" si="17">E29+F29+G29</f>
        <v>631097.72439999995</v>
      </c>
      <c r="I29" s="416">
        <f t="shared" ref="I29" si="18">H29*D29</f>
        <v>1262195.4487999999</v>
      </c>
      <c r="J29" s="200" t="s">
        <v>1307</v>
      </c>
      <c r="N29" s="555">
        <f t="shared" ref="N29" si="19">D29*E29*1.18</f>
        <v>1262195.4487999999</v>
      </c>
      <c r="O29" s="555">
        <f t="shared" ref="O29" si="20">I29-N29</f>
        <v>0</v>
      </c>
    </row>
    <row r="30" spans="1:15" s="181" customFormat="1">
      <c r="A30" s="101" t="s">
        <v>1496</v>
      </c>
      <c r="B30" s="452" t="s">
        <v>393</v>
      </c>
      <c r="C30" s="109" t="s">
        <v>363</v>
      </c>
      <c r="D30" s="107">
        <v>1</v>
      </c>
      <c r="E30" s="416">
        <v>267414.28999999998</v>
      </c>
      <c r="F30" s="416">
        <f t="shared" si="0"/>
        <v>24067.286099999998</v>
      </c>
      <c r="G30" s="416">
        <f t="shared" si="1"/>
        <v>24067.286099999998</v>
      </c>
      <c r="H30" s="416">
        <f t="shared" si="2"/>
        <v>315548.86219999997</v>
      </c>
      <c r="I30" s="416">
        <f t="shared" si="3"/>
        <v>315548.86219999997</v>
      </c>
      <c r="J30" s="200" t="s">
        <v>394</v>
      </c>
      <c r="N30" s="555">
        <f t="shared" si="4"/>
        <v>315548.86219999997</v>
      </c>
      <c r="O30" s="555">
        <f t="shared" si="5"/>
        <v>0</v>
      </c>
    </row>
    <row r="31" spans="1:15" s="181" customFormat="1" ht="30" customHeight="1">
      <c r="A31" s="101">
        <v>3.3</v>
      </c>
      <c r="B31" s="453" t="s">
        <v>395</v>
      </c>
      <c r="C31" s="109" t="s">
        <v>151</v>
      </c>
      <c r="D31" s="113">
        <v>18</v>
      </c>
      <c r="E31" s="416">
        <f>(9796/1.18)*1.05^3</f>
        <v>9610.2495762711878</v>
      </c>
      <c r="F31" s="416">
        <f t="shared" si="0"/>
        <v>864.92246186440684</v>
      </c>
      <c r="G31" s="416">
        <f t="shared" si="1"/>
        <v>864.92246186440684</v>
      </c>
      <c r="H31" s="416">
        <f t="shared" si="2"/>
        <v>11340.094500000003</v>
      </c>
      <c r="I31" s="416">
        <f t="shared" si="3"/>
        <v>204121.70100000006</v>
      </c>
      <c r="J31" s="202" t="s">
        <v>396</v>
      </c>
      <c r="N31" s="555">
        <f t="shared" si="4"/>
        <v>204121.70100000003</v>
      </c>
      <c r="O31" s="555">
        <f t="shared" si="5"/>
        <v>0</v>
      </c>
    </row>
    <row r="32" spans="1:15" s="181" customFormat="1" ht="42.75">
      <c r="A32" s="101">
        <v>3.6</v>
      </c>
      <c r="B32" s="452" t="s">
        <v>397</v>
      </c>
      <c r="C32" s="109" t="s">
        <v>398</v>
      </c>
      <c r="D32" s="113">
        <f>4*3</f>
        <v>12</v>
      </c>
      <c r="E32" s="416">
        <v>232701.42</v>
      </c>
      <c r="F32" s="416">
        <f t="shared" si="0"/>
        <v>20943.127800000002</v>
      </c>
      <c r="G32" s="416">
        <f t="shared" si="1"/>
        <v>20943.127800000002</v>
      </c>
      <c r="H32" s="416">
        <f t="shared" si="2"/>
        <v>274587.67560000002</v>
      </c>
      <c r="I32" s="416">
        <f t="shared" si="3"/>
        <v>3295052.1072000004</v>
      </c>
      <c r="J32" s="200" t="s">
        <v>399</v>
      </c>
      <c r="N32" s="555">
        <f t="shared" si="4"/>
        <v>3295052.1072</v>
      </c>
      <c r="O32" s="555">
        <f t="shared" si="5"/>
        <v>0</v>
      </c>
    </row>
    <row r="33" spans="1:15" s="181" customFormat="1">
      <c r="A33" s="101">
        <v>3.7</v>
      </c>
      <c r="B33" s="452" t="s">
        <v>400</v>
      </c>
      <c r="C33" s="109" t="s">
        <v>398</v>
      </c>
      <c r="D33" s="113">
        <v>4</v>
      </c>
      <c r="E33" s="416">
        <v>571890.4</v>
      </c>
      <c r="F33" s="416">
        <f t="shared" si="0"/>
        <v>51470.135999999999</v>
      </c>
      <c r="G33" s="416">
        <f t="shared" si="1"/>
        <v>51470.135999999999</v>
      </c>
      <c r="H33" s="416">
        <f t="shared" si="2"/>
        <v>674830.67200000002</v>
      </c>
      <c r="I33" s="416">
        <f t="shared" si="3"/>
        <v>2699322.6880000001</v>
      </c>
      <c r="J33" s="200" t="s">
        <v>1290</v>
      </c>
      <c r="N33" s="555">
        <f t="shared" si="4"/>
        <v>2699322.6880000001</v>
      </c>
      <c r="O33" s="555">
        <f t="shared" si="5"/>
        <v>0</v>
      </c>
    </row>
    <row r="34" spans="1:15" s="184" customFormat="1" ht="14.25" customHeight="1">
      <c r="A34" s="118">
        <v>3.8</v>
      </c>
      <c r="B34" s="576" t="s">
        <v>1497</v>
      </c>
      <c r="C34" s="118" t="s">
        <v>375</v>
      </c>
      <c r="D34" s="118">
        <v>6</v>
      </c>
      <c r="E34" s="416">
        <v>163753.99</v>
      </c>
      <c r="F34" s="416">
        <f t="shared" ref="F34" si="21">E34*0.09</f>
        <v>14737.859099999998</v>
      </c>
      <c r="G34" s="416">
        <f t="shared" ref="G34" si="22">E34*0.09</f>
        <v>14737.859099999998</v>
      </c>
      <c r="H34" s="416">
        <f t="shared" ref="H34" si="23">E34+F34+G34</f>
        <v>193229.70819999999</v>
      </c>
      <c r="I34" s="416">
        <f t="shared" ref="I34" si="24">H34*D34</f>
        <v>1159378.2492</v>
      </c>
      <c r="J34" s="200" t="s">
        <v>1498</v>
      </c>
      <c r="N34" s="555">
        <f t="shared" ref="N34" si="25">D34*E34*1.18</f>
        <v>1159378.2492</v>
      </c>
      <c r="O34" s="555">
        <f t="shared" ref="O34" si="26">I34-N34</f>
        <v>0</v>
      </c>
    </row>
    <row r="35" spans="1:15" s="181" customFormat="1">
      <c r="A35" s="107">
        <v>4</v>
      </c>
      <c r="B35" s="453" t="s">
        <v>401</v>
      </c>
      <c r="C35" s="517"/>
      <c r="D35" s="107"/>
      <c r="E35" s="416"/>
      <c r="F35" s="416"/>
      <c r="G35" s="416"/>
      <c r="H35" s="416"/>
      <c r="I35" s="416">
        <f t="shared" si="3"/>
        <v>0</v>
      </c>
      <c r="J35" s="199"/>
      <c r="N35" s="555">
        <f t="shared" si="4"/>
        <v>0</v>
      </c>
      <c r="O35" s="555">
        <f t="shared" si="5"/>
        <v>0</v>
      </c>
    </row>
    <row r="36" spans="1:15" s="181" customFormat="1">
      <c r="A36" s="101">
        <v>4.0999999999999996</v>
      </c>
      <c r="B36" s="129" t="s">
        <v>402</v>
      </c>
      <c r="C36" s="109" t="s">
        <v>169</v>
      </c>
      <c r="D36" s="469">
        <v>1</v>
      </c>
      <c r="E36" s="581">
        <v>428317.61</v>
      </c>
      <c r="F36" s="416">
        <f t="shared" si="0"/>
        <v>38548.584899999994</v>
      </c>
      <c r="G36" s="416">
        <f t="shared" si="1"/>
        <v>38548.584899999994</v>
      </c>
      <c r="H36" s="416">
        <f t="shared" si="2"/>
        <v>505414.77980000002</v>
      </c>
      <c r="I36" s="416">
        <f t="shared" si="3"/>
        <v>505414.77980000002</v>
      </c>
      <c r="J36" s="572" t="s">
        <v>1319</v>
      </c>
      <c r="N36" s="555">
        <f t="shared" si="4"/>
        <v>505414.77979999996</v>
      </c>
      <c r="O36" s="555">
        <f t="shared" si="5"/>
        <v>0</v>
      </c>
    </row>
    <row r="37" spans="1:15" s="181" customFormat="1" ht="28.5">
      <c r="A37" s="101">
        <v>4.2</v>
      </c>
      <c r="B37" s="226" t="s">
        <v>403</v>
      </c>
      <c r="C37" s="118" t="s">
        <v>404</v>
      </c>
      <c r="D37" s="130">
        <f>20*6</f>
        <v>120</v>
      </c>
      <c r="E37" s="583">
        <v>1736.43</v>
      </c>
      <c r="F37" s="416">
        <f t="shared" si="0"/>
        <v>156.27869999999999</v>
      </c>
      <c r="G37" s="416">
        <f t="shared" si="1"/>
        <v>156.27869999999999</v>
      </c>
      <c r="H37" s="416">
        <f t="shared" si="2"/>
        <v>2048.9874</v>
      </c>
      <c r="I37" s="416">
        <f t="shared" si="3"/>
        <v>245878.48800000001</v>
      </c>
      <c r="J37" s="528" t="s">
        <v>1303</v>
      </c>
      <c r="N37" s="555">
        <f t="shared" si="4"/>
        <v>245878.48799999998</v>
      </c>
      <c r="O37" s="555">
        <f t="shared" si="5"/>
        <v>0</v>
      </c>
    </row>
    <row r="38" spans="1:15" s="181" customFormat="1">
      <c r="A38" s="101">
        <v>4.3</v>
      </c>
      <c r="B38" s="454" t="s">
        <v>405</v>
      </c>
      <c r="C38" s="109" t="s">
        <v>406</v>
      </c>
      <c r="D38" s="130">
        <f>ROUND(4*(20*6+10*6+10*6)*1.05,0)</f>
        <v>1008</v>
      </c>
      <c r="E38" s="416">
        <v>720.04</v>
      </c>
      <c r="F38" s="416">
        <f t="shared" si="0"/>
        <v>64.803599999999989</v>
      </c>
      <c r="G38" s="416">
        <f t="shared" si="1"/>
        <v>64.803599999999989</v>
      </c>
      <c r="H38" s="416">
        <f t="shared" si="2"/>
        <v>849.64719999999988</v>
      </c>
      <c r="I38" s="416">
        <f t="shared" si="3"/>
        <v>856444.37759999989</v>
      </c>
      <c r="J38" s="375" t="s">
        <v>407</v>
      </c>
      <c r="N38" s="555">
        <f t="shared" si="4"/>
        <v>856444.37759999989</v>
      </c>
      <c r="O38" s="555">
        <f t="shared" si="5"/>
        <v>0</v>
      </c>
    </row>
    <row r="39" spans="1:15" s="181" customFormat="1">
      <c r="A39" s="101">
        <v>4.4000000000000004</v>
      </c>
      <c r="B39" s="454" t="s">
        <v>408</v>
      </c>
      <c r="C39" s="109" t="s">
        <v>406</v>
      </c>
      <c r="D39" s="584">
        <f>ROUNDUP(4*(9*3+9*3+9*3)*1.05,0)</f>
        <v>341</v>
      </c>
      <c r="E39" s="416">
        <v>668.53</v>
      </c>
      <c r="F39" s="416">
        <f t="shared" si="0"/>
        <v>60.167699999999996</v>
      </c>
      <c r="G39" s="416">
        <f t="shared" si="1"/>
        <v>60.167699999999996</v>
      </c>
      <c r="H39" s="416">
        <f t="shared" si="2"/>
        <v>788.86539999999991</v>
      </c>
      <c r="I39" s="416">
        <f t="shared" si="3"/>
        <v>269003.10139999999</v>
      </c>
      <c r="J39" s="375" t="s">
        <v>409</v>
      </c>
      <c r="N39" s="555">
        <f t="shared" si="4"/>
        <v>269003.10139999999</v>
      </c>
      <c r="O39" s="555">
        <f t="shared" si="5"/>
        <v>0</v>
      </c>
    </row>
    <row r="40" spans="1:15" s="181" customFormat="1" ht="373.5" customHeight="1">
      <c r="A40" s="107">
        <v>5</v>
      </c>
      <c r="B40" s="455" t="s">
        <v>410</v>
      </c>
      <c r="C40" s="109"/>
      <c r="D40" s="227"/>
      <c r="E40" s="416"/>
      <c r="F40" s="417"/>
      <c r="G40" s="417"/>
      <c r="H40" s="417"/>
      <c r="I40" s="585"/>
      <c r="J40" s="577"/>
      <c r="N40" s="555">
        <f t="shared" si="4"/>
        <v>0</v>
      </c>
      <c r="O40" s="555">
        <f t="shared" si="5"/>
        <v>0</v>
      </c>
    </row>
    <row r="41" spans="1:15" s="181" customFormat="1" ht="28.5">
      <c r="A41" s="107">
        <v>5.0999999999999996</v>
      </c>
      <c r="B41" s="193" t="s">
        <v>411</v>
      </c>
      <c r="C41" s="109" t="s">
        <v>406</v>
      </c>
      <c r="D41" s="227">
        <v>6</v>
      </c>
      <c r="E41" s="416">
        <v>3465.33</v>
      </c>
      <c r="F41" s="421">
        <f t="shared" ref="F41" si="27">E41*0.09</f>
        <v>311.87969999999996</v>
      </c>
      <c r="G41" s="421">
        <f t="shared" ref="G41" si="28">E41*0.09</f>
        <v>311.87969999999996</v>
      </c>
      <c r="H41" s="421">
        <f t="shared" ref="H41" si="29">E41+F41+G41</f>
        <v>4089.0893999999998</v>
      </c>
      <c r="I41" s="416">
        <f t="shared" si="3"/>
        <v>24534.536399999997</v>
      </c>
      <c r="J41" s="203" t="s">
        <v>417</v>
      </c>
      <c r="N41" s="555">
        <f t="shared" si="4"/>
        <v>24534.536399999997</v>
      </c>
      <c r="O41" s="555">
        <f t="shared" si="5"/>
        <v>0</v>
      </c>
    </row>
    <row r="42" spans="1:15" s="181" customFormat="1">
      <c r="A42" s="107">
        <v>5.2</v>
      </c>
      <c r="B42" s="191" t="s">
        <v>412</v>
      </c>
      <c r="C42" s="109" t="s">
        <v>406</v>
      </c>
      <c r="D42" s="192">
        <f>12*4</f>
        <v>48</v>
      </c>
      <c r="E42" s="416">
        <v>2823.38</v>
      </c>
      <c r="F42" s="416">
        <f t="shared" si="0"/>
        <v>254.10419999999999</v>
      </c>
      <c r="G42" s="416">
        <f t="shared" si="1"/>
        <v>254.10419999999999</v>
      </c>
      <c r="H42" s="416">
        <f t="shared" si="2"/>
        <v>3331.5883999999996</v>
      </c>
      <c r="I42" s="416">
        <f t="shared" si="3"/>
        <v>159916.24319999997</v>
      </c>
      <c r="J42" s="203" t="s">
        <v>413</v>
      </c>
      <c r="N42" s="555">
        <f t="shared" si="4"/>
        <v>159916.24319999997</v>
      </c>
      <c r="O42" s="555">
        <f t="shared" si="5"/>
        <v>0</v>
      </c>
    </row>
    <row r="43" spans="1:15" s="181" customFormat="1">
      <c r="A43" s="107">
        <v>5.3</v>
      </c>
      <c r="B43" s="191" t="s">
        <v>414</v>
      </c>
      <c r="C43" s="109" t="s">
        <v>375</v>
      </c>
      <c r="D43" s="192">
        <f>6*4</f>
        <v>24</v>
      </c>
      <c r="E43" s="416">
        <v>5056.93</v>
      </c>
      <c r="F43" s="416">
        <f t="shared" si="0"/>
        <v>455.12369999999999</v>
      </c>
      <c r="G43" s="416">
        <f t="shared" si="1"/>
        <v>455.12369999999999</v>
      </c>
      <c r="H43" s="416">
        <f t="shared" si="2"/>
        <v>5967.1774000000005</v>
      </c>
      <c r="I43" s="416">
        <f t="shared" si="3"/>
        <v>143212.25760000001</v>
      </c>
      <c r="J43" s="203" t="s">
        <v>415</v>
      </c>
      <c r="N43" s="555">
        <f t="shared" si="4"/>
        <v>143212.25760000001</v>
      </c>
      <c r="O43" s="555">
        <f t="shared" si="5"/>
        <v>0</v>
      </c>
    </row>
    <row r="44" spans="1:15" s="181" customFormat="1" ht="28.5">
      <c r="A44" s="107">
        <v>5.4</v>
      </c>
      <c r="B44" s="193" t="s">
        <v>416</v>
      </c>
      <c r="C44" s="109" t="s">
        <v>406</v>
      </c>
      <c r="D44" s="192">
        <f>6*4</f>
        <v>24</v>
      </c>
      <c r="E44" s="416">
        <v>3465.33</v>
      </c>
      <c r="F44" s="416">
        <f t="shared" si="0"/>
        <v>311.87969999999996</v>
      </c>
      <c r="G44" s="416">
        <f t="shared" si="1"/>
        <v>311.87969999999996</v>
      </c>
      <c r="H44" s="416">
        <f t="shared" si="2"/>
        <v>4089.0893999999998</v>
      </c>
      <c r="I44" s="416">
        <f t="shared" si="3"/>
        <v>98138.145599999989</v>
      </c>
      <c r="J44" s="203" t="s">
        <v>417</v>
      </c>
      <c r="N44" s="555">
        <f t="shared" si="4"/>
        <v>98138.145599999989</v>
      </c>
      <c r="O44" s="555">
        <f t="shared" si="5"/>
        <v>0</v>
      </c>
    </row>
    <row r="45" spans="1:15" s="181" customFormat="1" ht="28.5">
      <c r="A45" s="107">
        <v>5.5</v>
      </c>
      <c r="B45" s="193" t="s">
        <v>418</v>
      </c>
      <c r="C45" s="109" t="s">
        <v>406</v>
      </c>
      <c r="D45" s="107">
        <f>3*4</f>
        <v>12</v>
      </c>
      <c r="E45" s="416">
        <v>5275.69</v>
      </c>
      <c r="F45" s="416">
        <f t="shared" si="0"/>
        <v>474.81209999999993</v>
      </c>
      <c r="G45" s="416">
        <f t="shared" si="1"/>
        <v>474.81209999999993</v>
      </c>
      <c r="H45" s="416">
        <f t="shared" si="2"/>
        <v>6225.3141999999998</v>
      </c>
      <c r="I45" s="416">
        <f t="shared" si="3"/>
        <v>74703.770399999994</v>
      </c>
      <c r="J45" s="203" t="s">
        <v>419</v>
      </c>
      <c r="N45" s="555">
        <f t="shared" si="4"/>
        <v>74703.770399999994</v>
      </c>
      <c r="O45" s="555">
        <f t="shared" si="5"/>
        <v>0</v>
      </c>
    </row>
    <row r="46" spans="1:15" s="181" customFormat="1" ht="28.5">
      <c r="A46" s="107">
        <v>5.6</v>
      </c>
      <c r="B46" s="129" t="s">
        <v>420</v>
      </c>
      <c r="C46" s="109" t="s">
        <v>167</v>
      </c>
      <c r="D46" s="107">
        <v>1</v>
      </c>
      <c r="E46" s="416">
        <v>500000</v>
      </c>
      <c r="F46" s="416">
        <f t="shared" si="0"/>
        <v>45000</v>
      </c>
      <c r="G46" s="416">
        <f t="shared" si="1"/>
        <v>45000</v>
      </c>
      <c r="H46" s="416">
        <f t="shared" si="2"/>
        <v>590000</v>
      </c>
      <c r="I46" s="416">
        <f t="shared" si="3"/>
        <v>590000</v>
      </c>
      <c r="J46" s="586" t="s">
        <v>421</v>
      </c>
      <c r="N46" s="555">
        <f t="shared" si="4"/>
        <v>590000</v>
      </c>
      <c r="O46" s="555">
        <f t="shared" si="5"/>
        <v>0</v>
      </c>
    </row>
    <row r="47" spans="1:15" s="181" customFormat="1" ht="236.25">
      <c r="A47" s="1588">
        <v>6</v>
      </c>
      <c r="B47" s="573" t="s">
        <v>422</v>
      </c>
      <c r="C47" s="587"/>
      <c r="D47" s="588"/>
      <c r="E47" s="417"/>
      <c r="F47" s="427"/>
      <c r="G47" s="427"/>
      <c r="H47" s="427"/>
      <c r="I47" s="429"/>
      <c r="J47" s="145"/>
      <c r="N47" s="555">
        <f t="shared" si="4"/>
        <v>0</v>
      </c>
      <c r="O47" s="555">
        <f t="shared" si="5"/>
        <v>0</v>
      </c>
    </row>
    <row r="48" spans="1:15" s="181" customFormat="1" ht="231.75" customHeight="1">
      <c r="A48" s="1589"/>
      <c r="B48" s="573" t="s">
        <v>423</v>
      </c>
      <c r="C48" s="589"/>
      <c r="D48" s="590"/>
      <c r="E48" s="417"/>
      <c r="F48" s="427"/>
      <c r="G48" s="427"/>
      <c r="H48" s="427"/>
      <c r="I48" s="429"/>
      <c r="J48" s="145"/>
      <c r="N48" s="555">
        <f t="shared" si="4"/>
        <v>0</v>
      </c>
      <c r="O48" s="555">
        <f t="shared" si="5"/>
        <v>0</v>
      </c>
    </row>
    <row r="49" spans="1:15" s="181" customFormat="1" ht="28.5">
      <c r="A49" s="107">
        <v>6.1</v>
      </c>
      <c r="B49" s="193" t="s">
        <v>424</v>
      </c>
      <c r="C49" s="570" t="s">
        <v>137</v>
      </c>
      <c r="D49" s="570">
        <v>30</v>
      </c>
      <c r="E49" s="591">
        <v>82451</v>
      </c>
      <c r="F49" s="421">
        <f t="shared" si="0"/>
        <v>7420.59</v>
      </c>
      <c r="G49" s="421">
        <f t="shared" si="1"/>
        <v>7420.59</v>
      </c>
      <c r="H49" s="421">
        <f t="shared" si="2"/>
        <v>97292.18</v>
      </c>
      <c r="I49" s="416">
        <f t="shared" ref="I49:I53" si="30">H49*D49</f>
        <v>2918765.4</v>
      </c>
      <c r="J49" s="203" t="s">
        <v>1304</v>
      </c>
      <c r="N49" s="555">
        <f t="shared" si="4"/>
        <v>2918765.4</v>
      </c>
      <c r="O49" s="555">
        <f t="shared" si="5"/>
        <v>0</v>
      </c>
    </row>
    <row r="50" spans="1:15" s="181" customFormat="1" ht="28.5">
      <c r="A50" s="107">
        <v>6.2</v>
      </c>
      <c r="B50" s="129" t="s">
        <v>425</v>
      </c>
      <c r="C50" s="109" t="s">
        <v>137</v>
      </c>
      <c r="D50" s="194">
        <v>15</v>
      </c>
      <c r="E50" s="591">
        <v>82451</v>
      </c>
      <c r="F50" s="421">
        <f t="shared" si="0"/>
        <v>7420.59</v>
      </c>
      <c r="G50" s="421">
        <f t="shared" si="1"/>
        <v>7420.59</v>
      </c>
      <c r="H50" s="421">
        <f t="shared" si="2"/>
        <v>97292.18</v>
      </c>
      <c r="I50" s="416">
        <f t="shared" si="30"/>
        <v>1459382.7</v>
      </c>
      <c r="J50" s="203" t="s">
        <v>1304</v>
      </c>
      <c r="N50" s="555">
        <f t="shared" si="4"/>
        <v>1459382.7</v>
      </c>
      <c r="O50" s="555">
        <f t="shared" si="5"/>
        <v>0</v>
      </c>
    </row>
    <row r="51" spans="1:15" s="181" customFormat="1" ht="36.75" customHeight="1">
      <c r="A51" s="107">
        <v>6.3</v>
      </c>
      <c r="B51" s="129" t="s">
        <v>426</v>
      </c>
      <c r="C51" s="109" t="s">
        <v>398</v>
      </c>
      <c r="D51" s="107">
        <v>200</v>
      </c>
      <c r="E51" s="416">
        <v>2280.98</v>
      </c>
      <c r="F51" s="421">
        <f t="shared" si="0"/>
        <v>205.28819999999999</v>
      </c>
      <c r="G51" s="421">
        <f t="shared" si="1"/>
        <v>205.28819999999999</v>
      </c>
      <c r="H51" s="421">
        <f t="shared" si="2"/>
        <v>2691.5563999999999</v>
      </c>
      <c r="I51" s="416">
        <f t="shared" si="30"/>
        <v>538311.28</v>
      </c>
      <c r="J51" s="204" t="s">
        <v>427</v>
      </c>
      <c r="N51" s="555">
        <f t="shared" si="4"/>
        <v>538311.28</v>
      </c>
      <c r="O51" s="555">
        <f t="shared" si="5"/>
        <v>0</v>
      </c>
    </row>
    <row r="52" spans="1:15" s="181" customFormat="1" ht="216" customHeight="1">
      <c r="A52" s="107">
        <v>7</v>
      </c>
      <c r="B52" s="592" t="s">
        <v>428</v>
      </c>
      <c r="C52" s="109" t="s">
        <v>167</v>
      </c>
      <c r="D52" s="107">
        <v>1</v>
      </c>
      <c r="E52" s="416">
        <v>78127.839999999997</v>
      </c>
      <c r="F52" s="421">
        <f t="shared" si="0"/>
        <v>7031.5055999999995</v>
      </c>
      <c r="G52" s="421">
        <f t="shared" si="1"/>
        <v>7031.5055999999995</v>
      </c>
      <c r="H52" s="421">
        <f t="shared" si="2"/>
        <v>92190.851200000005</v>
      </c>
      <c r="I52" s="416">
        <f t="shared" si="30"/>
        <v>92190.851200000005</v>
      </c>
      <c r="J52" s="199" t="s">
        <v>1305</v>
      </c>
      <c r="N52" s="555">
        <f t="shared" si="4"/>
        <v>92190.85119999999</v>
      </c>
      <c r="O52" s="555">
        <f t="shared" si="5"/>
        <v>0</v>
      </c>
    </row>
    <row r="53" spans="1:15" s="181" customFormat="1" ht="42.75">
      <c r="A53" s="107">
        <v>8</v>
      </c>
      <c r="B53" s="129" t="s">
        <v>430</v>
      </c>
      <c r="C53" s="109" t="s">
        <v>167</v>
      </c>
      <c r="D53" s="107">
        <v>1</v>
      </c>
      <c r="E53" s="416">
        <v>578812</v>
      </c>
      <c r="F53" s="421">
        <f t="shared" si="0"/>
        <v>52093.079999999994</v>
      </c>
      <c r="G53" s="421">
        <f t="shared" si="1"/>
        <v>52093.079999999994</v>
      </c>
      <c r="H53" s="421">
        <f t="shared" si="2"/>
        <v>682998.15999999992</v>
      </c>
      <c r="I53" s="416">
        <f t="shared" si="30"/>
        <v>682998.15999999992</v>
      </c>
      <c r="J53" s="529" t="s">
        <v>1298</v>
      </c>
      <c r="N53" s="555">
        <f t="shared" si="4"/>
        <v>682998.15999999992</v>
      </c>
      <c r="O53" s="555">
        <f t="shared" si="5"/>
        <v>0</v>
      </c>
    </row>
    <row r="54" spans="1:15" s="181" customFormat="1" ht="108.75" customHeight="1">
      <c r="A54" s="128">
        <v>9</v>
      </c>
      <c r="B54" s="593" t="s">
        <v>431</v>
      </c>
      <c r="C54" s="123"/>
      <c r="D54" s="123"/>
      <c r="E54" s="418"/>
      <c r="F54" s="418"/>
      <c r="G54" s="418"/>
      <c r="H54" s="418"/>
      <c r="I54" s="418"/>
      <c r="J54" s="199"/>
      <c r="N54" s="555">
        <f t="shared" si="4"/>
        <v>0</v>
      </c>
      <c r="O54" s="555">
        <f t="shared" si="5"/>
        <v>0</v>
      </c>
    </row>
    <row r="55" spans="1:15" s="181" customFormat="1">
      <c r="A55" s="116">
        <v>9.1</v>
      </c>
      <c r="B55" s="573" t="s">
        <v>432</v>
      </c>
      <c r="C55" s="123" t="s">
        <v>433</v>
      </c>
      <c r="D55" s="107">
        <v>2000</v>
      </c>
      <c r="E55" s="594">
        <v>781.2</v>
      </c>
      <c r="F55" s="421">
        <f t="shared" ref="F55:F57" si="31">E55*0.09</f>
        <v>70.308000000000007</v>
      </c>
      <c r="G55" s="421">
        <f t="shared" ref="G55:G57" si="32">E55*0.09</f>
        <v>70.308000000000007</v>
      </c>
      <c r="H55" s="595">
        <f t="shared" ref="H55:H58" si="33">SUM(E55:G55)</f>
        <v>921.81600000000003</v>
      </c>
      <c r="I55" s="416">
        <f t="shared" ref="I55:I62" si="34">H55*D55</f>
        <v>1843632</v>
      </c>
      <c r="J55" s="596" t="s">
        <v>1291</v>
      </c>
      <c r="N55" s="555">
        <f t="shared" si="4"/>
        <v>1843632</v>
      </c>
      <c r="O55" s="555">
        <f t="shared" si="5"/>
        <v>0</v>
      </c>
    </row>
    <row r="56" spans="1:15" s="181" customFormat="1">
      <c r="A56" s="116">
        <v>9.1999999999999993</v>
      </c>
      <c r="B56" s="573" t="s">
        <v>434</v>
      </c>
      <c r="C56" s="123" t="s">
        <v>433</v>
      </c>
      <c r="D56" s="107">
        <v>2500</v>
      </c>
      <c r="E56" s="594">
        <v>624.75</v>
      </c>
      <c r="F56" s="421">
        <f t="shared" si="31"/>
        <v>56.227499999999999</v>
      </c>
      <c r="G56" s="421">
        <f t="shared" si="32"/>
        <v>56.227499999999999</v>
      </c>
      <c r="H56" s="595">
        <f t="shared" si="33"/>
        <v>737.20499999999993</v>
      </c>
      <c r="I56" s="416">
        <f t="shared" si="34"/>
        <v>1843012.4999999998</v>
      </c>
      <c r="J56" s="596" t="s">
        <v>1292</v>
      </c>
      <c r="N56" s="555">
        <f t="shared" si="4"/>
        <v>1843012.5</v>
      </c>
      <c r="O56" s="555">
        <f t="shared" si="5"/>
        <v>0</v>
      </c>
    </row>
    <row r="57" spans="1:15" s="181" customFormat="1">
      <c r="A57" s="116">
        <v>9.3000000000000007</v>
      </c>
      <c r="B57" s="573" t="s">
        <v>435</v>
      </c>
      <c r="C57" s="123" t="s">
        <v>433</v>
      </c>
      <c r="D57" s="107">
        <v>2500</v>
      </c>
      <c r="E57" s="594">
        <v>469.35</v>
      </c>
      <c r="F57" s="421">
        <f t="shared" si="31"/>
        <v>42.241500000000002</v>
      </c>
      <c r="G57" s="421">
        <f t="shared" si="32"/>
        <v>42.241500000000002</v>
      </c>
      <c r="H57" s="595">
        <f t="shared" si="33"/>
        <v>553.83299999999997</v>
      </c>
      <c r="I57" s="416">
        <f t="shared" si="34"/>
        <v>1384582.5</v>
      </c>
      <c r="J57" s="596" t="s">
        <v>1293</v>
      </c>
      <c r="N57" s="555">
        <f t="shared" si="4"/>
        <v>1384582.5</v>
      </c>
      <c r="O57" s="555">
        <f t="shared" si="5"/>
        <v>0</v>
      </c>
    </row>
    <row r="58" spans="1:15" s="181" customFormat="1">
      <c r="A58" s="116">
        <v>9.4</v>
      </c>
      <c r="B58" s="573" t="s">
        <v>436</v>
      </c>
      <c r="C58" s="123" t="s">
        <v>137</v>
      </c>
      <c r="D58" s="116">
        <v>8</v>
      </c>
      <c r="E58" s="594">
        <v>82451</v>
      </c>
      <c r="F58" s="595">
        <f t="shared" ref="F58" si="35">ROUND(E58*9%,2)</f>
        <v>7420.59</v>
      </c>
      <c r="G58" s="595">
        <f t="shared" ref="G58" si="36">ROUND(E58*9%,2)</f>
        <v>7420.59</v>
      </c>
      <c r="H58" s="595">
        <f t="shared" si="33"/>
        <v>97292.18</v>
      </c>
      <c r="I58" s="416">
        <f t="shared" si="34"/>
        <v>778337.44</v>
      </c>
      <c r="J58" s="597" t="s">
        <v>1294</v>
      </c>
      <c r="N58" s="555">
        <f t="shared" si="4"/>
        <v>778337.44</v>
      </c>
      <c r="O58" s="555">
        <f t="shared" si="5"/>
        <v>0</v>
      </c>
    </row>
    <row r="59" spans="1:15" s="181" customFormat="1">
      <c r="A59" s="116">
        <v>9.5</v>
      </c>
      <c r="B59" s="573" t="s">
        <v>437</v>
      </c>
      <c r="C59" s="123" t="s">
        <v>433</v>
      </c>
      <c r="D59" s="107">
        <v>200</v>
      </c>
      <c r="E59" s="418">
        <v>392.47</v>
      </c>
      <c r="F59" s="598">
        <f t="shared" ref="F59:F62" si="37">E59*9%</f>
        <v>35.322299999999998</v>
      </c>
      <c r="G59" s="598">
        <f t="shared" ref="G59:G62" si="38">E59*9%</f>
        <v>35.322299999999998</v>
      </c>
      <c r="H59" s="598">
        <f t="shared" ref="H59:H62" si="39">E59+F59+G59</f>
        <v>463.1146</v>
      </c>
      <c r="I59" s="416">
        <f t="shared" si="34"/>
        <v>92622.92</v>
      </c>
      <c r="J59" s="199"/>
      <c r="N59" s="555">
        <f t="shared" si="4"/>
        <v>92622.92</v>
      </c>
      <c r="O59" s="555">
        <f t="shared" si="5"/>
        <v>0</v>
      </c>
    </row>
    <row r="60" spans="1:15" s="181" customFormat="1">
      <c r="A60" s="116">
        <v>9.6</v>
      </c>
      <c r="B60" s="573" t="s">
        <v>438</v>
      </c>
      <c r="C60" s="123" t="s">
        <v>433</v>
      </c>
      <c r="D60" s="107">
        <v>250</v>
      </c>
      <c r="E60" s="418">
        <v>294.35000000000002</v>
      </c>
      <c r="F60" s="598">
        <f t="shared" si="37"/>
        <v>26.491500000000002</v>
      </c>
      <c r="G60" s="598">
        <f t="shared" si="38"/>
        <v>26.491500000000002</v>
      </c>
      <c r="H60" s="598">
        <f t="shared" si="39"/>
        <v>347.33299999999997</v>
      </c>
      <c r="I60" s="416">
        <f t="shared" si="34"/>
        <v>86833.249999999985</v>
      </c>
      <c r="J60" s="199"/>
      <c r="N60" s="555">
        <f t="shared" si="4"/>
        <v>86833.25</v>
      </c>
      <c r="O60" s="555">
        <f t="shared" si="5"/>
        <v>0</v>
      </c>
    </row>
    <row r="61" spans="1:15" s="181" customFormat="1">
      <c r="A61" s="116">
        <v>9.6999999999999993</v>
      </c>
      <c r="B61" s="573" t="s">
        <v>439</v>
      </c>
      <c r="C61" s="123" t="s">
        <v>433</v>
      </c>
      <c r="D61" s="107">
        <v>700</v>
      </c>
      <c r="E61" s="418">
        <v>220.77</v>
      </c>
      <c r="F61" s="598">
        <f t="shared" si="37"/>
        <v>19.869299999999999</v>
      </c>
      <c r="G61" s="598">
        <f t="shared" si="38"/>
        <v>19.869299999999999</v>
      </c>
      <c r="H61" s="598">
        <f t="shared" si="39"/>
        <v>260.5086</v>
      </c>
      <c r="I61" s="416">
        <f t="shared" si="34"/>
        <v>182356.02</v>
      </c>
      <c r="J61" s="199"/>
      <c r="N61" s="555">
        <f t="shared" si="4"/>
        <v>182356.02</v>
      </c>
      <c r="O61" s="555">
        <f t="shared" si="5"/>
        <v>0</v>
      </c>
    </row>
    <row r="62" spans="1:15" s="181" customFormat="1" ht="31.5">
      <c r="A62" s="116">
        <v>9.8000000000000007</v>
      </c>
      <c r="B62" s="573" t="s">
        <v>440</v>
      </c>
      <c r="C62" s="123" t="s">
        <v>167</v>
      </c>
      <c r="D62" s="116">
        <v>1</v>
      </c>
      <c r="E62" s="418">
        <v>50000</v>
      </c>
      <c r="F62" s="598">
        <f t="shared" si="37"/>
        <v>4500</v>
      </c>
      <c r="G62" s="598">
        <f t="shared" si="38"/>
        <v>4500</v>
      </c>
      <c r="H62" s="598">
        <f t="shared" si="39"/>
        <v>59000</v>
      </c>
      <c r="I62" s="416">
        <f t="shared" si="34"/>
        <v>59000</v>
      </c>
      <c r="J62" s="199"/>
      <c r="N62" s="555">
        <f t="shared" si="4"/>
        <v>59000</v>
      </c>
      <c r="O62" s="555">
        <f t="shared" si="5"/>
        <v>0</v>
      </c>
    </row>
    <row r="63" spans="1:15" s="181" customFormat="1" ht="57">
      <c r="A63" s="101">
        <v>10</v>
      </c>
      <c r="B63" s="456" t="s">
        <v>441</v>
      </c>
      <c r="C63" s="109"/>
      <c r="D63" s="109"/>
      <c r="E63" s="417"/>
      <c r="F63" s="417"/>
      <c r="G63" s="417"/>
      <c r="H63" s="417"/>
      <c r="I63" s="417"/>
      <c r="J63" s="199"/>
      <c r="N63" s="555">
        <f t="shared" si="4"/>
        <v>0</v>
      </c>
      <c r="O63" s="555">
        <f t="shared" si="5"/>
        <v>0</v>
      </c>
    </row>
    <row r="64" spans="1:15" s="181" customFormat="1" ht="28.5">
      <c r="A64" s="101">
        <v>10.1</v>
      </c>
      <c r="B64" s="456" t="s">
        <v>442</v>
      </c>
      <c r="C64" s="109"/>
      <c r="D64" s="109"/>
      <c r="E64" s="417"/>
      <c r="F64" s="417"/>
      <c r="G64" s="417"/>
      <c r="H64" s="417"/>
      <c r="I64" s="417"/>
      <c r="J64" s="199"/>
      <c r="N64" s="555">
        <f t="shared" si="4"/>
        <v>0</v>
      </c>
      <c r="O64" s="555">
        <f t="shared" si="5"/>
        <v>0</v>
      </c>
    </row>
    <row r="65" spans="1:15" s="181" customFormat="1" ht="28.5">
      <c r="A65" s="107" t="s">
        <v>443</v>
      </c>
      <c r="B65" s="129" t="s">
        <v>444</v>
      </c>
      <c r="C65" s="109" t="s">
        <v>398</v>
      </c>
      <c r="D65" s="107">
        <v>7</v>
      </c>
      <c r="E65" s="417"/>
      <c r="F65" s="417"/>
      <c r="G65" s="417"/>
      <c r="H65" s="417"/>
      <c r="I65" s="417"/>
      <c r="J65" s="199"/>
      <c r="N65" s="555">
        <f t="shared" si="4"/>
        <v>0</v>
      </c>
      <c r="O65" s="555">
        <f t="shared" si="5"/>
        <v>0</v>
      </c>
    </row>
    <row r="66" spans="1:15" s="181" customFormat="1">
      <c r="A66" s="107" t="s">
        <v>445</v>
      </c>
      <c r="B66" s="129" t="s">
        <v>446</v>
      </c>
      <c r="C66" s="109" t="s">
        <v>398</v>
      </c>
      <c r="D66" s="107">
        <v>4</v>
      </c>
      <c r="E66" s="417"/>
      <c r="F66" s="417"/>
      <c r="G66" s="417"/>
      <c r="H66" s="417"/>
      <c r="I66" s="417"/>
      <c r="J66" s="199"/>
      <c r="N66" s="555">
        <f t="shared" si="4"/>
        <v>0</v>
      </c>
      <c r="O66" s="555">
        <f t="shared" si="5"/>
        <v>0</v>
      </c>
    </row>
    <row r="67" spans="1:15" s="185" customFormat="1" ht="14.25" customHeight="1">
      <c r="A67" s="107" t="s">
        <v>447</v>
      </c>
      <c r="B67" s="599" t="s">
        <v>448</v>
      </c>
      <c r="C67" s="131" t="s">
        <v>375</v>
      </c>
      <c r="D67" s="130">
        <v>8</v>
      </c>
      <c r="E67" s="600"/>
      <c r="F67" s="417"/>
      <c r="G67" s="417"/>
      <c r="H67" s="417"/>
      <c r="I67" s="417"/>
      <c r="J67" s="601"/>
      <c r="N67" s="555">
        <f t="shared" si="4"/>
        <v>0</v>
      </c>
      <c r="O67" s="555">
        <f t="shared" si="5"/>
        <v>0</v>
      </c>
    </row>
    <row r="68" spans="1:15" s="185" customFormat="1" ht="14.25" customHeight="1">
      <c r="A68" s="107" t="s">
        <v>449</v>
      </c>
      <c r="B68" s="599" t="s">
        <v>450</v>
      </c>
      <c r="C68" s="131" t="s">
        <v>375</v>
      </c>
      <c r="D68" s="130">
        <v>4</v>
      </c>
      <c r="E68" s="600"/>
      <c r="F68" s="417"/>
      <c r="G68" s="417"/>
      <c r="H68" s="417"/>
      <c r="I68" s="417"/>
      <c r="J68" s="601"/>
      <c r="N68" s="555">
        <f t="shared" si="4"/>
        <v>0</v>
      </c>
      <c r="O68" s="555">
        <f t="shared" si="5"/>
        <v>0</v>
      </c>
    </row>
    <row r="69" spans="1:15" s="185" customFormat="1" ht="14.25" customHeight="1">
      <c r="A69" s="107" t="s">
        <v>451</v>
      </c>
      <c r="B69" s="599" t="s">
        <v>452</v>
      </c>
      <c r="C69" s="205"/>
      <c r="D69" s="206"/>
      <c r="E69" s="600"/>
      <c r="F69" s="417"/>
      <c r="G69" s="417"/>
      <c r="H69" s="417"/>
      <c r="I69" s="417"/>
      <c r="J69" s="601"/>
      <c r="N69" s="555">
        <f t="shared" si="4"/>
        <v>0</v>
      </c>
      <c r="O69" s="555">
        <f t="shared" si="5"/>
        <v>0</v>
      </c>
    </row>
    <row r="70" spans="1:15" s="185" customFormat="1" ht="14.25" customHeight="1">
      <c r="A70" s="107" t="s">
        <v>453</v>
      </c>
      <c r="B70" s="599" t="s">
        <v>454</v>
      </c>
      <c r="C70" s="131" t="s">
        <v>375</v>
      </c>
      <c r="D70" s="130">
        <v>8</v>
      </c>
      <c r="E70" s="600"/>
      <c r="F70" s="417"/>
      <c r="G70" s="417"/>
      <c r="H70" s="417"/>
      <c r="I70" s="417"/>
      <c r="J70" s="601"/>
      <c r="N70" s="555">
        <f t="shared" si="4"/>
        <v>0</v>
      </c>
      <c r="O70" s="555">
        <f t="shared" si="5"/>
        <v>0</v>
      </c>
    </row>
    <row r="71" spans="1:15" s="185" customFormat="1" ht="14.25" customHeight="1">
      <c r="A71" s="107" t="s">
        <v>455</v>
      </c>
      <c r="B71" s="599" t="s">
        <v>456</v>
      </c>
      <c r="C71" s="131" t="s">
        <v>375</v>
      </c>
      <c r="D71" s="130">
        <v>4</v>
      </c>
      <c r="E71" s="600"/>
      <c r="F71" s="417"/>
      <c r="G71" s="417"/>
      <c r="H71" s="417"/>
      <c r="I71" s="417"/>
      <c r="J71" s="601"/>
      <c r="N71" s="555">
        <f t="shared" si="4"/>
        <v>0</v>
      </c>
      <c r="O71" s="555">
        <f t="shared" si="5"/>
        <v>0</v>
      </c>
    </row>
    <row r="72" spans="1:15" s="181" customFormat="1" ht="28.5">
      <c r="A72" s="107" t="s">
        <v>457</v>
      </c>
      <c r="B72" s="456" t="s">
        <v>458</v>
      </c>
      <c r="C72" s="109" t="s">
        <v>137</v>
      </c>
      <c r="D72" s="107">
        <f>4.676*7+1.598*4+8*1.092+4*0.849+8*0.576+4*0.851</f>
        <v>59.268000000000001</v>
      </c>
      <c r="E72" s="594">
        <v>82451</v>
      </c>
      <c r="F72" s="421">
        <f t="shared" ref="F72:F124" si="40">E72*0.09</f>
        <v>7420.59</v>
      </c>
      <c r="G72" s="421">
        <f t="shared" ref="G72:G124" si="41">E72*0.09</f>
        <v>7420.59</v>
      </c>
      <c r="H72" s="421">
        <f t="shared" ref="H72:H124" si="42">E72+F72+G72</f>
        <v>97292.18</v>
      </c>
      <c r="I72" s="421">
        <f>H72*D72</f>
        <v>5766312.9242399996</v>
      </c>
      <c r="J72" s="597" t="s">
        <v>1294</v>
      </c>
      <c r="N72" s="555">
        <f t="shared" si="4"/>
        <v>5766312.9242399996</v>
      </c>
      <c r="O72" s="555">
        <f t="shared" si="5"/>
        <v>0</v>
      </c>
    </row>
    <row r="73" spans="1:15">
      <c r="A73" s="107" t="s">
        <v>459</v>
      </c>
      <c r="B73" s="599" t="s">
        <v>460</v>
      </c>
      <c r="C73" s="131" t="s">
        <v>137</v>
      </c>
      <c r="D73" s="207">
        <f>ROUND(D72*0.1,2)</f>
        <v>5.93</v>
      </c>
      <c r="E73" s="416">
        <v>102000</v>
      </c>
      <c r="F73" s="421">
        <f t="shared" si="40"/>
        <v>9180</v>
      </c>
      <c r="G73" s="421">
        <f t="shared" si="41"/>
        <v>9180</v>
      </c>
      <c r="H73" s="421">
        <f t="shared" si="42"/>
        <v>120360</v>
      </c>
      <c r="I73" s="421">
        <f>H73*D73</f>
        <v>713734.79999999993</v>
      </c>
      <c r="J73" s="597" t="s">
        <v>1294</v>
      </c>
      <c r="N73" s="555">
        <f t="shared" si="4"/>
        <v>713734.79999999993</v>
      </c>
      <c r="O73" s="555">
        <f t="shared" si="5"/>
        <v>0</v>
      </c>
    </row>
    <row r="74" spans="1:15" s="181" customFormat="1" ht="42.75">
      <c r="A74" s="107">
        <v>10.199999999999999</v>
      </c>
      <c r="B74" s="456" t="s">
        <v>461</v>
      </c>
      <c r="C74" s="109"/>
      <c r="D74" s="109"/>
      <c r="E74" s="430"/>
      <c r="F74" s="417"/>
      <c r="G74" s="417"/>
      <c r="H74" s="417"/>
      <c r="I74" s="585"/>
      <c r="J74" s="123"/>
      <c r="N74" s="555">
        <f t="shared" si="4"/>
        <v>0</v>
      </c>
      <c r="O74" s="555">
        <f t="shared" si="5"/>
        <v>0</v>
      </c>
    </row>
    <row r="75" spans="1:15" s="181" customFormat="1">
      <c r="A75" s="107" t="s">
        <v>462</v>
      </c>
      <c r="B75" s="129" t="s">
        <v>463</v>
      </c>
      <c r="C75" s="109" t="s">
        <v>464</v>
      </c>
      <c r="D75" s="107">
        <f>D19</f>
        <v>2</v>
      </c>
      <c r="E75" s="417"/>
      <c r="F75" s="417"/>
      <c r="G75" s="417"/>
      <c r="H75" s="417"/>
      <c r="I75" s="585"/>
      <c r="J75" s="199"/>
      <c r="N75" s="555">
        <f t="shared" ref="N75:N137" si="43">D75*E75*1.18</f>
        <v>0</v>
      </c>
      <c r="O75" s="555">
        <f t="shared" ref="O75:O137" si="44">I75-N75</f>
        <v>0</v>
      </c>
    </row>
    <row r="76" spans="1:15" s="181" customFormat="1">
      <c r="A76" s="107" t="s">
        <v>465</v>
      </c>
      <c r="B76" s="129" t="s">
        <v>466</v>
      </c>
      <c r="C76" s="109" t="s">
        <v>464</v>
      </c>
      <c r="D76" s="107">
        <f>D20</f>
        <v>2</v>
      </c>
      <c r="E76" s="417"/>
      <c r="F76" s="417"/>
      <c r="G76" s="417"/>
      <c r="H76" s="417"/>
      <c r="I76" s="585"/>
      <c r="J76" s="199"/>
      <c r="N76" s="555">
        <f t="shared" si="43"/>
        <v>0</v>
      </c>
      <c r="O76" s="555">
        <f t="shared" si="44"/>
        <v>0</v>
      </c>
    </row>
    <row r="77" spans="1:15" s="181" customFormat="1">
      <c r="A77" s="107" t="s">
        <v>467</v>
      </c>
      <c r="B77" s="129" t="s">
        <v>468</v>
      </c>
      <c r="C77" s="109" t="s">
        <v>398</v>
      </c>
      <c r="D77" s="107">
        <f>D22</f>
        <v>12</v>
      </c>
      <c r="E77" s="417"/>
      <c r="F77" s="417"/>
      <c r="G77" s="417"/>
      <c r="H77" s="417"/>
      <c r="I77" s="585"/>
      <c r="J77" s="199"/>
      <c r="N77" s="555">
        <f t="shared" si="43"/>
        <v>0</v>
      </c>
      <c r="O77" s="555">
        <f t="shared" si="44"/>
        <v>0</v>
      </c>
    </row>
    <row r="78" spans="1:15" s="181" customFormat="1">
      <c r="A78" s="107" t="s">
        <v>469</v>
      </c>
      <c r="B78" s="129" t="s">
        <v>470</v>
      </c>
      <c r="C78" s="109" t="s">
        <v>398</v>
      </c>
      <c r="D78" s="107">
        <f>D17</f>
        <v>6</v>
      </c>
      <c r="E78" s="417"/>
      <c r="F78" s="417"/>
      <c r="G78" s="417"/>
      <c r="H78" s="417"/>
      <c r="I78" s="585"/>
      <c r="J78" s="199"/>
      <c r="N78" s="555">
        <f t="shared" si="43"/>
        <v>0</v>
      </c>
      <c r="O78" s="555">
        <f t="shared" si="44"/>
        <v>0</v>
      </c>
    </row>
    <row r="79" spans="1:15" s="181" customFormat="1">
      <c r="A79" s="107" t="s">
        <v>471</v>
      </c>
      <c r="B79" s="129" t="s">
        <v>472</v>
      </c>
      <c r="C79" s="109" t="s">
        <v>398</v>
      </c>
      <c r="D79" s="107">
        <f>D21</f>
        <v>12</v>
      </c>
      <c r="E79" s="417"/>
      <c r="F79" s="417"/>
      <c r="G79" s="417"/>
      <c r="H79" s="417"/>
      <c r="I79" s="585"/>
      <c r="J79" s="199"/>
      <c r="N79" s="555">
        <f t="shared" si="43"/>
        <v>0</v>
      </c>
      <c r="O79" s="555">
        <f t="shared" si="44"/>
        <v>0</v>
      </c>
    </row>
    <row r="80" spans="1:15" s="185" customFormat="1" ht="14.25" customHeight="1">
      <c r="A80" s="107" t="s">
        <v>473</v>
      </c>
      <c r="B80" s="599" t="s">
        <v>474</v>
      </c>
      <c r="C80" s="131" t="s">
        <v>363</v>
      </c>
      <c r="D80" s="130">
        <f>D27</f>
        <v>4</v>
      </c>
      <c r="E80" s="600"/>
      <c r="F80" s="417"/>
      <c r="G80" s="417"/>
      <c r="H80" s="417"/>
      <c r="I80" s="602"/>
      <c r="J80" s="601"/>
      <c r="N80" s="555">
        <f t="shared" si="43"/>
        <v>0</v>
      </c>
      <c r="O80" s="555">
        <f t="shared" si="44"/>
        <v>0</v>
      </c>
    </row>
    <row r="81" spans="1:15" s="185" customFormat="1" ht="14.25" customHeight="1">
      <c r="A81" s="107" t="s">
        <v>475</v>
      </c>
      <c r="B81" s="599" t="s">
        <v>476</v>
      </c>
      <c r="C81" s="131" t="s">
        <v>363</v>
      </c>
      <c r="D81" s="130">
        <f>D28</f>
        <v>2</v>
      </c>
      <c r="E81" s="600"/>
      <c r="F81" s="417"/>
      <c r="G81" s="417"/>
      <c r="H81" s="417"/>
      <c r="I81" s="602"/>
      <c r="J81" s="601"/>
      <c r="N81" s="555">
        <f t="shared" si="43"/>
        <v>0</v>
      </c>
      <c r="O81" s="555">
        <f t="shared" si="44"/>
        <v>0</v>
      </c>
    </row>
    <row r="82" spans="1:15" s="185" customFormat="1" ht="14.25" customHeight="1">
      <c r="A82" s="107" t="s">
        <v>475</v>
      </c>
      <c r="B82" s="599" t="s">
        <v>1499</v>
      </c>
      <c r="C82" s="131" t="s">
        <v>363</v>
      </c>
      <c r="D82" s="130">
        <f>D29</f>
        <v>2</v>
      </c>
      <c r="E82" s="600"/>
      <c r="F82" s="417"/>
      <c r="G82" s="417"/>
      <c r="H82" s="417"/>
      <c r="I82" s="602"/>
      <c r="J82" s="601"/>
      <c r="N82" s="555">
        <f t="shared" ref="N82" si="45">D82*E82*1.18</f>
        <v>0</v>
      </c>
      <c r="O82" s="555">
        <f t="shared" ref="O82" si="46">I82-N82</f>
        <v>0</v>
      </c>
    </row>
    <row r="83" spans="1:15" s="185" customFormat="1" ht="14.25" customHeight="1">
      <c r="A83" s="107" t="s">
        <v>477</v>
      </c>
      <c r="B83" s="599" t="s">
        <v>478</v>
      </c>
      <c r="C83" s="131" t="s">
        <v>363</v>
      </c>
      <c r="D83" s="130">
        <f>D32</f>
        <v>12</v>
      </c>
      <c r="E83" s="600"/>
      <c r="F83" s="417"/>
      <c r="G83" s="417"/>
      <c r="H83" s="417"/>
      <c r="I83" s="602"/>
      <c r="J83" s="601"/>
      <c r="N83" s="555">
        <f t="shared" si="43"/>
        <v>0</v>
      </c>
      <c r="O83" s="555">
        <f t="shared" si="44"/>
        <v>0</v>
      </c>
    </row>
    <row r="84" spans="1:15" s="185" customFormat="1" ht="14.25" customHeight="1">
      <c r="A84" s="107" t="s">
        <v>479</v>
      </c>
      <c r="B84" s="599" t="s">
        <v>480</v>
      </c>
      <c r="C84" s="131" t="s">
        <v>363</v>
      </c>
      <c r="D84" s="130">
        <f>D25</f>
        <v>12</v>
      </c>
      <c r="E84" s="600"/>
      <c r="F84" s="417"/>
      <c r="G84" s="417"/>
      <c r="H84" s="417"/>
      <c r="I84" s="602"/>
      <c r="J84" s="601"/>
      <c r="N84" s="555">
        <f t="shared" si="43"/>
        <v>0</v>
      </c>
      <c r="O84" s="555">
        <f t="shared" si="44"/>
        <v>0</v>
      </c>
    </row>
    <row r="85" spans="1:15" s="185" customFormat="1" ht="14.25" customHeight="1">
      <c r="A85" s="107" t="s">
        <v>481</v>
      </c>
      <c r="B85" s="599" t="s">
        <v>482</v>
      </c>
      <c r="C85" s="131" t="s">
        <v>363</v>
      </c>
      <c r="D85" s="130">
        <f>D31</f>
        <v>18</v>
      </c>
      <c r="E85" s="600"/>
      <c r="F85" s="417"/>
      <c r="G85" s="417"/>
      <c r="H85" s="417"/>
      <c r="I85" s="602"/>
      <c r="J85" s="601"/>
      <c r="N85" s="555">
        <f t="shared" si="43"/>
        <v>0</v>
      </c>
      <c r="O85" s="555">
        <f t="shared" si="44"/>
        <v>0</v>
      </c>
    </row>
    <row r="86" spans="1:15" s="185" customFormat="1" ht="14.25" customHeight="1">
      <c r="A86" s="107" t="s">
        <v>483</v>
      </c>
      <c r="B86" s="599" t="s">
        <v>484</v>
      </c>
      <c r="C86" s="131" t="s">
        <v>363</v>
      </c>
      <c r="D86" s="130">
        <f>D15</f>
        <v>18</v>
      </c>
      <c r="E86" s="600"/>
      <c r="F86" s="417"/>
      <c r="G86" s="417"/>
      <c r="H86" s="417"/>
      <c r="I86" s="602"/>
      <c r="J86" s="601"/>
      <c r="N86" s="555">
        <f t="shared" si="43"/>
        <v>0</v>
      </c>
      <c r="O86" s="555">
        <f t="shared" si="44"/>
        <v>0</v>
      </c>
    </row>
    <row r="87" spans="1:15" s="181" customFormat="1">
      <c r="A87" s="107">
        <v>10.3</v>
      </c>
      <c r="B87" s="456" t="s">
        <v>485</v>
      </c>
      <c r="C87" s="109" t="s">
        <v>137</v>
      </c>
      <c r="D87" s="107">
        <f>2*1.477+2*2.277+12*0.41+6*0.41+12*1.86+4*0.621+4*1.105+12*0.207+12*0.172+18*0.296+12*0.296</f>
        <v>57.54</v>
      </c>
      <c r="E87" s="594">
        <v>82451</v>
      </c>
      <c r="F87" s="421">
        <f t="shared" si="40"/>
        <v>7420.59</v>
      </c>
      <c r="G87" s="421">
        <f t="shared" si="41"/>
        <v>7420.59</v>
      </c>
      <c r="H87" s="421">
        <f t="shared" si="42"/>
        <v>97292.18</v>
      </c>
      <c r="I87" s="425">
        <f>H87*D87</f>
        <v>5598192.0371999992</v>
      </c>
      <c r="J87" s="597" t="s">
        <v>1294</v>
      </c>
      <c r="N87" s="555">
        <f t="shared" si="43"/>
        <v>5598192.0372000001</v>
      </c>
      <c r="O87" s="555">
        <f t="shared" si="44"/>
        <v>0</v>
      </c>
    </row>
    <row r="88" spans="1:15" s="181" customFormat="1">
      <c r="A88" s="107">
        <v>10.4</v>
      </c>
      <c r="B88" s="129" t="s">
        <v>486</v>
      </c>
      <c r="C88" s="109" t="s">
        <v>137</v>
      </c>
      <c r="D88" s="107">
        <f>ROUND(D87*0.1,2)</f>
        <v>5.75</v>
      </c>
      <c r="E88" s="416">
        <v>102000</v>
      </c>
      <c r="F88" s="421">
        <f t="shared" si="40"/>
        <v>9180</v>
      </c>
      <c r="G88" s="421">
        <f t="shared" si="41"/>
        <v>9180</v>
      </c>
      <c r="H88" s="421">
        <f t="shared" si="42"/>
        <v>120360</v>
      </c>
      <c r="I88" s="425">
        <f t="shared" ref="I88:I89" si="47">H88*D88</f>
        <v>692070</v>
      </c>
      <c r="J88" s="597" t="s">
        <v>1294</v>
      </c>
      <c r="N88" s="555">
        <f t="shared" si="43"/>
        <v>692070</v>
      </c>
      <c r="O88" s="555">
        <f t="shared" si="44"/>
        <v>0</v>
      </c>
    </row>
    <row r="89" spans="1:15" s="181" customFormat="1">
      <c r="A89" s="107">
        <v>10.5</v>
      </c>
      <c r="B89" s="129" t="s">
        <v>487</v>
      </c>
      <c r="C89" s="109" t="s">
        <v>137</v>
      </c>
      <c r="D89" s="107">
        <v>4</v>
      </c>
      <c r="E89" s="416">
        <v>102000</v>
      </c>
      <c r="F89" s="421">
        <f t="shared" si="40"/>
        <v>9180</v>
      </c>
      <c r="G89" s="421">
        <f t="shared" si="41"/>
        <v>9180</v>
      </c>
      <c r="H89" s="421">
        <f t="shared" si="42"/>
        <v>120360</v>
      </c>
      <c r="I89" s="425">
        <f t="shared" si="47"/>
        <v>481440</v>
      </c>
      <c r="J89" s="597" t="s">
        <v>1294</v>
      </c>
      <c r="N89" s="555">
        <f t="shared" si="43"/>
        <v>481440</v>
      </c>
      <c r="O89" s="555">
        <f t="shared" si="44"/>
        <v>0</v>
      </c>
    </row>
    <row r="90" spans="1:15" s="181" customFormat="1" ht="183.75" customHeight="1">
      <c r="A90" s="101">
        <v>11</v>
      </c>
      <c r="B90" s="573" t="s">
        <v>488</v>
      </c>
      <c r="C90" s="109" t="s">
        <v>375</v>
      </c>
      <c r="D90" s="113">
        <v>2</v>
      </c>
      <c r="E90" s="417">
        <v>34728.75</v>
      </c>
      <c r="F90" s="421">
        <f t="shared" si="40"/>
        <v>3125.5875000000001</v>
      </c>
      <c r="G90" s="421">
        <f t="shared" si="41"/>
        <v>3125.5875000000001</v>
      </c>
      <c r="H90" s="421">
        <f t="shared" si="42"/>
        <v>40979.925000000003</v>
      </c>
      <c r="I90" s="422">
        <f>D90*H90</f>
        <v>81959.850000000006</v>
      </c>
      <c r="J90" s="201" t="s">
        <v>1303</v>
      </c>
      <c r="N90" s="555">
        <f t="shared" si="43"/>
        <v>81959.849999999991</v>
      </c>
      <c r="O90" s="555">
        <f t="shared" si="44"/>
        <v>0</v>
      </c>
    </row>
    <row r="91" spans="1:15" s="181" customFormat="1" ht="78.75">
      <c r="A91" s="101">
        <v>12</v>
      </c>
      <c r="B91" s="593" t="s">
        <v>489</v>
      </c>
      <c r="C91" s="109"/>
      <c r="D91" s="109"/>
      <c r="E91" s="417"/>
      <c r="F91" s="417"/>
      <c r="G91" s="417"/>
      <c r="H91" s="417"/>
      <c r="I91" s="585"/>
      <c r="J91" s="603"/>
      <c r="N91" s="555">
        <f t="shared" si="43"/>
        <v>0</v>
      </c>
      <c r="O91" s="555">
        <f t="shared" si="44"/>
        <v>0</v>
      </c>
    </row>
    <row r="92" spans="1:15" s="181" customFormat="1">
      <c r="A92" s="107">
        <v>12.1</v>
      </c>
      <c r="B92" s="129" t="s">
        <v>490</v>
      </c>
      <c r="C92" s="109" t="s">
        <v>169</v>
      </c>
      <c r="D92" s="107">
        <v>1</v>
      </c>
      <c r="E92" s="426">
        <v>1027095.19</v>
      </c>
      <c r="F92" s="421">
        <f t="shared" si="40"/>
        <v>92438.567099999986</v>
      </c>
      <c r="G92" s="421">
        <f t="shared" si="41"/>
        <v>92438.567099999986</v>
      </c>
      <c r="H92" s="421">
        <f t="shared" si="42"/>
        <v>1211972.3242000001</v>
      </c>
      <c r="I92" s="425">
        <f>D92*H92</f>
        <v>1211972.3242000001</v>
      </c>
      <c r="J92" s="145" t="s">
        <v>491</v>
      </c>
      <c r="N92" s="555">
        <f t="shared" si="43"/>
        <v>1211972.3241999999</v>
      </c>
      <c r="O92" s="555">
        <f t="shared" si="44"/>
        <v>0</v>
      </c>
    </row>
    <row r="93" spans="1:15" s="181" customFormat="1">
      <c r="A93" s="107">
        <v>12.2</v>
      </c>
      <c r="B93" s="129" t="s">
        <v>492</v>
      </c>
      <c r="C93" s="109" t="s">
        <v>169</v>
      </c>
      <c r="D93" s="107">
        <v>1.5</v>
      </c>
      <c r="E93" s="426">
        <v>488678.88</v>
      </c>
      <c r="F93" s="421">
        <f t="shared" si="40"/>
        <v>43981.099199999997</v>
      </c>
      <c r="G93" s="421">
        <f t="shared" si="41"/>
        <v>43981.099199999997</v>
      </c>
      <c r="H93" s="421">
        <f t="shared" si="42"/>
        <v>576641.0784</v>
      </c>
      <c r="I93" s="425">
        <f t="shared" ref="I93:I99" si="48">D93*H93</f>
        <v>864961.6176</v>
      </c>
      <c r="J93" s="145" t="s">
        <v>493</v>
      </c>
      <c r="N93" s="555">
        <f t="shared" si="43"/>
        <v>864961.6176</v>
      </c>
      <c r="O93" s="555">
        <f t="shared" si="44"/>
        <v>0</v>
      </c>
    </row>
    <row r="94" spans="1:15" s="181" customFormat="1">
      <c r="A94" s="107">
        <v>12.3</v>
      </c>
      <c r="B94" s="129" t="s">
        <v>494</v>
      </c>
      <c r="C94" s="109" t="s">
        <v>169</v>
      </c>
      <c r="D94" s="107">
        <v>0.5</v>
      </c>
      <c r="E94" s="426">
        <v>459114.77</v>
      </c>
      <c r="F94" s="421">
        <f t="shared" si="40"/>
        <v>41320.329299999998</v>
      </c>
      <c r="G94" s="421">
        <f t="shared" si="41"/>
        <v>41320.329299999998</v>
      </c>
      <c r="H94" s="421">
        <f t="shared" si="42"/>
        <v>541755.42859999998</v>
      </c>
      <c r="I94" s="425">
        <f t="shared" si="48"/>
        <v>270877.71429999999</v>
      </c>
      <c r="J94" s="145" t="s">
        <v>495</v>
      </c>
      <c r="N94" s="555">
        <f t="shared" si="43"/>
        <v>270877.71429999999</v>
      </c>
      <c r="O94" s="555">
        <f t="shared" si="44"/>
        <v>0</v>
      </c>
    </row>
    <row r="95" spans="1:15" s="181" customFormat="1">
      <c r="A95" s="107">
        <v>12.4</v>
      </c>
      <c r="B95" s="129" t="s">
        <v>496</v>
      </c>
      <c r="C95" s="109" t="s">
        <v>169</v>
      </c>
      <c r="D95" s="107">
        <v>0.8</v>
      </c>
      <c r="E95" s="426">
        <v>265690.44</v>
      </c>
      <c r="F95" s="421">
        <f t="shared" si="40"/>
        <v>23912.139599999999</v>
      </c>
      <c r="G95" s="421">
        <f t="shared" si="41"/>
        <v>23912.139599999999</v>
      </c>
      <c r="H95" s="421">
        <f t="shared" si="42"/>
        <v>313514.71919999999</v>
      </c>
      <c r="I95" s="425">
        <f t="shared" si="48"/>
        <v>250811.77536</v>
      </c>
      <c r="J95" s="145" t="s">
        <v>497</v>
      </c>
      <c r="N95" s="555">
        <f t="shared" si="43"/>
        <v>250811.77536</v>
      </c>
      <c r="O95" s="555">
        <f t="shared" si="44"/>
        <v>0</v>
      </c>
    </row>
    <row r="96" spans="1:15" s="181" customFormat="1">
      <c r="A96" s="107">
        <v>12.5</v>
      </c>
      <c r="B96" s="129" t="s">
        <v>498</v>
      </c>
      <c r="C96" s="109" t="s">
        <v>169</v>
      </c>
      <c r="D96" s="107">
        <v>1.2</v>
      </c>
      <c r="E96" s="426">
        <v>147505.32</v>
      </c>
      <c r="F96" s="421">
        <f t="shared" si="40"/>
        <v>13275.478800000001</v>
      </c>
      <c r="G96" s="421">
        <f t="shared" si="41"/>
        <v>13275.478800000001</v>
      </c>
      <c r="H96" s="421">
        <f t="shared" si="42"/>
        <v>174056.27760000003</v>
      </c>
      <c r="I96" s="425">
        <f t="shared" si="48"/>
        <v>208867.53312000004</v>
      </c>
      <c r="J96" s="145" t="s">
        <v>499</v>
      </c>
      <c r="N96" s="555">
        <f t="shared" si="43"/>
        <v>208867.53311999998</v>
      </c>
      <c r="O96" s="555">
        <f t="shared" si="44"/>
        <v>0</v>
      </c>
    </row>
    <row r="97" spans="1:15" s="181" customFormat="1">
      <c r="A97" s="107">
        <v>12.6</v>
      </c>
      <c r="B97" s="129" t="s">
        <v>500</v>
      </c>
      <c r="C97" s="109" t="s">
        <v>169</v>
      </c>
      <c r="D97" s="107">
        <v>1</v>
      </c>
      <c r="E97" s="426">
        <v>115785.43</v>
      </c>
      <c r="F97" s="421">
        <f t="shared" si="40"/>
        <v>10420.688699999999</v>
      </c>
      <c r="G97" s="421">
        <f t="shared" si="41"/>
        <v>10420.688699999999</v>
      </c>
      <c r="H97" s="421">
        <f t="shared" si="42"/>
        <v>136626.80739999999</v>
      </c>
      <c r="I97" s="425">
        <f t="shared" si="48"/>
        <v>136626.80739999999</v>
      </c>
      <c r="J97" s="145" t="s">
        <v>501</v>
      </c>
      <c r="N97" s="555">
        <f t="shared" si="43"/>
        <v>136626.80739999999</v>
      </c>
      <c r="O97" s="555">
        <f t="shared" si="44"/>
        <v>0</v>
      </c>
    </row>
    <row r="98" spans="1:15" s="181" customFormat="1">
      <c r="A98" s="107">
        <v>12.7</v>
      </c>
      <c r="B98" s="129" t="s">
        <v>502</v>
      </c>
      <c r="C98" s="109" t="s">
        <v>169</v>
      </c>
      <c r="D98" s="107">
        <v>2.5</v>
      </c>
      <c r="E98" s="426">
        <v>115785.43</v>
      </c>
      <c r="F98" s="421">
        <f t="shared" si="40"/>
        <v>10420.688699999999</v>
      </c>
      <c r="G98" s="421">
        <f t="shared" si="41"/>
        <v>10420.688699999999</v>
      </c>
      <c r="H98" s="421">
        <f t="shared" si="42"/>
        <v>136626.80739999999</v>
      </c>
      <c r="I98" s="425">
        <f t="shared" si="48"/>
        <v>341567.01850000001</v>
      </c>
      <c r="J98" s="530" t="s">
        <v>1307</v>
      </c>
      <c r="N98" s="555">
        <f t="shared" si="43"/>
        <v>341567.01849999995</v>
      </c>
      <c r="O98" s="555">
        <f t="shared" si="44"/>
        <v>0</v>
      </c>
    </row>
    <row r="99" spans="1:15" s="181" customFormat="1">
      <c r="A99" s="107">
        <v>12.8</v>
      </c>
      <c r="B99" s="129" t="s">
        <v>503</v>
      </c>
      <c r="C99" s="109" t="s">
        <v>1306</v>
      </c>
      <c r="D99" s="107">
        <v>3</v>
      </c>
      <c r="E99" s="426">
        <v>115785.43</v>
      </c>
      <c r="F99" s="421">
        <f t="shared" si="40"/>
        <v>10420.688699999999</v>
      </c>
      <c r="G99" s="421">
        <f t="shared" si="41"/>
        <v>10420.688699999999</v>
      </c>
      <c r="H99" s="421">
        <f t="shared" si="42"/>
        <v>136626.80739999999</v>
      </c>
      <c r="I99" s="425">
        <f t="shared" si="48"/>
        <v>409880.42219999997</v>
      </c>
      <c r="J99" s="530" t="s">
        <v>1307</v>
      </c>
      <c r="N99" s="555">
        <f t="shared" si="43"/>
        <v>409880.42219999997</v>
      </c>
      <c r="O99" s="555">
        <f t="shared" si="44"/>
        <v>0</v>
      </c>
    </row>
    <row r="100" spans="1:15" s="181" customFormat="1" ht="63">
      <c r="A100" s="101">
        <v>13</v>
      </c>
      <c r="B100" s="593" t="s">
        <v>504</v>
      </c>
      <c r="C100" s="109"/>
      <c r="D100" s="109"/>
      <c r="E100" s="417"/>
      <c r="F100" s="417"/>
      <c r="G100" s="417"/>
      <c r="H100" s="417"/>
      <c r="I100" s="585"/>
      <c r="J100" s="603"/>
      <c r="N100" s="555">
        <f t="shared" si="43"/>
        <v>0</v>
      </c>
      <c r="O100" s="555">
        <f t="shared" si="44"/>
        <v>0</v>
      </c>
    </row>
    <row r="101" spans="1:15" s="181" customFormat="1">
      <c r="A101" s="107">
        <v>13.1</v>
      </c>
      <c r="B101" s="129" t="s">
        <v>505</v>
      </c>
      <c r="C101" s="109" t="s">
        <v>169</v>
      </c>
      <c r="D101" s="107">
        <v>5</v>
      </c>
      <c r="E101" s="426">
        <v>123673.44</v>
      </c>
      <c r="F101" s="421">
        <f t="shared" si="40"/>
        <v>11130.6096</v>
      </c>
      <c r="G101" s="421">
        <f t="shared" si="41"/>
        <v>11130.6096</v>
      </c>
      <c r="H101" s="421">
        <f t="shared" si="42"/>
        <v>145934.65919999999</v>
      </c>
      <c r="I101" s="425">
        <f>H101*D101</f>
        <v>729673.29599999997</v>
      </c>
      <c r="J101" s="145" t="s">
        <v>506</v>
      </c>
      <c r="N101" s="555">
        <f t="shared" si="43"/>
        <v>729673.29599999986</v>
      </c>
      <c r="O101" s="555">
        <f t="shared" si="44"/>
        <v>0</v>
      </c>
    </row>
    <row r="102" spans="1:15" s="181" customFormat="1">
      <c r="A102" s="107">
        <v>13.2</v>
      </c>
      <c r="B102" s="129" t="s">
        <v>507</v>
      </c>
      <c r="C102" s="109" t="s">
        <v>433</v>
      </c>
      <c r="D102" s="107">
        <v>6</v>
      </c>
      <c r="E102" s="426">
        <v>184820</v>
      </c>
      <c r="F102" s="421">
        <f t="shared" si="40"/>
        <v>16633.8</v>
      </c>
      <c r="G102" s="421">
        <f t="shared" si="41"/>
        <v>16633.8</v>
      </c>
      <c r="H102" s="421">
        <f t="shared" si="42"/>
        <v>218087.59999999998</v>
      </c>
      <c r="I102" s="425">
        <f>H102*D102</f>
        <v>1308525.5999999999</v>
      </c>
      <c r="J102" s="145" t="s">
        <v>508</v>
      </c>
      <c r="N102" s="555">
        <f t="shared" si="43"/>
        <v>1308525.5999999999</v>
      </c>
      <c r="O102" s="555">
        <f t="shared" si="44"/>
        <v>0</v>
      </c>
    </row>
    <row r="103" spans="1:15" s="181" customFormat="1">
      <c r="A103" s="107">
        <v>13.3</v>
      </c>
      <c r="B103" s="129" t="s">
        <v>509</v>
      </c>
      <c r="C103" s="109" t="s">
        <v>169</v>
      </c>
      <c r="D103" s="107">
        <v>6</v>
      </c>
      <c r="E103" s="426">
        <v>187201.82</v>
      </c>
      <c r="F103" s="421">
        <f t="shared" si="40"/>
        <v>16848.163799999998</v>
      </c>
      <c r="G103" s="421">
        <f t="shared" si="41"/>
        <v>16848.163799999998</v>
      </c>
      <c r="H103" s="421">
        <f t="shared" si="42"/>
        <v>220898.14760000003</v>
      </c>
      <c r="I103" s="425">
        <f t="shared" ref="I103:I111" si="49">H103*D103</f>
        <v>1325388.8856000002</v>
      </c>
      <c r="J103" s="145" t="s">
        <v>510</v>
      </c>
      <c r="N103" s="555">
        <f t="shared" si="43"/>
        <v>1325388.8855999999</v>
      </c>
      <c r="O103" s="555">
        <f t="shared" si="44"/>
        <v>0</v>
      </c>
    </row>
    <row r="104" spans="1:15" s="181" customFormat="1">
      <c r="A104" s="107">
        <v>13.4</v>
      </c>
      <c r="B104" s="129" t="s">
        <v>511</v>
      </c>
      <c r="C104" s="109" t="s">
        <v>169</v>
      </c>
      <c r="D104" s="107">
        <v>6</v>
      </c>
      <c r="E104" s="426">
        <v>254413.65</v>
      </c>
      <c r="F104" s="421">
        <f t="shared" si="40"/>
        <v>22897.228499999997</v>
      </c>
      <c r="G104" s="421">
        <f t="shared" si="41"/>
        <v>22897.228499999997</v>
      </c>
      <c r="H104" s="421">
        <f t="shared" si="42"/>
        <v>300208.10699999996</v>
      </c>
      <c r="I104" s="425">
        <f t="shared" si="49"/>
        <v>1801248.6419999998</v>
      </c>
      <c r="J104" s="145" t="s">
        <v>512</v>
      </c>
      <c r="N104" s="555">
        <f t="shared" si="43"/>
        <v>1801248.6419999998</v>
      </c>
      <c r="O104" s="555">
        <f t="shared" si="44"/>
        <v>0</v>
      </c>
    </row>
    <row r="105" spans="1:15" s="181" customFormat="1">
      <c r="A105" s="107">
        <v>13.5</v>
      </c>
      <c r="B105" s="129" t="s">
        <v>513</v>
      </c>
      <c r="C105" s="109" t="s">
        <v>404</v>
      </c>
      <c r="D105" s="107">
        <v>6</v>
      </c>
      <c r="E105" s="426">
        <v>289730</v>
      </c>
      <c r="F105" s="421">
        <f t="shared" si="40"/>
        <v>26075.7</v>
      </c>
      <c r="G105" s="421">
        <f t="shared" si="41"/>
        <v>26075.7</v>
      </c>
      <c r="H105" s="421">
        <f t="shared" si="42"/>
        <v>341881.4</v>
      </c>
      <c r="I105" s="425">
        <f t="shared" si="49"/>
        <v>2051288.4000000001</v>
      </c>
      <c r="J105" s="145" t="s">
        <v>514</v>
      </c>
      <c r="N105" s="555">
        <f t="shared" si="43"/>
        <v>2051288.4</v>
      </c>
      <c r="O105" s="555">
        <f t="shared" si="44"/>
        <v>0</v>
      </c>
    </row>
    <row r="106" spans="1:15" s="181" customFormat="1">
      <c r="A106" s="107">
        <v>13.6</v>
      </c>
      <c r="B106" s="129" t="s">
        <v>515</v>
      </c>
      <c r="C106" s="109" t="s">
        <v>169</v>
      </c>
      <c r="D106" s="107">
        <v>3</v>
      </c>
      <c r="E106" s="426">
        <v>387033.75</v>
      </c>
      <c r="F106" s="421">
        <f t="shared" si="40"/>
        <v>34833.037499999999</v>
      </c>
      <c r="G106" s="421">
        <f t="shared" si="41"/>
        <v>34833.037499999999</v>
      </c>
      <c r="H106" s="421">
        <f t="shared" si="42"/>
        <v>456699.82499999995</v>
      </c>
      <c r="I106" s="425">
        <f t="shared" si="49"/>
        <v>1370099.4749999999</v>
      </c>
      <c r="J106" s="145" t="s">
        <v>516</v>
      </c>
      <c r="N106" s="555">
        <f t="shared" si="43"/>
        <v>1370099.4749999999</v>
      </c>
      <c r="O106" s="555">
        <f t="shared" si="44"/>
        <v>0</v>
      </c>
    </row>
    <row r="107" spans="1:15" s="181" customFormat="1">
      <c r="A107" s="107">
        <v>13.7</v>
      </c>
      <c r="B107" s="129" t="s">
        <v>517</v>
      </c>
      <c r="C107" s="109" t="s">
        <v>169</v>
      </c>
      <c r="D107" s="107">
        <v>2.5</v>
      </c>
      <c r="E107" s="569">
        <v>448832.3</v>
      </c>
      <c r="F107" s="421">
        <f t="shared" si="40"/>
        <v>40394.906999999999</v>
      </c>
      <c r="G107" s="421">
        <f t="shared" si="41"/>
        <v>40394.906999999999</v>
      </c>
      <c r="H107" s="421">
        <f t="shared" si="42"/>
        <v>529622.11399999994</v>
      </c>
      <c r="I107" s="425">
        <f t="shared" si="49"/>
        <v>1324055.2849999999</v>
      </c>
      <c r="J107" s="145" t="s">
        <v>518</v>
      </c>
      <c r="N107" s="555">
        <f t="shared" si="43"/>
        <v>1324055.2849999999</v>
      </c>
      <c r="O107" s="555">
        <f t="shared" si="44"/>
        <v>0</v>
      </c>
    </row>
    <row r="108" spans="1:15" s="181" customFormat="1">
      <c r="A108" s="107">
        <v>13.8</v>
      </c>
      <c r="B108" s="129" t="s">
        <v>519</v>
      </c>
      <c r="C108" s="109" t="s">
        <v>404</v>
      </c>
      <c r="D108" s="107">
        <v>300</v>
      </c>
      <c r="E108" s="426">
        <v>448.8</v>
      </c>
      <c r="F108" s="421">
        <f t="shared" si="40"/>
        <v>40.392000000000003</v>
      </c>
      <c r="G108" s="421">
        <f t="shared" si="41"/>
        <v>40.392000000000003</v>
      </c>
      <c r="H108" s="421">
        <f t="shared" si="42"/>
        <v>529.58400000000006</v>
      </c>
      <c r="I108" s="425">
        <f t="shared" si="49"/>
        <v>158875.20000000001</v>
      </c>
      <c r="J108" s="530" t="s">
        <v>1308</v>
      </c>
      <c r="N108" s="555">
        <f t="shared" si="43"/>
        <v>158875.19999999998</v>
      </c>
      <c r="O108" s="555">
        <f t="shared" si="44"/>
        <v>0</v>
      </c>
    </row>
    <row r="109" spans="1:15" s="181" customFormat="1" ht="42.75">
      <c r="A109" s="107">
        <v>13.9</v>
      </c>
      <c r="B109" s="604" t="s">
        <v>520</v>
      </c>
      <c r="C109" s="242"/>
      <c r="D109" s="242"/>
      <c r="E109" s="417"/>
      <c r="F109" s="417"/>
      <c r="G109" s="417"/>
      <c r="H109" s="417"/>
      <c r="I109" s="605"/>
      <c r="J109" s="199"/>
      <c r="N109" s="555">
        <f t="shared" si="43"/>
        <v>0</v>
      </c>
      <c r="O109" s="555">
        <f t="shared" si="44"/>
        <v>0</v>
      </c>
    </row>
    <row r="110" spans="1:15" s="181" customFormat="1">
      <c r="A110" s="107" t="s">
        <v>521</v>
      </c>
      <c r="B110" s="604" t="s">
        <v>522</v>
      </c>
      <c r="C110" s="242" t="s">
        <v>433</v>
      </c>
      <c r="D110" s="210">
        <v>1500</v>
      </c>
      <c r="E110" s="416">
        <v>296</v>
      </c>
      <c r="F110" s="421">
        <f t="shared" si="40"/>
        <v>26.64</v>
      </c>
      <c r="G110" s="421">
        <f t="shared" si="41"/>
        <v>26.64</v>
      </c>
      <c r="H110" s="421">
        <f t="shared" si="42"/>
        <v>349.28</v>
      </c>
      <c r="I110" s="425">
        <f t="shared" si="49"/>
        <v>523919.99999999994</v>
      </c>
      <c r="J110" s="142" t="s">
        <v>1303</v>
      </c>
      <c r="N110" s="555">
        <f t="shared" si="43"/>
        <v>523920</v>
      </c>
      <c r="O110" s="555">
        <f t="shared" si="44"/>
        <v>0</v>
      </c>
    </row>
    <row r="111" spans="1:15" s="181" customFormat="1">
      <c r="A111" s="107" t="s">
        <v>523</v>
      </c>
      <c r="B111" s="604" t="s">
        <v>524</v>
      </c>
      <c r="C111" s="242" t="s">
        <v>433</v>
      </c>
      <c r="D111" s="210">
        <v>200</v>
      </c>
      <c r="E111" s="416">
        <v>59.322033898305101</v>
      </c>
      <c r="F111" s="421">
        <f t="shared" si="40"/>
        <v>5.3389830508474585</v>
      </c>
      <c r="G111" s="421">
        <f t="shared" si="41"/>
        <v>5.3389830508474585</v>
      </c>
      <c r="H111" s="421">
        <f t="shared" si="42"/>
        <v>70.000000000000014</v>
      </c>
      <c r="I111" s="425">
        <f t="shared" si="49"/>
        <v>14000.000000000004</v>
      </c>
      <c r="J111" s="142" t="s">
        <v>1303</v>
      </c>
      <c r="N111" s="555">
        <f t="shared" si="43"/>
        <v>14000.000000000002</v>
      </c>
      <c r="O111" s="555">
        <f t="shared" si="44"/>
        <v>0</v>
      </c>
    </row>
    <row r="112" spans="1:15" s="181" customFormat="1" ht="57">
      <c r="A112" s="101">
        <v>14</v>
      </c>
      <c r="B112" s="456" t="s">
        <v>525</v>
      </c>
      <c r="C112" s="109"/>
      <c r="D112" s="109"/>
      <c r="E112" s="417"/>
      <c r="F112" s="417"/>
      <c r="G112" s="417"/>
      <c r="H112" s="417"/>
      <c r="I112" s="585"/>
      <c r="J112" s="603"/>
      <c r="N112" s="555">
        <f t="shared" si="43"/>
        <v>0</v>
      </c>
      <c r="O112" s="555">
        <f t="shared" si="44"/>
        <v>0</v>
      </c>
    </row>
    <row r="113" spans="1:15" s="181" customFormat="1" ht="99.75">
      <c r="A113" s="107">
        <v>14.1</v>
      </c>
      <c r="B113" s="456" t="s">
        <v>526</v>
      </c>
      <c r="C113" s="109" t="s">
        <v>375</v>
      </c>
      <c r="D113" s="107">
        <v>50</v>
      </c>
      <c r="E113" s="416">
        <v>13891.5</v>
      </c>
      <c r="F113" s="421">
        <f t="shared" si="40"/>
        <v>1250.2349999999999</v>
      </c>
      <c r="G113" s="421">
        <f t="shared" si="41"/>
        <v>1250.2349999999999</v>
      </c>
      <c r="H113" s="421">
        <f t="shared" si="42"/>
        <v>16391.97</v>
      </c>
      <c r="I113" s="422">
        <f>D113*H113</f>
        <v>819598.5</v>
      </c>
      <c r="J113" s="529" t="s">
        <v>1298</v>
      </c>
      <c r="N113" s="555">
        <f t="shared" si="43"/>
        <v>819598.5</v>
      </c>
      <c r="O113" s="555">
        <f t="shared" si="44"/>
        <v>0</v>
      </c>
    </row>
    <row r="114" spans="1:15" s="181" customFormat="1" ht="228">
      <c r="A114" s="107">
        <v>14.2</v>
      </c>
      <c r="B114" s="456" t="s">
        <v>527</v>
      </c>
      <c r="C114" s="109" t="s">
        <v>375</v>
      </c>
      <c r="D114" s="107">
        <v>40</v>
      </c>
      <c r="E114" s="416">
        <v>34728.75</v>
      </c>
      <c r="F114" s="421">
        <f t="shared" si="40"/>
        <v>3125.5875000000001</v>
      </c>
      <c r="G114" s="421">
        <f t="shared" si="41"/>
        <v>3125.5875000000001</v>
      </c>
      <c r="H114" s="421">
        <f t="shared" si="42"/>
        <v>40979.925000000003</v>
      </c>
      <c r="I114" s="422">
        <f>D114*H114</f>
        <v>1639197</v>
      </c>
      <c r="J114" s="201" t="s">
        <v>1309</v>
      </c>
      <c r="N114" s="555">
        <f t="shared" si="43"/>
        <v>1639197</v>
      </c>
      <c r="O114" s="555">
        <f t="shared" si="44"/>
        <v>0</v>
      </c>
    </row>
    <row r="115" spans="1:15" s="181" customFormat="1" ht="28.5">
      <c r="A115" s="1590">
        <v>15</v>
      </c>
      <c r="B115" s="456" t="s">
        <v>528</v>
      </c>
      <c r="C115" s="109"/>
      <c r="D115" s="107"/>
      <c r="E115" s="416"/>
      <c r="F115" s="605"/>
      <c r="G115" s="605"/>
      <c r="H115" s="605"/>
      <c r="I115" s="606"/>
      <c r="J115" s="607"/>
      <c r="N115" s="555">
        <f t="shared" si="43"/>
        <v>0</v>
      </c>
      <c r="O115" s="555">
        <f t="shared" si="44"/>
        <v>0</v>
      </c>
    </row>
    <row r="116" spans="1:15" s="181" customFormat="1" ht="114">
      <c r="A116" s="1591"/>
      <c r="B116" s="129" t="s">
        <v>529</v>
      </c>
      <c r="C116" s="109"/>
      <c r="D116" s="107"/>
      <c r="E116" s="416"/>
      <c r="F116" s="417"/>
      <c r="G116" s="417"/>
      <c r="H116" s="417"/>
      <c r="I116" s="606"/>
      <c r="J116" s="607"/>
      <c r="N116" s="555">
        <f t="shared" si="43"/>
        <v>0</v>
      </c>
      <c r="O116" s="555">
        <f t="shared" si="44"/>
        <v>0</v>
      </c>
    </row>
    <row r="117" spans="1:15" s="181" customFormat="1" ht="156.75">
      <c r="A117" s="1591"/>
      <c r="B117" s="129" t="s">
        <v>530</v>
      </c>
      <c r="C117" s="109"/>
      <c r="D117" s="107"/>
      <c r="E117" s="416"/>
      <c r="F117" s="417"/>
      <c r="G117" s="417"/>
      <c r="H117" s="417"/>
      <c r="I117" s="606"/>
      <c r="J117" s="607"/>
      <c r="N117" s="555">
        <f t="shared" si="43"/>
        <v>0</v>
      </c>
      <c r="O117" s="555">
        <f t="shared" si="44"/>
        <v>0</v>
      </c>
    </row>
    <row r="118" spans="1:15" s="181" customFormat="1" ht="171">
      <c r="A118" s="1591"/>
      <c r="B118" s="129" t="s">
        <v>531</v>
      </c>
      <c r="C118" s="109"/>
      <c r="D118" s="107"/>
      <c r="E118" s="416"/>
      <c r="F118" s="417"/>
      <c r="G118" s="417"/>
      <c r="H118" s="417"/>
      <c r="I118" s="606"/>
      <c r="J118" s="607"/>
      <c r="N118" s="555">
        <f t="shared" si="43"/>
        <v>0</v>
      </c>
      <c r="O118" s="555">
        <f t="shared" si="44"/>
        <v>0</v>
      </c>
    </row>
    <row r="119" spans="1:15" s="181" customFormat="1" ht="71.25">
      <c r="A119" s="1592"/>
      <c r="B119" s="129" t="s">
        <v>532</v>
      </c>
      <c r="C119" s="109"/>
      <c r="D119" s="107"/>
      <c r="E119" s="416"/>
      <c r="F119" s="417"/>
      <c r="G119" s="417"/>
      <c r="H119" s="417"/>
      <c r="I119" s="606"/>
      <c r="J119" s="607"/>
      <c r="N119" s="555">
        <f t="shared" si="43"/>
        <v>0</v>
      </c>
      <c r="O119" s="555">
        <f t="shared" si="44"/>
        <v>0</v>
      </c>
    </row>
    <row r="120" spans="1:15" s="181" customFormat="1" ht="42.75">
      <c r="A120" s="568">
        <v>15.1</v>
      </c>
      <c r="B120" s="129" t="s">
        <v>1500</v>
      </c>
      <c r="C120" s="109" t="s">
        <v>398</v>
      </c>
      <c r="D120" s="107">
        <v>16</v>
      </c>
      <c r="E120" s="531">
        <f>58141*1.05*1.05*1.05</f>
        <v>67305.475125000012</v>
      </c>
      <c r="F120" s="427">
        <f t="shared" ref="F120" si="50">E120*0.09</f>
        <v>6057.4927612500005</v>
      </c>
      <c r="G120" s="427">
        <f t="shared" ref="G120" si="51">E120*0.09</f>
        <v>6057.4927612500005</v>
      </c>
      <c r="H120" s="427">
        <f t="shared" ref="H120" si="52">E120+F120+G120</f>
        <v>79420.460647500018</v>
      </c>
      <c r="I120" s="428">
        <f t="shared" ref="I120" si="53">D120*H120</f>
        <v>1270727.3703600003</v>
      </c>
      <c r="J120" s="607" t="s">
        <v>1303</v>
      </c>
      <c r="N120" s="555">
        <f t="shared" si="43"/>
        <v>1270727.3703600001</v>
      </c>
      <c r="O120" s="555">
        <f t="shared" si="44"/>
        <v>0</v>
      </c>
    </row>
    <row r="121" spans="1:15" s="181" customFormat="1" ht="45.75" customHeight="1">
      <c r="A121" s="107">
        <v>15.2</v>
      </c>
      <c r="B121" s="129" t="s">
        <v>534</v>
      </c>
      <c r="C121" s="608" t="s">
        <v>398</v>
      </c>
      <c r="D121" s="517">
        <v>15</v>
      </c>
      <c r="E121" s="531">
        <f t="shared" ref="E121" si="54">58141*1.05*1.05*1.05</f>
        <v>67305.475125000012</v>
      </c>
      <c r="F121" s="427">
        <f t="shared" si="40"/>
        <v>6057.4927612500005</v>
      </c>
      <c r="G121" s="427">
        <f t="shared" si="41"/>
        <v>6057.4927612500005</v>
      </c>
      <c r="H121" s="427">
        <f t="shared" si="42"/>
        <v>79420.460647500018</v>
      </c>
      <c r="I121" s="428">
        <f t="shared" ref="I121" si="55">D121*H121</f>
        <v>1191306.9097125002</v>
      </c>
      <c r="J121" s="607" t="s">
        <v>1303</v>
      </c>
      <c r="N121" s="555">
        <f t="shared" si="43"/>
        <v>1191306.9097125002</v>
      </c>
      <c r="O121" s="555">
        <f t="shared" si="44"/>
        <v>0</v>
      </c>
    </row>
    <row r="122" spans="1:15" s="186" customFormat="1" ht="370.5">
      <c r="A122" s="211">
        <v>16</v>
      </c>
      <c r="B122" s="451" t="s">
        <v>535</v>
      </c>
      <c r="C122" s="609"/>
      <c r="D122" s="113"/>
      <c r="E122" s="426"/>
      <c r="F122" s="431"/>
      <c r="G122" s="431"/>
      <c r="H122" s="431"/>
      <c r="I122" s="610"/>
      <c r="J122" s="216"/>
      <c r="N122" s="555">
        <f t="shared" si="43"/>
        <v>0</v>
      </c>
      <c r="O122" s="555">
        <f t="shared" si="44"/>
        <v>0</v>
      </c>
    </row>
    <row r="123" spans="1:15" s="186" customFormat="1">
      <c r="A123" s="211">
        <v>16.100000000000001</v>
      </c>
      <c r="B123" s="451" t="s">
        <v>536</v>
      </c>
      <c r="C123" s="114" t="s">
        <v>537</v>
      </c>
      <c r="D123" s="113">
        <v>1</v>
      </c>
      <c r="E123" s="426">
        <f>948902.58/2</f>
        <v>474451.29</v>
      </c>
      <c r="F123" s="421">
        <f t="shared" si="40"/>
        <v>42700.616099999999</v>
      </c>
      <c r="G123" s="421">
        <f t="shared" si="41"/>
        <v>42700.616099999999</v>
      </c>
      <c r="H123" s="421">
        <f t="shared" si="42"/>
        <v>559852.52220000001</v>
      </c>
      <c r="I123" s="425">
        <f>D123*H123</f>
        <v>559852.52220000001</v>
      </c>
      <c r="J123" s="204" t="s">
        <v>538</v>
      </c>
      <c r="N123" s="555">
        <f t="shared" si="43"/>
        <v>559852.52219999989</v>
      </c>
      <c r="O123" s="555">
        <f t="shared" si="44"/>
        <v>0</v>
      </c>
    </row>
    <row r="124" spans="1:15" s="186" customFormat="1" ht="128.25">
      <c r="A124" s="211">
        <v>17</v>
      </c>
      <c r="B124" s="457" t="s">
        <v>539</v>
      </c>
      <c r="C124" s="212" t="s">
        <v>537</v>
      </c>
      <c r="D124" s="213">
        <v>1</v>
      </c>
      <c r="E124" s="605">
        <v>75000</v>
      </c>
      <c r="F124" s="421">
        <f t="shared" si="40"/>
        <v>6750</v>
      </c>
      <c r="G124" s="421">
        <f t="shared" si="41"/>
        <v>6750</v>
      </c>
      <c r="H124" s="421">
        <f t="shared" si="42"/>
        <v>88500</v>
      </c>
      <c r="I124" s="425">
        <f>D124*H124</f>
        <v>88500</v>
      </c>
      <c r="J124" s="199" t="s">
        <v>421</v>
      </c>
      <c r="N124" s="555">
        <f t="shared" si="43"/>
        <v>88500</v>
      </c>
      <c r="O124" s="555">
        <f t="shared" si="44"/>
        <v>0</v>
      </c>
    </row>
    <row r="125" spans="1:15" s="181" customFormat="1" ht="57">
      <c r="A125" s="101">
        <v>18</v>
      </c>
      <c r="B125" s="456" t="s">
        <v>540</v>
      </c>
      <c r="C125" s="218"/>
      <c r="D125" s="109"/>
      <c r="E125" s="430"/>
      <c r="F125" s="431"/>
      <c r="G125" s="431"/>
      <c r="H125" s="431"/>
      <c r="I125" s="432"/>
      <c r="J125" s="78"/>
      <c r="N125" s="555">
        <f t="shared" si="43"/>
        <v>0</v>
      </c>
      <c r="O125" s="555">
        <f t="shared" si="44"/>
        <v>0</v>
      </c>
    </row>
    <row r="126" spans="1:15" s="181" customFormat="1">
      <c r="A126" s="469">
        <v>18.100000000000001</v>
      </c>
      <c r="B126" s="193" t="s">
        <v>541</v>
      </c>
      <c r="C126" s="73" t="s">
        <v>375</v>
      </c>
      <c r="D126" s="113">
        <v>20</v>
      </c>
      <c r="E126" s="426">
        <v>7443.53</v>
      </c>
      <c r="F126" s="427">
        <f t="shared" ref="F126:F191" si="56">E126*0.09</f>
        <v>669.91769999999997</v>
      </c>
      <c r="G126" s="427">
        <f t="shared" ref="G126:G191" si="57">E126*0.09</f>
        <v>669.91769999999997</v>
      </c>
      <c r="H126" s="427">
        <f t="shared" ref="H126:H191" si="58">E126+F126+G126</f>
        <v>8783.3653999999988</v>
      </c>
      <c r="I126" s="429">
        <f>D126*H126</f>
        <v>175667.30799999996</v>
      </c>
      <c r="J126" s="217" t="s">
        <v>1303</v>
      </c>
      <c r="N126" s="555">
        <f t="shared" si="43"/>
        <v>175667.30799999999</v>
      </c>
      <c r="O126" s="555">
        <f t="shared" si="44"/>
        <v>0</v>
      </c>
    </row>
    <row r="127" spans="1:15" s="181" customFormat="1">
      <c r="A127" s="469">
        <v>18.2</v>
      </c>
      <c r="B127" s="193" t="s">
        <v>542</v>
      </c>
      <c r="C127" s="73" t="s">
        <v>375</v>
      </c>
      <c r="D127" s="113">
        <v>4</v>
      </c>
      <c r="E127" s="426">
        <v>57572.160000000003</v>
      </c>
      <c r="F127" s="427">
        <f t="shared" si="56"/>
        <v>5181.4944000000005</v>
      </c>
      <c r="G127" s="427">
        <f t="shared" si="57"/>
        <v>5181.4944000000005</v>
      </c>
      <c r="H127" s="427">
        <f t="shared" si="58"/>
        <v>67935.14880000001</v>
      </c>
      <c r="I127" s="429">
        <f t="shared" ref="I127:I135" si="59">D127*H127</f>
        <v>271740.59520000004</v>
      </c>
      <c r="J127" s="217" t="s">
        <v>1303</v>
      </c>
      <c r="N127" s="555">
        <f t="shared" si="43"/>
        <v>271740.59519999998</v>
      </c>
      <c r="O127" s="555">
        <f t="shared" si="44"/>
        <v>0</v>
      </c>
    </row>
    <row r="128" spans="1:15" s="181" customFormat="1">
      <c r="A128" s="469">
        <v>18.3</v>
      </c>
      <c r="B128" s="193" t="s">
        <v>543</v>
      </c>
      <c r="C128" s="73" t="s">
        <v>375</v>
      </c>
      <c r="D128" s="113">
        <v>6</v>
      </c>
      <c r="E128" s="426">
        <v>11599.4</v>
      </c>
      <c r="F128" s="427">
        <f t="shared" si="56"/>
        <v>1043.9459999999999</v>
      </c>
      <c r="G128" s="427">
        <f t="shared" si="57"/>
        <v>1043.9459999999999</v>
      </c>
      <c r="H128" s="427">
        <f t="shared" si="58"/>
        <v>13687.291999999999</v>
      </c>
      <c r="I128" s="429">
        <f t="shared" si="59"/>
        <v>82123.751999999993</v>
      </c>
      <c r="J128" s="217" t="s">
        <v>1303</v>
      </c>
      <c r="N128" s="555">
        <f t="shared" si="43"/>
        <v>82123.751999999993</v>
      </c>
      <c r="O128" s="555">
        <f t="shared" si="44"/>
        <v>0</v>
      </c>
    </row>
    <row r="129" spans="1:15" s="181" customFormat="1">
      <c r="A129" s="469">
        <v>18.399999999999999</v>
      </c>
      <c r="B129" s="193" t="s">
        <v>544</v>
      </c>
      <c r="C129" s="73" t="s">
        <v>375</v>
      </c>
      <c r="D129" s="113">
        <v>15</v>
      </c>
      <c r="E129" s="426">
        <v>24761.599999999999</v>
      </c>
      <c r="F129" s="427">
        <f t="shared" si="56"/>
        <v>2228.5439999999999</v>
      </c>
      <c r="G129" s="427">
        <f t="shared" si="57"/>
        <v>2228.5439999999999</v>
      </c>
      <c r="H129" s="427">
        <f t="shared" si="58"/>
        <v>29218.688000000002</v>
      </c>
      <c r="I129" s="429">
        <f t="shared" si="59"/>
        <v>438280.32</v>
      </c>
      <c r="J129" s="217" t="s">
        <v>1303</v>
      </c>
      <c r="N129" s="555">
        <f t="shared" si="43"/>
        <v>438280.31999999995</v>
      </c>
      <c r="O129" s="555">
        <f t="shared" si="44"/>
        <v>0</v>
      </c>
    </row>
    <row r="130" spans="1:15" s="181" customFormat="1">
      <c r="A130" s="469">
        <v>18.5</v>
      </c>
      <c r="B130" s="193" t="s">
        <v>545</v>
      </c>
      <c r="C130" s="73" t="s">
        <v>375</v>
      </c>
      <c r="D130" s="113">
        <v>10</v>
      </c>
      <c r="E130" s="426">
        <v>36604.1</v>
      </c>
      <c r="F130" s="427">
        <f t="shared" si="56"/>
        <v>3294.3689999999997</v>
      </c>
      <c r="G130" s="427">
        <f t="shared" si="57"/>
        <v>3294.3689999999997</v>
      </c>
      <c r="H130" s="427">
        <f t="shared" si="58"/>
        <v>43192.837999999996</v>
      </c>
      <c r="I130" s="429">
        <f t="shared" si="59"/>
        <v>431928.37999999995</v>
      </c>
      <c r="J130" s="217" t="s">
        <v>1303</v>
      </c>
      <c r="N130" s="555">
        <f t="shared" si="43"/>
        <v>431928.38</v>
      </c>
      <c r="O130" s="555">
        <f t="shared" si="44"/>
        <v>0</v>
      </c>
    </row>
    <row r="131" spans="1:15" s="181" customFormat="1">
      <c r="A131" s="469">
        <v>18.600000000000001</v>
      </c>
      <c r="B131" s="193" t="s">
        <v>546</v>
      </c>
      <c r="C131" s="73" t="s">
        <v>375</v>
      </c>
      <c r="D131" s="113">
        <v>4</v>
      </c>
      <c r="E131" s="426">
        <v>43111.11</v>
      </c>
      <c r="F131" s="427">
        <f t="shared" si="56"/>
        <v>3879.9998999999998</v>
      </c>
      <c r="G131" s="427">
        <f t="shared" si="57"/>
        <v>3879.9998999999998</v>
      </c>
      <c r="H131" s="427">
        <f t="shared" si="58"/>
        <v>50871.109800000006</v>
      </c>
      <c r="I131" s="429">
        <f t="shared" si="59"/>
        <v>203484.43920000002</v>
      </c>
      <c r="J131" s="217" t="s">
        <v>1303</v>
      </c>
      <c r="N131" s="555">
        <f t="shared" si="43"/>
        <v>203484.43919999999</v>
      </c>
      <c r="O131" s="555">
        <f t="shared" si="44"/>
        <v>0</v>
      </c>
    </row>
    <row r="132" spans="1:15" s="181" customFormat="1" ht="28.5">
      <c r="A132" s="469">
        <v>18.7</v>
      </c>
      <c r="B132" s="193" t="s">
        <v>547</v>
      </c>
      <c r="C132" s="73" t="s">
        <v>363</v>
      </c>
      <c r="D132" s="113">
        <v>6</v>
      </c>
      <c r="E132" s="426">
        <v>6268.54</v>
      </c>
      <c r="F132" s="427">
        <f t="shared" si="56"/>
        <v>564.16859999999997</v>
      </c>
      <c r="G132" s="427">
        <f t="shared" si="57"/>
        <v>564.16859999999997</v>
      </c>
      <c r="H132" s="427">
        <f t="shared" si="58"/>
        <v>7396.8771999999999</v>
      </c>
      <c r="I132" s="429">
        <f t="shared" si="59"/>
        <v>44381.263200000001</v>
      </c>
      <c r="J132" s="217" t="s">
        <v>1303</v>
      </c>
      <c r="N132" s="555">
        <f t="shared" si="43"/>
        <v>44381.263199999994</v>
      </c>
      <c r="O132" s="555">
        <f t="shared" si="44"/>
        <v>0</v>
      </c>
    </row>
    <row r="133" spans="1:15" s="181" customFormat="1">
      <c r="A133" s="469">
        <v>18.8</v>
      </c>
      <c r="B133" s="193" t="s">
        <v>548</v>
      </c>
      <c r="C133" s="73" t="s">
        <v>151</v>
      </c>
      <c r="D133" s="113">
        <v>6</v>
      </c>
      <c r="E133" s="416">
        <v>1991</v>
      </c>
      <c r="F133" s="427">
        <f t="shared" si="56"/>
        <v>179.19</v>
      </c>
      <c r="G133" s="427">
        <f t="shared" si="57"/>
        <v>179.19</v>
      </c>
      <c r="H133" s="427">
        <f t="shared" si="58"/>
        <v>2349.38</v>
      </c>
      <c r="I133" s="429">
        <f t="shared" si="59"/>
        <v>14096.28</v>
      </c>
      <c r="J133" s="217" t="s">
        <v>1299</v>
      </c>
      <c r="N133" s="555">
        <f t="shared" si="43"/>
        <v>14096.279999999999</v>
      </c>
      <c r="O133" s="555">
        <f t="shared" si="44"/>
        <v>0</v>
      </c>
    </row>
    <row r="134" spans="1:15" s="181" customFormat="1">
      <c r="A134" s="469">
        <v>18.899999999999999</v>
      </c>
      <c r="B134" s="193" t="s">
        <v>549</v>
      </c>
      <c r="C134" s="73" t="s">
        <v>151</v>
      </c>
      <c r="D134" s="113">
        <v>6</v>
      </c>
      <c r="E134" s="416">
        <v>2680.19</v>
      </c>
      <c r="F134" s="427">
        <f t="shared" si="56"/>
        <v>241.21709999999999</v>
      </c>
      <c r="G134" s="427">
        <f t="shared" si="57"/>
        <v>241.21709999999999</v>
      </c>
      <c r="H134" s="427">
        <f t="shared" si="58"/>
        <v>3162.6241999999997</v>
      </c>
      <c r="I134" s="429">
        <f t="shared" si="59"/>
        <v>18975.745199999998</v>
      </c>
      <c r="J134" s="217" t="s">
        <v>1299</v>
      </c>
      <c r="N134" s="555">
        <f t="shared" si="43"/>
        <v>18975.745199999998</v>
      </c>
      <c r="O134" s="555">
        <f t="shared" si="44"/>
        <v>0</v>
      </c>
    </row>
    <row r="135" spans="1:15" s="181" customFormat="1">
      <c r="A135" s="227">
        <v>18.100000000000001</v>
      </c>
      <c r="B135" s="193" t="s">
        <v>550</v>
      </c>
      <c r="C135" s="73" t="s">
        <v>151</v>
      </c>
      <c r="D135" s="113">
        <v>2</v>
      </c>
      <c r="E135" s="416">
        <v>9572.11</v>
      </c>
      <c r="F135" s="427">
        <f t="shared" si="56"/>
        <v>861.48990000000003</v>
      </c>
      <c r="G135" s="427">
        <f t="shared" si="57"/>
        <v>861.48990000000003</v>
      </c>
      <c r="H135" s="427">
        <f t="shared" si="58"/>
        <v>11295.089800000002</v>
      </c>
      <c r="I135" s="429">
        <f t="shared" si="59"/>
        <v>22590.179600000003</v>
      </c>
      <c r="J135" s="217" t="s">
        <v>1299</v>
      </c>
      <c r="N135" s="555">
        <f t="shared" si="43"/>
        <v>22590.179599999999</v>
      </c>
      <c r="O135" s="555">
        <f t="shared" si="44"/>
        <v>0</v>
      </c>
    </row>
    <row r="136" spans="1:15" s="181" customFormat="1" ht="330.6" customHeight="1">
      <c r="A136" s="192">
        <v>19</v>
      </c>
      <c r="B136" s="611" t="s">
        <v>551</v>
      </c>
      <c r="C136" s="612"/>
      <c r="D136" s="613"/>
      <c r="E136" s="614"/>
      <c r="F136" s="417"/>
      <c r="G136" s="417"/>
      <c r="H136" s="417"/>
      <c r="I136" s="615"/>
      <c r="J136" s="204"/>
      <c r="N136" s="555">
        <f t="shared" si="43"/>
        <v>0</v>
      </c>
      <c r="O136" s="555">
        <f t="shared" si="44"/>
        <v>0</v>
      </c>
    </row>
    <row r="137" spans="1:15" s="187" customFormat="1">
      <c r="A137" s="469">
        <v>19.100000000000001</v>
      </c>
      <c r="B137" s="616" t="s">
        <v>552</v>
      </c>
      <c r="C137" s="617" t="s">
        <v>537</v>
      </c>
      <c r="D137" s="107">
        <v>1</v>
      </c>
      <c r="E137" s="430">
        <f>295715.93</f>
        <v>295715.93</v>
      </c>
      <c r="F137" s="421">
        <f t="shared" si="56"/>
        <v>26614.433699999998</v>
      </c>
      <c r="G137" s="421">
        <f t="shared" si="57"/>
        <v>26614.433699999998</v>
      </c>
      <c r="H137" s="421">
        <f t="shared" si="58"/>
        <v>348944.79739999998</v>
      </c>
      <c r="I137" s="422">
        <f>D137*H137</f>
        <v>348944.79739999998</v>
      </c>
      <c r="J137" s="618" t="s">
        <v>553</v>
      </c>
      <c r="N137" s="555">
        <f t="shared" si="43"/>
        <v>348944.79739999998</v>
      </c>
      <c r="O137" s="555">
        <f t="shared" si="44"/>
        <v>0</v>
      </c>
    </row>
    <row r="138" spans="1:15" s="181" customFormat="1">
      <c r="A138" s="469">
        <v>19.3</v>
      </c>
      <c r="B138" s="230" t="s">
        <v>1501</v>
      </c>
      <c r="C138" s="619" t="s">
        <v>537</v>
      </c>
      <c r="D138" s="107">
        <v>1</v>
      </c>
      <c r="E138" s="426">
        <f>295715.93</f>
        <v>295715.93</v>
      </c>
      <c r="F138" s="421">
        <f t="shared" ref="F138" si="60">E138*0.09</f>
        <v>26614.433699999998</v>
      </c>
      <c r="G138" s="421">
        <f t="shared" ref="G138" si="61">E138*0.09</f>
        <v>26614.433699999998</v>
      </c>
      <c r="H138" s="421">
        <f t="shared" ref="H138" si="62">E138+F138+G138</f>
        <v>348944.79739999998</v>
      </c>
      <c r="I138" s="422">
        <f t="shared" ref="I138" si="63">D138*H138</f>
        <v>348944.79739999998</v>
      </c>
      <c r="J138" s="204"/>
      <c r="N138" s="555">
        <f t="shared" ref="N138:N201" si="64">D138*E138*1.18</f>
        <v>348944.79739999998</v>
      </c>
      <c r="O138" s="555">
        <f t="shared" ref="O138:O201" si="65">I138-N138</f>
        <v>0</v>
      </c>
    </row>
    <row r="139" spans="1:15" s="181" customFormat="1" ht="128.25">
      <c r="A139" s="101">
        <v>20</v>
      </c>
      <c r="B139" s="456" t="s">
        <v>555</v>
      </c>
      <c r="C139" s="218"/>
      <c r="D139" s="109"/>
      <c r="E139" s="417"/>
      <c r="F139" s="431"/>
      <c r="G139" s="431"/>
      <c r="H139" s="431"/>
      <c r="I139" s="432"/>
      <c r="J139" s="78"/>
      <c r="N139" s="555">
        <f t="shared" si="64"/>
        <v>0</v>
      </c>
      <c r="O139" s="555">
        <f t="shared" si="65"/>
        <v>0</v>
      </c>
    </row>
    <row r="140" spans="1:15" s="181" customFormat="1" ht="199.5">
      <c r="A140" s="107">
        <v>20.100000000000001</v>
      </c>
      <c r="B140" s="129" t="s">
        <v>556</v>
      </c>
      <c r="C140" s="218" t="s">
        <v>363</v>
      </c>
      <c r="D140" s="107">
        <v>1</v>
      </c>
      <c r="E140" s="417">
        <v>2032114.47</v>
      </c>
      <c r="F140" s="421">
        <f t="shared" si="56"/>
        <v>182890.30229999998</v>
      </c>
      <c r="G140" s="421">
        <f t="shared" si="57"/>
        <v>182890.30229999998</v>
      </c>
      <c r="H140" s="421">
        <f t="shared" si="58"/>
        <v>2397895.0745999999</v>
      </c>
      <c r="I140" s="422">
        <f t="shared" ref="I140:I177" si="66">D140*H140</f>
        <v>2397895.0745999999</v>
      </c>
      <c r="J140" s="201" t="s">
        <v>1303</v>
      </c>
      <c r="N140" s="555">
        <f t="shared" si="64"/>
        <v>2397895.0745999999</v>
      </c>
      <c r="O140" s="555">
        <f t="shared" si="65"/>
        <v>0</v>
      </c>
    </row>
    <row r="141" spans="1:15" s="181" customFormat="1" ht="171">
      <c r="A141" s="107">
        <v>20.2</v>
      </c>
      <c r="B141" s="129" t="s">
        <v>557</v>
      </c>
      <c r="C141" s="218" t="s">
        <v>363</v>
      </c>
      <c r="D141" s="107">
        <v>1</v>
      </c>
      <c r="E141" s="417">
        <v>611935</v>
      </c>
      <c r="F141" s="421">
        <f t="shared" si="56"/>
        <v>55074.15</v>
      </c>
      <c r="G141" s="421">
        <f t="shared" si="57"/>
        <v>55074.15</v>
      </c>
      <c r="H141" s="421">
        <f t="shared" si="58"/>
        <v>722083.3</v>
      </c>
      <c r="I141" s="422">
        <f t="shared" si="66"/>
        <v>722083.3</v>
      </c>
      <c r="J141" s="201" t="s">
        <v>558</v>
      </c>
      <c r="N141" s="555">
        <f t="shared" si="64"/>
        <v>722083.29999999993</v>
      </c>
      <c r="O141" s="555">
        <f t="shared" si="65"/>
        <v>0</v>
      </c>
    </row>
    <row r="142" spans="1:15" s="181" customFormat="1">
      <c r="A142" s="107">
        <v>20.3</v>
      </c>
      <c r="B142" s="620" t="s">
        <v>559</v>
      </c>
      <c r="C142" s="1594" t="s">
        <v>363</v>
      </c>
      <c r="D142" s="1588">
        <v>1</v>
      </c>
      <c r="E142" s="1599">
        <v>1000000</v>
      </c>
      <c r="F142" s="1606">
        <f t="shared" si="56"/>
        <v>90000</v>
      </c>
      <c r="G142" s="1606">
        <f t="shared" si="57"/>
        <v>90000</v>
      </c>
      <c r="H142" s="1606">
        <f t="shared" si="58"/>
        <v>1180000</v>
      </c>
      <c r="I142" s="1606">
        <f t="shared" si="66"/>
        <v>1180000</v>
      </c>
      <c r="J142" s="1602" t="s">
        <v>560</v>
      </c>
      <c r="N142" s="555">
        <f t="shared" si="64"/>
        <v>1180000</v>
      </c>
      <c r="O142" s="555">
        <f t="shared" si="65"/>
        <v>0</v>
      </c>
    </row>
    <row r="143" spans="1:15" s="181" customFormat="1">
      <c r="A143" s="107">
        <v>20.399999999999999</v>
      </c>
      <c r="B143" s="452" t="s">
        <v>561</v>
      </c>
      <c r="C143" s="1595"/>
      <c r="D143" s="1593"/>
      <c r="E143" s="1600"/>
      <c r="F143" s="1607"/>
      <c r="G143" s="1607"/>
      <c r="H143" s="1607"/>
      <c r="I143" s="1607"/>
      <c r="J143" s="1603"/>
      <c r="N143" s="555">
        <f t="shared" si="64"/>
        <v>0</v>
      </c>
      <c r="O143" s="555">
        <f t="shared" si="65"/>
        <v>0</v>
      </c>
    </row>
    <row r="144" spans="1:15" s="181" customFormat="1">
      <c r="A144" s="107">
        <v>20.5</v>
      </c>
      <c r="B144" s="452" t="s">
        <v>562</v>
      </c>
      <c r="C144" s="1595"/>
      <c r="D144" s="1593"/>
      <c r="E144" s="1600"/>
      <c r="F144" s="1607"/>
      <c r="G144" s="1607"/>
      <c r="H144" s="1607"/>
      <c r="I144" s="1607"/>
      <c r="J144" s="1603"/>
      <c r="N144" s="555">
        <f t="shared" si="64"/>
        <v>0</v>
      </c>
      <c r="O144" s="555">
        <f t="shared" si="65"/>
        <v>0</v>
      </c>
    </row>
    <row r="145" spans="1:15" s="181" customFormat="1">
      <c r="A145" s="107">
        <v>20.6</v>
      </c>
      <c r="B145" s="452" t="s">
        <v>563</v>
      </c>
      <c r="C145" s="1595"/>
      <c r="D145" s="1593"/>
      <c r="E145" s="1600"/>
      <c r="F145" s="1607"/>
      <c r="G145" s="1607"/>
      <c r="H145" s="1607"/>
      <c r="I145" s="1607"/>
      <c r="J145" s="1603"/>
      <c r="N145" s="555">
        <f t="shared" si="64"/>
        <v>0</v>
      </c>
      <c r="O145" s="555">
        <f t="shared" si="65"/>
        <v>0</v>
      </c>
    </row>
    <row r="146" spans="1:15" s="181" customFormat="1">
      <c r="A146" s="107">
        <v>20.7</v>
      </c>
      <c r="B146" s="452" t="s">
        <v>564</v>
      </c>
      <c r="C146" s="1595"/>
      <c r="D146" s="1593"/>
      <c r="E146" s="1600"/>
      <c r="F146" s="1607"/>
      <c r="G146" s="1607"/>
      <c r="H146" s="1607"/>
      <c r="I146" s="1607"/>
      <c r="J146" s="1603"/>
      <c r="N146" s="555">
        <f t="shared" si="64"/>
        <v>0</v>
      </c>
      <c r="O146" s="555">
        <f t="shared" si="65"/>
        <v>0</v>
      </c>
    </row>
    <row r="147" spans="1:15" s="181" customFormat="1">
      <c r="A147" s="107">
        <v>20.8</v>
      </c>
      <c r="B147" s="452" t="s">
        <v>565</v>
      </c>
      <c r="C147" s="1595"/>
      <c r="D147" s="1593"/>
      <c r="E147" s="1600"/>
      <c r="F147" s="1607"/>
      <c r="G147" s="1607"/>
      <c r="H147" s="1607"/>
      <c r="I147" s="1607"/>
      <c r="J147" s="1603"/>
      <c r="N147" s="555">
        <f t="shared" si="64"/>
        <v>0</v>
      </c>
      <c r="O147" s="555">
        <f t="shared" si="65"/>
        <v>0</v>
      </c>
    </row>
    <row r="148" spans="1:15" s="181" customFormat="1">
      <c r="A148" s="107">
        <v>20.9</v>
      </c>
      <c r="B148" s="452" t="s">
        <v>566</v>
      </c>
      <c r="C148" s="1596"/>
      <c r="D148" s="1589"/>
      <c r="E148" s="1601"/>
      <c r="F148" s="1608"/>
      <c r="G148" s="1608"/>
      <c r="H148" s="1608"/>
      <c r="I148" s="1608"/>
      <c r="J148" s="1604"/>
      <c r="N148" s="555">
        <f t="shared" si="64"/>
        <v>0</v>
      </c>
      <c r="O148" s="555">
        <f t="shared" si="65"/>
        <v>0</v>
      </c>
    </row>
    <row r="149" spans="1:15" s="181" customFormat="1" ht="28.5">
      <c r="A149" s="107">
        <v>20.12</v>
      </c>
      <c r="B149" s="456" t="s">
        <v>567</v>
      </c>
      <c r="C149" s="218"/>
      <c r="D149" s="109"/>
      <c r="E149" s="417"/>
      <c r="F149" s="431"/>
      <c r="G149" s="431"/>
      <c r="H149" s="431"/>
      <c r="I149" s="432"/>
      <c r="J149" s="78"/>
      <c r="N149" s="555">
        <f t="shared" si="64"/>
        <v>0</v>
      </c>
      <c r="O149" s="555">
        <f t="shared" si="65"/>
        <v>0</v>
      </c>
    </row>
    <row r="150" spans="1:15" s="181" customFormat="1" ht="57">
      <c r="A150" s="107">
        <v>20.13</v>
      </c>
      <c r="B150" s="621" t="s">
        <v>568</v>
      </c>
      <c r="C150" s="218" t="s">
        <v>375</v>
      </c>
      <c r="D150" s="107">
        <v>2</v>
      </c>
      <c r="E150" s="430">
        <v>2895582.64</v>
      </c>
      <c r="F150" s="421">
        <f t="shared" si="56"/>
        <v>260602.4376</v>
      </c>
      <c r="G150" s="421">
        <f t="shared" si="57"/>
        <v>260602.4376</v>
      </c>
      <c r="H150" s="421">
        <f t="shared" si="58"/>
        <v>3416787.5151999998</v>
      </c>
      <c r="I150" s="422">
        <f t="shared" si="66"/>
        <v>6833575.0303999996</v>
      </c>
      <c r="J150" s="145" t="s">
        <v>569</v>
      </c>
      <c r="N150" s="555">
        <f t="shared" si="64"/>
        <v>6833575.0303999996</v>
      </c>
      <c r="O150" s="555">
        <f t="shared" si="65"/>
        <v>0</v>
      </c>
    </row>
    <row r="151" spans="1:15" s="181" customFormat="1" ht="71.25">
      <c r="A151" s="107">
        <v>20.14</v>
      </c>
      <c r="B151" s="621" t="s">
        <v>570</v>
      </c>
      <c r="C151" s="218" t="s">
        <v>375</v>
      </c>
      <c r="D151" s="107">
        <v>2</v>
      </c>
      <c r="E151" s="426">
        <v>3576298.55</v>
      </c>
      <c r="F151" s="421">
        <f t="shared" si="56"/>
        <v>321866.86949999997</v>
      </c>
      <c r="G151" s="421">
        <f t="shared" si="57"/>
        <v>321866.86949999997</v>
      </c>
      <c r="H151" s="421">
        <f t="shared" si="58"/>
        <v>4220032.2889999999</v>
      </c>
      <c r="I151" s="422">
        <f t="shared" si="66"/>
        <v>8440064.5779999997</v>
      </c>
      <c r="J151" s="145" t="s">
        <v>571</v>
      </c>
      <c r="N151" s="555">
        <f t="shared" si="64"/>
        <v>8440064.5779999997</v>
      </c>
      <c r="O151" s="555">
        <f t="shared" si="65"/>
        <v>0</v>
      </c>
    </row>
    <row r="152" spans="1:15" s="181" customFormat="1" ht="57">
      <c r="A152" s="107">
        <v>20.149999999999999</v>
      </c>
      <c r="B152" s="621" t="s">
        <v>572</v>
      </c>
      <c r="C152" s="218" t="s">
        <v>375</v>
      </c>
      <c r="D152" s="107">
        <v>1</v>
      </c>
      <c r="E152" s="430">
        <v>1219192.69</v>
      </c>
      <c r="F152" s="421">
        <f t="shared" si="56"/>
        <v>109727.34209999999</v>
      </c>
      <c r="G152" s="421">
        <f t="shared" si="57"/>
        <v>109727.34209999999</v>
      </c>
      <c r="H152" s="421">
        <f t="shared" si="58"/>
        <v>1438647.3742</v>
      </c>
      <c r="I152" s="422">
        <f t="shared" si="66"/>
        <v>1438647.3742</v>
      </c>
      <c r="J152" s="145" t="s">
        <v>573</v>
      </c>
      <c r="N152" s="555">
        <f t="shared" si="64"/>
        <v>1438647.3742</v>
      </c>
      <c r="O152" s="555">
        <f t="shared" si="65"/>
        <v>0</v>
      </c>
    </row>
    <row r="153" spans="1:15" s="181" customFormat="1" ht="99.75">
      <c r="A153" s="107">
        <v>20.16</v>
      </c>
      <c r="B153" s="456" t="s">
        <v>574</v>
      </c>
      <c r="C153" s="218" t="s">
        <v>375</v>
      </c>
      <c r="D153" s="107">
        <v>1</v>
      </c>
      <c r="E153" s="430">
        <v>3809977.15</v>
      </c>
      <c r="F153" s="421">
        <f t="shared" si="56"/>
        <v>342897.94349999999</v>
      </c>
      <c r="G153" s="421">
        <f t="shared" si="57"/>
        <v>342897.94349999999</v>
      </c>
      <c r="H153" s="421">
        <f t="shared" si="58"/>
        <v>4495773.0369999995</v>
      </c>
      <c r="I153" s="422">
        <f t="shared" si="66"/>
        <v>4495773.0369999995</v>
      </c>
      <c r="J153" s="145" t="s">
        <v>575</v>
      </c>
      <c r="N153" s="555">
        <f t="shared" si="64"/>
        <v>4495773.0369999995</v>
      </c>
      <c r="O153" s="555">
        <f t="shared" si="65"/>
        <v>0</v>
      </c>
    </row>
    <row r="154" spans="1:15" s="181" customFormat="1" ht="57">
      <c r="A154" s="107">
        <v>20.170000000000002</v>
      </c>
      <c r="B154" s="453" t="s">
        <v>576</v>
      </c>
      <c r="C154" s="109" t="s">
        <v>375</v>
      </c>
      <c r="D154" s="107">
        <v>2</v>
      </c>
      <c r="E154" s="430">
        <v>3047951.72</v>
      </c>
      <c r="F154" s="421">
        <f t="shared" si="56"/>
        <v>274315.65480000002</v>
      </c>
      <c r="G154" s="421">
        <f t="shared" si="57"/>
        <v>274315.65480000002</v>
      </c>
      <c r="H154" s="421">
        <f t="shared" si="58"/>
        <v>3596583.0296000005</v>
      </c>
      <c r="I154" s="422">
        <f t="shared" si="66"/>
        <v>7193166.0592000009</v>
      </c>
      <c r="J154" s="145" t="s">
        <v>577</v>
      </c>
      <c r="N154" s="555">
        <f t="shared" si="64"/>
        <v>7193166.0592</v>
      </c>
      <c r="O154" s="555">
        <f t="shared" si="65"/>
        <v>0</v>
      </c>
    </row>
    <row r="155" spans="1:15" s="181" customFormat="1" ht="57">
      <c r="A155" s="107">
        <v>20.170000000000002</v>
      </c>
      <c r="B155" s="453" t="s">
        <v>1502</v>
      </c>
      <c r="C155" s="109" t="s">
        <v>375</v>
      </c>
      <c r="D155" s="107">
        <v>2</v>
      </c>
      <c r="E155" s="430">
        <v>2438385.38</v>
      </c>
      <c r="F155" s="421">
        <f t="shared" ref="F155" si="67">E155*0.09</f>
        <v>219454.68419999999</v>
      </c>
      <c r="G155" s="421">
        <f t="shared" ref="G155" si="68">E155*0.09</f>
        <v>219454.68419999999</v>
      </c>
      <c r="H155" s="421">
        <f t="shared" ref="H155" si="69">E155+F155+G155</f>
        <v>2877294.7483999999</v>
      </c>
      <c r="I155" s="422">
        <f t="shared" ref="I155" si="70">D155*H155</f>
        <v>5754589.4967999998</v>
      </c>
      <c r="J155" s="145" t="s">
        <v>1503</v>
      </c>
      <c r="N155" s="555">
        <f t="shared" ref="N155" si="71">D155*E155*1.18</f>
        <v>5754589.4967999998</v>
      </c>
      <c r="O155" s="555">
        <f t="shared" ref="O155" si="72">I155-N155</f>
        <v>0</v>
      </c>
    </row>
    <row r="156" spans="1:15" s="181" customFormat="1">
      <c r="A156" s="107">
        <v>21</v>
      </c>
      <c r="B156" s="456" t="s">
        <v>578</v>
      </c>
      <c r="C156" s="109"/>
      <c r="D156" s="109"/>
      <c r="E156" s="417"/>
      <c r="F156" s="417"/>
      <c r="G156" s="417"/>
      <c r="H156" s="417"/>
      <c r="I156" s="585"/>
      <c r="J156" s="603"/>
      <c r="N156" s="555">
        <f t="shared" si="64"/>
        <v>0</v>
      </c>
      <c r="O156" s="555">
        <f t="shared" si="65"/>
        <v>0</v>
      </c>
    </row>
    <row r="157" spans="1:15" s="181" customFormat="1" ht="28.5">
      <c r="A157" s="107">
        <v>21.1</v>
      </c>
      <c r="B157" s="456" t="s">
        <v>579</v>
      </c>
      <c r="C157" s="109"/>
      <c r="D157" s="109"/>
      <c r="E157" s="417"/>
      <c r="F157" s="417"/>
      <c r="G157" s="417"/>
      <c r="H157" s="417"/>
      <c r="I157" s="585"/>
      <c r="J157" s="603"/>
      <c r="N157" s="555">
        <f t="shared" si="64"/>
        <v>0</v>
      </c>
      <c r="O157" s="555">
        <f t="shared" si="65"/>
        <v>0</v>
      </c>
    </row>
    <row r="158" spans="1:15" s="181" customFormat="1" ht="71.25">
      <c r="A158" s="107" t="s">
        <v>580</v>
      </c>
      <c r="B158" s="622" t="s">
        <v>581</v>
      </c>
      <c r="C158" s="118" t="s">
        <v>363</v>
      </c>
      <c r="D158" s="107">
        <v>1</v>
      </c>
      <c r="E158" s="430">
        <v>1265537.6399999999</v>
      </c>
      <c r="F158" s="421">
        <f t="shared" si="56"/>
        <v>113898.38759999999</v>
      </c>
      <c r="G158" s="421">
        <f t="shared" si="57"/>
        <v>113898.38759999999</v>
      </c>
      <c r="H158" s="421">
        <f t="shared" si="58"/>
        <v>1493334.4151999999</v>
      </c>
      <c r="I158" s="422">
        <f t="shared" si="66"/>
        <v>1493334.4151999999</v>
      </c>
      <c r="J158" s="201" t="s">
        <v>364</v>
      </c>
      <c r="N158" s="555">
        <f t="shared" si="64"/>
        <v>1493334.4151999997</v>
      </c>
      <c r="O158" s="555">
        <f t="shared" si="65"/>
        <v>0</v>
      </c>
    </row>
    <row r="159" spans="1:15" s="181" customFormat="1" ht="185.25">
      <c r="A159" s="107" t="s">
        <v>582</v>
      </c>
      <c r="B159" s="623" t="s">
        <v>583</v>
      </c>
      <c r="C159" s="118" t="s">
        <v>363</v>
      </c>
      <c r="D159" s="107">
        <v>1</v>
      </c>
      <c r="E159" s="430">
        <v>892752.3</v>
      </c>
      <c r="F159" s="421">
        <f t="shared" si="56"/>
        <v>80347.706999999995</v>
      </c>
      <c r="G159" s="421">
        <f t="shared" si="57"/>
        <v>80347.706999999995</v>
      </c>
      <c r="H159" s="421">
        <f t="shared" si="58"/>
        <v>1053447.7139999999</v>
      </c>
      <c r="I159" s="422">
        <f t="shared" si="66"/>
        <v>1053447.7139999999</v>
      </c>
      <c r="J159" s="201" t="s">
        <v>364</v>
      </c>
      <c r="N159" s="555">
        <f t="shared" si="64"/>
        <v>1053447.7139999999</v>
      </c>
      <c r="O159" s="555">
        <f t="shared" si="65"/>
        <v>0</v>
      </c>
    </row>
    <row r="160" spans="1:15" s="181" customFormat="1" ht="28.5">
      <c r="A160" s="107" t="s">
        <v>584</v>
      </c>
      <c r="B160" s="226" t="s">
        <v>585</v>
      </c>
      <c r="C160" s="118" t="s">
        <v>363</v>
      </c>
      <c r="D160" s="107">
        <v>1</v>
      </c>
      <c r="E160" s="430">
        <v>221618.31</v>
      </c>
      <c r="F160" s="421">
        <f t="shared" si="56"/>
        <v>19945.6479</v>
      </c>
      <c r="G160" s="421">
        <f t="shared" si="57"/>
        <v>19945.6479</v>
      </c>
      <c r="H160" s="421">
        <f t="shared" si="58"/>
        <v>261509.60580000002</v>
      </c>
      <c r="I160" s="422">
        <f t="shared" si="66"/>
        <v>261509.60580000002</v>
      </c>
      <c r="J160" s="201" t="s">
        <v>364</v>
      </c>
      <c r="N160" s="555">
        <f t="shared" si="64"/>
        <v>261509.60579999999</v>
      </c>
      <c r="O160" s="555">
        <f t="shared" si="65"/>
        <v>0</v>
      </c>
    </row>
    <row r="161" spans="1:15" s="181" customFormat="1" ht="28.5">
      <c r="A161" s="107" t="s">
        <v>586</v>
      </c>
      <c r="B161" s="226" t="s">
        <v>587</v>
      </c>
      <c r="C161" s="118" t="s">
        <v>363</v>
      </c>
      <c r="D161" s="107">
        <v>1</v>
      </c>
      <c r="E161" s="430">
        <v>28071.65</v>
      </c>
      <c r="F161" s="421">
        <f t="shared" si="56"/>
        <v>2526.4485</v>
      </c>
      <c r="G161" s="421">
        <f t="shared" si="57"/>
        <v>2526.4485</v>
      </c>
      <c r="H161" s="421">
        <f t="shared" si="58"/>
        <v>33124.546999999999</v>
      </c>
      <c r="I161" s="422">
        <f t="shared" si="66"/>
        <v>33124.546999999999</v>
      </c>
      <c r="J161" s="201" t="s">
        <v>364</v>
      </c>
      <c r="N161" s="555">
        <f t="shared" si="64"/>
        <v>33124.546999999999</v>
      </c>
      <c r="O161" s="555">
        <f t="shared" si="65"/>
        <v>0</v>
      </c>
    </row>
    <row r="162" spans="1:15" s="181" customFormat="1" ht="28.5">
      <c r="A162" s="107" t="s">
        <v>588</v>
      </c>
      <c r="B162" s="226" t="s">
        <v>589</v>
      </c>
      <c r="C162" s="118" t="s">
        <v>363</v>
      </c>
      <c r="D162" s="107">
        <v>1</v>
      </c>
      <c r="E162" s="430">
        <v>24378.02</v>
      </c>
      <c r="F162" s="421">
        <f t="shared" si="56"/>
        <v>2194.0218</v>
      </c>
      <c r="G162" s="421">
        <f t="shared" si="57"/>
        <v>2194.0218</v>
      </c>
      <c r="H162" s="421">
        <f t="shared" si="58"/>
        <v>28766.063599999998</v>
      </c>
      <c r="I162" s="422">
        <f t="shared" si="66"/>
        <v>28766.063599999998</v>
      </c>
      <c r="J162" s="201" t="s">
        <v>364</v>
      </c>
      <c r="N162" s="555">
        <f t="shared" si="64"/>
        <v>28766.063599999998</v>
      </c>
      <c r="O162" s="555">
        <f t="shared" si="65"/>
        <v>0</v>
      </c>
    </row>
    <row r="163" spans="1:15" s="181" customFormat="1" ht="28.5">
      <c r="A163" s="107" t="s">
        <v>590</v>
      </c>
      <c r="B163" s="226" t="s">
        <v>591</v>
      </c>
      <c r="C163" s="118" t="s">
        <v>363</v>
      </c>
      <c r="D163" s="107">
        <v>2</v>
      </c>
      <c r="E163" s="430">
        <v>8864.73</v>
      </c>
      <c r="F163" s="421">
        <f t="shared" si="56"/>
        <v>797.82569999999998</v>
      </c>
      <c r="G163" s="421">
        <f t="shared" si="57"/>
        <v>797.82569999999998</v>
      </c>
      <c r="H163" s="421">
        <f t="shared" si="58"/>
        <v>10460.381399999998</v>
      </c>
      <c r="I163" s="422">
        <f t="shared" si="66"/>
        <v>20920.762799999997</v>
      </c>
      <c r="J163" s="201" t="s">
        <v>364</v>
      </c>
      <c r="N163" s="555">
        <f t="shared" si="64"/>
        <v>20920.762799999997</v>
      </c>
      <c r="O163" s="555">
        <f t="shared" si="65"/>
        <v>0</v>
      </c>
    </row>
    <row r="164" spans="1:15" s="181" customFormat="1" ht="57">
      <c r="A164" s="107" t="s">
        <v>592</v>
      </c>
      <c r="B164" s="575" t="s">
        <v>593</v>
      </c>
      <c r="C164" s="118" t="s">
        <v>363</v>
      </c>
      <c r="D164" s="107">
        <v>2</v>
      </c>
      <c r="E164" s="426">
        <v>73216.5</v>
      </c>
      <c r="F164" s="421">
        <f t="shared" si="56"/>
        <v>6589.4849999999997</v>
      </c>
      <c r="G164" s="421">
        <f t="shared" si="57"/>
        <v>6589.4849999999997</v>
      </c>
      <c r="H164" s="421">
        <f t="shared" si="58"/>
        <v>86395.47</v>
      </c>
      <c r="I164" s="422">
        <f t="shared" si="66"/>
        <v>172790.94</v>
      </c>
      <c r="J164" s="618" t="s">
        <v>1303</v>
      </c>
      <c r="N164" s="555">
        <f t="shared" si="64"/>
        <v>172790.94</v>
      </c>
      <c r="O164" s="555">
        <f t="shared" si="65"/>
        <v>0</v>
      </c>
    </row>
    <row r="165" spans="1:15" s="181" customFormat="1" ht="28.5">
      <c r="A165" s="107" t="s">
        <v>594</v>
      </c>
      <c r="B165" s="576" t="s">
        <v>595</v>
      </c>
      <c r="C165" s="118" t="s">
        <v>363</v>
      </c>
      <c r="D165" s="107">
        <v>6</v>
      </c>
      <c r="E165" s="426">
        <v>51553.26</v>
      </c>
      <c r="F165" s="421">
        <f t="shared" si="56"/>
        <v>4639.7933999999996</v>
      </c>
      <c r="G165" s="421">
        <f t="shared" si="57"/>
        <v>4639.7933999999996</v>
      </c>
      <c r="H165" s="421">
        <f t="shared" si="58"/>
        <v>60832.846800000007</v>
      </c>
      <c r="I165" s="422">
        <f t="shared" si="66"/>
        <v>364997.08080000005</v>
      </c>
      <c r="J165" s="618" t="s">
        <v>1303</v>
      </c>
      <c r="N165" s="555">
        <f t="shared" si="64"/>
        <v>364997.0808</v>
      </c>
      <c r="O165" s="555">
        <f t="shared" si="65"/>
        <v>0</v>
      </c>
    </row>
    <row r="166" spans="1:15" s="181" customFormat="1" ht="28.5">
      <c r="A166" s="107" t="s">
        <v>597</v>
      </c>
      <c r="B166" s="576" t="s">
        <v>598</v>
      </c>
      <c r="C166" s="118" t="s">
        <v>375</v>
      </c>
      <c r="D166" s="107">
        <v>4</v>
      </c>
      <c r="E166" s="426">
        <v>51553.26</v>
      </c>
      <c r="F166" s="421">
        <f t="shared" si="56"/>
        <v>4639.7933999999996</v>
      </c>
      <c r="G166" s="421">
        <f t="shared" si="57"/>
        <v>4639.7933999999996</v>
      </c>
      <c r="H166" s="421">
        <f t="shared" si="58"/>
        <v>60832.846800000007</v>
      </c>
      <c r="I166" s="422">
        <f t="shared" si="66"/>
        <v>243331.38720000003</v>
      </c>
      <c r="J166" s="618" t="s">
        <v>1303</v>
      </c>
      <c r="N166" s="555">
        <f t="shared" si="64"/>
        <v>243331.3872</v>
      </c>
      <c r="O166" s="555">
        <f t="shared" si="65"/>
        <v>0</v>
      </c>
    </row>
    <row r="167" spans="1:15" s="181" customFormat="1">
      <c r="A167" s="107" t="s">
        <v>599</v>
      </c>
      <c r="B167" s="226" t="s">
        <v>600</v>
      </c>
      <c r="C167" s="118" t="s">
        <v>375</v>
      </c>
      <c r="D167" s="107">
        <v>2</v>
      </c>
      <c r="E167" s="426">
        <v>51553.26</v>
      </c>
      <c r="F167" s="421">
        <f t="shared" si="56"/>
        <v>4639.7933999999996</v>
      </c>
      <c r="G167" s="421">
        <f t="shared" si="57"/>
        <v>4639.7933999999996</v>
      </c>
      <c r="H167" s="421">
        <f t="shared" si="58"/>
        <v>60832.846800000007</v>
      </c>
      <c r="I167" s="422">
        <f t="shared" si="66"/>
        <v>121665.69360000001</v>
      </c>
      <c r="J167" s="618" t="s">
        <v>1303</v>
      </c>
      <c r="N167" s="555">
        <f t="shared" si="64"/>
        <v>121665.6936</v>
      </c>
      <c r="O167" s="555">
        <f t="shared" si="65"/>
        <v>0</v>
      </c>
    </row>
    <row r="168" spans="1:15" s="181" customFormat="1">
      <c r="A168" s="107" t="s">
        <v>601</v>
      </c>
      <c r="B168" s="226" t="s">
        <v>602</v>
      </c>
      <c r="C168" s="118" t="s">
        <v>375</v>
      </c>
      <c r="D168" s="107">
        <v>4</v>
      </c>
      <c r="E168" s="426">
        <v>51553.26</v>
      </c>
      <c r="F168" s="421">
        <f t="shared" si="56"/>
        <v>4639.7933999999996</v>
      </c>
      <c r="G168" s="421">
        <f t="shared" si="57"/>
        <v>4639.7933999999996</v>
      </c>
      <c r="H168" s="421">
        <f t="shared" si="58"/>
        <v>60832.846800000007</v>
      </c>
      <c r="I168" s="422">
        <f t="shared" si="66"/>
        <v>243331.38720000003</v>
      </c>
      <c r="J168" s="618" t="s">
        <v>1303</v>
      </c>
      <c r="N168" s="555">
        <f t="shared" si="64"/>
        <v>243331.3872</v>
      </c>
      <c r="O168" s="555">
        <f t="shared" si="65"/>
        <v>0</v>
      </c>
    </row>
    <row r="169" spans="1:15" s="181" customFormat="1" ht="28.5">
      <c r="A169" s="107" t="s">
        <v>603</v>
      </c>
      <c r="B169" s="620" t="s">
        <v>1504</v>
      </c>
      <c r="C169" s="624" t="s">
        <v>398</v>
      </c>
      <c r="D169" s="107">
        <v>6</v>
      </c>
      <c r="E169" s="426">
        <v>21058.65</v>
      </c>
      <c r="F169" s="421">
        <f t="shared" si="56"/>
        <v>1895.2785000000001</v>
      </c>
      <c r="G169" s="421">
        <f t="shared" si="57"/>
        <v>1895.2785000000001</v>
      </c>
      <c r="H169" s="421">
        <f t="shared" si="58"/>
        <v>24849.207000000002</v>
      </c>
      <c r="I169" s="422">
        <f t="shared" si="66"/>
        <v>149095.24200000003</v>
      </c>
      <c r="J169" s="618"/>
      <c r="N169" s="555">
        <f t="shared" si="64"/>
        <v>149095.242</v>
      </c>
      <c r="O169" s="555">
        <f t="shared" si="65"/>
        <v>0</v>
      </c>
    </row>
    <row r="170" spans="1:15" s="181" customFormat="1">
      <c r="A170" s="107" t="s">
        <v>604</v>
      </c>
      <c r="B170" s="620" t="s">
        <v>605</v>
      </c>
      <c r="C170" s="624" t="s">
        <v>398</v>
      </c>
      <c r="D170" s="107">
        <v>4</v>
      </c>
      <c r="E170" s="426">
        <v>64455</v>
      </c>
      <c r="F170" s="421">
        <f t="shared" si="56"/>
        <v>5800.95</v>
      </c>
      <c r="G170" s="421">
        <f t="shared" si="57"/>
        <v>5800.95</v>
      </c>
      <c r="H170" s="421">
        <f t="shared" si="58"/>
        <v>76056.899999999994</v>
      </c>
      <c r="I170" s="422">
        <f t="shared" si="66"/>
        <v>304227.59999999998</v>
      </c>
      <c r="J170" s="618" t="s">
        <v>1303</v>
      </c>
      <c r="N170" s="555">
        <f t="shared" si="64"/>
        <v>304227.59999999998</v>
      </c>
      <c r="O170" s="555">
        <f t="shared" si="65"/>
        <v>0</v>
      </c>
    </row>
    <row r="171" spans="1:15" s="181" customFormat="1">
      <c r="A171" s="107" t="s">
        <v>606</v>
      </c>
      <c r="B171" s="226" t="s">
        <v>607</v>
      </c>
      <c r="C171" s="118" t="s">
        <v>398</v>
      </c>
      <c r="D171" s="107">
        <v>4</v>
      </c>
      <c r="E171" s="426">
        <v>64455</v>
      </c>
      <c r="F171" s="421">
        <f t="shared" si="56"/>
        <v>5800.95</v>
      </c>
      <c r="G171" s="421">
        <f t="shared" si="57"/>
        <v>5800.95</v>
      </c>
      <c r="H171" s="421">
        <f t="shared" si="58"/>
        <v>76056.899999999994</v>
      </c>
      <c r="I171" s="422">
        <f t="shared" si="66"/>
        <v>304227.59999999998</v>
      </c>
      <c r="J171" s="618" t="s">
        <v>1303</v>
      </c>
      <c r="N171" s="555">
        <f t="shared" si="64"/>
        <v>304227.59999999998</v>
      </c>
      <c r="O171" s="555">
        <f t="shared" si="65"/>
        <v>0</v>
      </c>
    </row>
    <row r="172" spans="1:15" s="182" customFormat="1">
      <c r="A172" s="107">
        <v>22.3</v>
      </c>
      <c r="B172" s="456" t="s">
        <v>608</v>
      </c>
      <c r="C172" s="109"/>
      <c r="D172" s="109"/>
      <c r="E172" s="417"/>
      <c r="F172" s="417"/>
      <c r="G172" s="417"/>
      <c r="H172" s="417"/>
      <c r="I172" s="585"/>
      <c r="J172" s="603"/>
      <c r="N172" s="555">
        <f t="shared" si="64"/>
        <v>0</v>
      </c>
      <c r="O172" s="555">
        <f t="shared" si="65"/>
        <v>0</v>
      </c>
    </row>
    <row r="173" spans="1:15" s="181" customFormat="1" ht="114">
      <c r="A173" s="107" t="s">
        <v>609</v>
      </c>
      <c r="B173" s="226" t="s">
        <v>610</v>
      </c>
      <c r="C173" s="113" t="s">
        <v>363</v>
      </c>
      <c r="D173" s="113">
        <v>1</v>
      </c>
      <c r="E173" s="430">
        <v>375905.74</v>
      </c>
      <c r="F173" s="421">
        <f t="shared" si="56"/>
        <v>33831.516599999995</v>
      </c>
      <c r="G173" s="421">
        <f t="shared" si="57"/>
        <v>33831.516599999995</v>
      </c>
      <c r="H173" s="421">
        <f t="shared" si="58"/>
        <v>443568.77319999994</v>
      </c>
      <c r="I173" s="422">
        <f t="shared" si="66"/>
        <v>443568.77319999994</v>
      </c>
      <c r="J173" s="201" t="s">
        <v>611</v>
      </c>
      <c r="N173" s="555">
        <f t="shared" si="64"/>
        <v>443568.77319999994</v>
      </c>
      <c r="O173" s="555">
        <f t="shared" si="65"/>
        <v>0</v>
      </c>
    </row>
    <row r="174" spans="1:15" s="181" customFormat="1">
      <c r="A174" s="107" t="s">
        <v>612</v>
      </c>
      <c r="B174" s="193" t="s">
        <v>613</v>
      </c>
      <c r="C174" s="113" t="s">
        <v>363</v>
      </c>
      <c r="D174" s="113">
        <v>1</v>
      </c>
      <c r="E174" s="430">
        <v>429612.38</v>
      </c>
      <c r="F174" s="421">
        <f t="shared" si="56"/>
        <v>38665.114199999996</v>
      </c>
      <c r="G174" s="421">
        <f t="shared" si="57"/>
        <v>38665.114199999996</v>
      </c>
      <c r="H174" s="421">
        <f t="shared" si="58"/>
        <v>506942.60840000003</v>
      </c>
      <c r="I174" s="422">
        <f t="shared" si="66"/>
        <v>506942.60840000003</v>
      </c>
      <c r="J174" s="201" t="s">
        <v>1303</v>
      </c>
      <c r="N174" s="555">
        <f t="shared" si="64"/>
        <v>506942.60839999997</v>
      </c>
      <c r="O174" s="555">
        <f t="shared" si="65"/>
        <v>0</v>
      </c>
    </row>
    <row r="175" spans="1:15" s="181" customFormat="1" ht="141.75">
      <c r="A175" s="107" t="s">
        <v>614</v>
      </c>
      <c r="B175" s="625" t="s">
        <v>1252</v>
      </c>
      <c r="C175" s="226" t="s">
        <v>363</v>
      </c>
      <c r="D175" s="118">
        <v>1</v>
      </c>
      <c r="E175" s="416">
        <v>2043381.24</v>
      </c>
      <c r="F175" s="421">
        <f t="shared" si="56"/>
        <v>183904.31159999999</v>
      </c>
      <c r="G175" s="421">
        <f t="shared" si="57"/>
        <v>183904.31159999999</v>
      </c>
      <c r="H175" s="421">
        <f t="shared" si="58"/>
        <v>2411189.8632</v>
      </c>
      <c r="I175" s="422">
        <f t="shared" si="66"/>
        <v>2411189.8632</v>
      </c>
      <c r="J175" s="223" t="s">
        <v>1255</v>
      </c>
      <c r="N175" s="555">
        <f t="shared" si="64"/>
        <v>2411189.8632</v>
      </c>
      <c r="O175" s="555">
        <f t="shared" si="65"/>
        <v>0</v>
      </c>
    </row>
    <row r="176" spans="1:15" s="181" customFormat="1" ht="402" customHeight="1">
      <c r="A176" s="107" t="s">
        <v>615</v>
      </c>
      <c r="B176" s="625" t="s">
        <v>616</v>
      </c>
      <c r="C176" s="113" t="s">
        <v>363</v>
      </c>
      <c r="D176" s="113">
        <v>1</v>
      </c>
      <c r="E176" s="416">
        <v>400396.18</v>
      </c>
      <c r="F176" s="421">
        <f t="shared" si="56"/>
        <v>36035.656199999998</v>
      </c>
      <c r="G176" s="421">
        <f t="shared" si="57"/>
        <v>36035.656199999998</v>
      </c>
      <c r="H176" s="421">
        <f t="shared" si="58"/>
        <v>472467.49239999999</v>
      </c>
      <c r="I176" s="422">
        <f t="shared" si="66"/>
        <v>472467.49239999999</v>
      </c>
      <c r="J176" s="223" t="s">
        <v>1256</v>
      </c>
      <c r="N176" s="555">
        <f t="shared" si="64"/>
        <v>472467.49239999999</v>
      </c>
      <c r="O176" s="555">
        <f t="shared" si="65"/>
        <v>0</v>
      </c>
    </row>
    <row r="177" spans="1:15" s="181" customFormat="1" ht="28.5">
      <c r="A177" s="107">
        <v>23</v>
      </c>
      <c r="B177" s="456" t="s">
        <v>617</v>
      </c>
      <c r="C177" s="109" t="s">
        <v>167</v>
      </c>
      <c r="D177" s="107">
        <v>1</v>
      </c>
      <c r="E177" s="417">
        <f>2452380</f>
        <v>2452380</v>
      </c>
      <c r="F177" s="421">
        <f t="shared" si="56"/>
        <v>220714.19999999998</v>
      </c>
      <c r="G177" s="421">
        <f t="shared" si="57"/>
        <v>220714.19999999998</v>
      </c>
      <c r="H177" s="421">
        <f t="shared" si="58"/>
        <v>2893808.4000000004</v>
      </c>
      <c r="I177" s="422">
        <f t="shared" si="66"/>
        <v>2893808.4000000004</v>
      </c>
      <c r="J177" s="201" t="s">
        <v>364</v>
      </c>
      <c r="N177" s="555">
        <f t="shared" si="64"/>
        <v>2893808.4</v>
      </c>
      <c r="O177" s="555">
        <f t="shared" si="65"/>
        <v>0</v>
      </c>
    </row>
    <row r="178" spans="1:15" s="181" customFormat="1" ht="28.5">
      <c r="A178" s="107">
        <v>23.1</v>
      </c>
      <c r="B178" s="129" t="s">
        <v>618</v>
      </c>
      <c r="C178" s="210" t="s">
        <v>398</v>
      </c>
      <c r="D178" s="210">
        <v>1</v>
      </c>
      <c r="E178" s="417"/>
      <c r="F178" s="417"/>
      <c r="G178" s="417"/>
      <c r="H178" s="417"/>
      <c r="I178" s="585"/>
      <c r="J178" s="199"/>
      <c r="N178" s="555">
        <f t="shared" si="64"/>
        <v>0</v>
      </c>
      <c r="O178" s="555">
        <f t="shared" si="65"/>
        <v>0</v>
      </c>
    </row>
    <row r="179" spans="1:15" s="181" customFormat="1" ht="31.5" customHeight="1">
      <c r="A179" s="107">
        <v>23.2</v>
      </c>
      <c r="B179" s="129" t="s">
        <v>619</v>
      </c>
      <c r="C179" s="210" t="s">
        <v>398</v>
      </c>
      <c r="D179" s="210">
        <v>1</v>
      </c>
      <c r="E179" s="417"/>
      <c r="F179" s="417"/>
      <c r="G179" s="417"/>
      <c r="H179" s="417"/>
      <c r="I179" s="585"/>
      <c r="J179" s="199"/>
      <c r="N179" s="555">
        <f t="shared" si="64"/>
        <v>0</v>
      </c>
      <c r="O179" s="555">
        <f t="shared" si="65"/>
        <v>0</v>
      </c>
    </row>
    <row r="180" spans="1:15" s="181" customFormat="1" ht="28.5">
      <c r="A180" s="107">
        <v>23.3</v>
      </c>
      <c r="B180" s="129" t="s">
        <v>620</v>
      </c>
      <c r="C180" s="210" t="s">
        <v>398</v>
      </c>
      <c r="D180" s="210">
        <v>1</v>
      </c>
      <c r="E180" s="417"/>
      <c r="F180" s="417"/>
      <c r="G180" s="417"/>
      <c r="H180" s="417"/>
      <c r="I180" s="585"/>
      <c r="J180" s="199"/>
      <c r="N180" s="555">
        <f t="shared" si="64"/>
        <v>0</v>
      </c>
      <c r="O180" s="555">
        <f t="shared" si="65"/>
        <v>0</v>
      </c>
    </row>
    <row r="181" spans="1:15" s="181" customFormat="1">
      <c r="A181" s="107">
        <v>23.4</v>
      </c>
      <c r="B181" s="129" t="s">
        <v>621</v>
      </c>
      <c r="C181" s="210" t="s">
        <v>398</v>
      </c>
      <c r="D181" s="210">
        <v>2</v>
      </c>
      <c r="E181" s="417"/>
      <c r="F181" s="417"/>
      <c r="G181" s="417"/>
      <c r="H181" s="417"/>
      <c r="I181" s="585"/>
      <c r="J181" s="199"/>
      <c r="N181" s="555">
        <f t="shared" si="64"/>
        <v>0</v>
      </c>
      <c r="O181" s="555">
        <f t="shared" si="65"/>
        <v>0</v>
      </c>
    </row>
    <row r="182" spans="1:15" s="181" customFormat="1">
      <c r="A182" s="107">
        <v>23.5</v>
      </c>
      <c r="B182" s="129" t="s">
        <v>622</v>
      </c>
      <c r="C182" s="210" t="s">
        <v>398</v>
      </c>
      <c r="D182" s="210">
        <v>1</v>
      </c>
      <c r="E182" s="417"/>
      <c r="F182" s="417"/>
      <c r="G182" s="417"/>
      <c r="H182" s="417"/>
      <c r="I182" s="585"/>
      <c r="J182" s="199"/>
      <c r="N182" s="555">
        <f t="shared" si="64"/>
        <v>0</v>
      </c>
      <c r="O182" s="555">
        <f t="shared" si="65"/>
        <v>0</v>
      </c>
    </row>
    <row r="183" spans="1:15" s="181" customFormat="1" ht="28.5">
      <c r="A183" s="107">
        <v>23.6</v>
      </c>
      <c r="B183" s="129" t="s">
        <v>623</v>
      </c>
      <c r="C183" s="210" t="s">
        <v>168</v>
      </c>
      <c r="D183" s="210">
        <v>1</v>
      </c>
      <c r="E183" s="417"/>
      <c r="F183" s="417"/>
      <c r="G183" s="417"/>
      <c r="H183" s="417"/>
      <c r="I183" s="585"/>
      <c r="J183" s="199"/>
      <c r="N183" s="555">
        <f t="shared" si="64"/>
        <v>0</v>
      </c>
      <c r="O183" s="555">
        <f t="shared" si="65"/>
        <v>0</v>
      </c>
    </row>
    <row r="184" spans="1:15" s="181" customFormat="1">
      <c r="A184" s="107">
        <v>23.7</v>
      </c>
      <c r="B184" s="129" t="s">
        <v>624</v>
      </c>
      <c r="C184" s="210" t="s">
        <v>625</v>
      </c>
      <c r="D184" s="210">
        <v>1</v>
      </c>
      <c r="E184" s="417"/>
      <c r="F184" s="417"/>
      <c r="G184" s="417"/>
      <c r="H184" s="417"/>
      <c r="I184" s="585"/>
      <c r="J184" s="199"/>
      <c r="N184" s="555">
        <f t="shared" si="64"/>
        <v>0</v>
      </c>
      <c r="O184" s="555">
        <f t="shared" si="65"/>
        <v>0</v>
      </c>
    </row>
    <row r="185" spans="1:15" s="181" customFormat="1">
      <c r="A185" s="107">
        <v>23.8</v>
      </c>
      <c r="B185" s="129" t="s">
        <v>626</v>
      </c>
      <c r="C185" s="210" t="s">
        <v>398</v>
      </c>
      <c r="D185" s="210">
        <v>6</v>
      </c>
      <c r="E185" s="417"/>
      <c r="F185" s="417"/>
      <c r="G185" s="417"/>
      <c r="H185" s="417"/>
      <c r="I185" s="585"/>
      <c r="J185" s="199"/>
      <c r="N185" s="555">
        <f t="shared" si="64"/>
        <v>0</v>
      </c>
      <c r="O185" s="555">
        <f t="shared" si="65"/>
        <v>0</v>
      </c>
    </row>
    <row r="186" spans="1:15" s="181" customFormat="1" ht="42.75">
      <c r="A186" s="107">
        <v>23.9</v>
      </c>
      <c r="B186" s="129" t="s">
        <v>627</v>
      </c>
      <c r="C186" s="210" t="s">
        <v>168</v>
      </c>
      <c r="D186" s="210">
        <v>2</v>
      </c>
      <c r="E186" s="417"/>
      <c r="F186" s="417"/>
      <c r="G186" s="417"/>
      <c r="H186" s="417"/>
      <c r="I186" s="585"/>
      <c r="J186" s="199"/>
      <c r="N186" s="555">
        <f t="shared" si="64"/>
        <v>0</v>
      </c>
      <c r="O186" s="555">
        <f t="shared" si="65"/>
        <v>0</v>
      </c>
    </row>
    <row r="187" spans="1:15" s="181" customFormat="1">
      <c r="A187" s="107">
        <v>23.1</v>
      </c>
      <c r="B187" s="129" t="s">
        <v>628</v>
      </c>
      <c r="C187" s="210" t="s">
        <v>625</v>
      </c>
      <c r="D187" s="210">
        <v>6</v>
      </c>
      <c r="E187" s="417"/>
      <c r="F187" s="417"/>
      <c r="G187" s="417"/>
      <c r="H187" s="417"/>
      <c r="I187" s="585"/>
      <c r="J187" s="199"/>
      <c r="N187" s="555">
        <f t="shared" si="64"/>
        <v>0</v>
      </c>
      <c r="O187" s="555">
        <f t="shared" si="65"/>
        <v>0</v>
      </c>
    </row>
    <row r="188" spans="1:15" s="181" customFormat="1">
      <c r="A188" s="107">
        <v>23.11</v>
      </c>
      <c r="B188" s="129" t="s">
        <v>629</v>
      </c>
      <c r="C188" s="210" t="s">
        <v>398</v>
      </c>
      <c r="D188" s="210">
        <v>2</v>
      </c>
      <c r="E188" s="417"/>
      <c r="F188" s="417"/>
      <c r="G188" s="417"/>
      <c r="H188" s="417"/>
      <c r="I188" s="585"/>
      <c r="J188" s="199"/>
      <c r="N188" s="555">
        <f t="shared" si="64"/>
        <v>0</v>
      </c>
      <c r="O188" s="555">
        <f t="shared" si="65"/>
        <v>0</v>
      </c>
    </row>
    <row r="189" spans="1:15" s="181" customFormat="1" ht="142.5">
      <c r="A189" s="107">
        <v>23.12</v>
      </c>
      <c r="B189" s="129" t="s">
        <v>630</v>
      </c>
      <c r="C189" s="109" t="s">
        <v>168</v>
      </c>
      <c r="D189" s="107">
        <v>2</v>
      </c>
      <c r="E189" s="417"/>
      <c r="F189" s="417"/>
      <c r="G189" s="417"/>
      <c r="H189" s="417"/>
      <c r="I189" s="585"/>
      <c r="J189" s="199"/>
      <c r="N189" s="555">
        <f t="shared" si="64"/>
        <v>0</v>
      </c>
      <c r="O189" s="555">
        <f t="shared" si="65"/>
        <v>0</v>
      </c>
    </row>
    <row r="190" spans="1:15" s="181" customFormat="1" ht="28.5">
      <c r="A190" s="107">
        <v>23.14</v>
      </c>
      <c r="B190" s="574" t="s">
        <v>631</v>
      </c>
      <c r="C190" s="109" t="s">
        <v>398</v>
      </c>
      <c r="D190" s="107">
        <v>1</v>
      </c>
      <c r="E190" s="417"/>
      <c r="F190" s="417"/>
      <c r="G190" s="417"/>
      <c r="H190" s="417"/>
      <c r="I190" s="585"/>
      <c r="J190" s="199"/>
      <c r="N190" s="555">
        <f t="shared" si="64"/>
        <v>0</v>
      </c>
      <c r="O190" s="555">
        <f t="shared" si="65"/>
        <v>0</v>
      </c>
    </row>
    <row r="191" spans="1:15" s="181" customFormat="1">
      <c r="A191" s="107">
        <v>24</v>
      </c>
      <c r="B191" s="626" t="s">
        <v>632</v>
      </c>
      <c r="C191" s="627" t="s">
        <v>167</v>
      </c>
      <c r="D191" s="222">
        <v>1</v>
      </c>
      <c r="E191" s="430">
        <v>578812.5</v>
      </c>
      <c r="F191" s="421">
        <f t="shared" si="56"/>
        <v>52093.125</v>
      </c>
      <c r="G191" s="421">
        <f t="shared" si="57"/>
        <v>52093.125</v>
      </c>
      <c r="H191" s="421">
        <f t="shared" si="58"/>
        <v>682998.75</v>
      </c>
      <c r="I191" s="422">
        <f>D191*H191</f>
        <v>682998.75</v>
      </c>
      <c r="J191" s="201" t="s">
        <v>1303</v>
      </c>
      <c r="N191" s="555">
        <f t="shared" si="64"/>
        <v>682998.75</v>
      </c>
      <c r="O191" s="555">
        <f t="shared" si="65"/>
        <v>0</v>
      </c>
    </row>
    <row r="192" spans="1:15" s="181" customFormat="1">
      <c r="A192" s="107">
        <v>24.1</v>
      </c>
      <c r="B192" s="574" t="s">
        <v>633</v>
      </c>
      <c r="C192" s="222"/>
      <c r="D192" s="222"/>
      <c r="E192" s="417"/>
      <c r="F192" s="417"/>
      <c r="G192" s="417"/>
      <c r="H192" s="417"/>
      <c r="I192" s="585"/>
      <c r="J192" s="199"/>
      <c r="N192" s="555">
        <f t="shared" si="64"/>
        <v>0</v>
      </c>
      <c r="O192" s="555">
        <f t="shared" si="65"/>
        <v>0</v>
      </c>
    </row>
    <row r="193" spans="1:15" s="181" customFormat="1">
      <c r="A193" s="107" t="s">
        <v>634</v>
      </c>
      <c r="B193" s="574" t="s">
        <v>635</v>
      </c>
      <c r="C193" s="627" t="s">
        <v>398</v>
      </c>
      <c r="D193" s="222">
        <v>4</v>
      </c>
      <c r="E193" s="417"/>
      <c r="F193" s="417"/>
      <c r="G193" s="417"/>
      <c r="H193" s="417"/>
      <c r="I193" s="585"/>
      <c r="J193" s="199"/>
      <c r="N193" s="555">
        <f t="shared" si="64"/>
        <v>0</v>
      </c>
      <c r="O193" s="555">
        <f t="shared" si="65"/>
        <v>0</v>
      </c>
    </row>
    <row r="194" spans="1:15" s="181" customFormat="1">
      <c r="A194" s="107" t="s">
        <v>636</v>
      </c>
      <c r="B194" s="574" t="s">
        <v>637</v>
      </c>
      <c r="C194" s="627" t="s">
        <v>398</v>
      </c>
      <c r="D194" s="222">
        <v>7</v>
      </c>
      <c r="E194" s="417"/>
      <c r="F194" s="417"/>
      <c r="G194" s="417"/>
      <c r="H194" s="417"/>
      <c r="I194" s="585"/>
      <c r="J194" s="199"/>
      <c r="N194" s="555">
        <f t="shared" si="64"/>
        <v>0</v>
      </c>
      <c r="O194" s="555">
        <f t="shared" si="65"/>
        <v>0</v>
      </c>
    </row>
    <row r="195" spans="1:15" s="181" customFormat="1" ht="28.5">
      <c r="A195" s="107" t="s">
        <v>638</v>
      </c>
      <c r="B195" s="574" t="s">
        <v>639</v>
      </c>
      <c r="C195" s="627" t="s">
        <v>168</v>
      </c>
      <c r="D195" s="222">
        <v>1</v>
      </c>
      <c r="E195" s="417"/>
      <c r="F195" s="417"/>
      <c r="G195" s="417"/>
      <c r="H195" s="417"/>
      <c r="I195" s="585"/>
      <c r="J195" s="199"/>
      <c r="N195" s="555">
        <f t="shared" si="64"/>
        <v>0</v>
      </c>
      <c r="O195" s="555">
        <f t="shared" si="65"/>
        <v>0</v>
      </c>
    </row>
    <row r="196" spans="1:15" s="181" customFormat="1">
      <c r="A196" s="107" t="s">
        <v>640</v>
      </c>
      <c r="B196" s="574" t="s">
        <v>641</v>
      </c>
      <c r="C196" s="627" t="s">
        <v>398</v>
      </c>
      <c r="D196" s="222">
        <v>4</v>
      </c>
      <c r="E196" s="417"/>
      <c r="F196" s="417"/>
      <c r="G196" s="417"/>
      <c r="H196" s="417"/>
      <c r="I196" s="585"/>
      <c r="J196" s="199"/>
      <c r="N196" s="555">
        <f t="shared" si="64"/>
        <v>0</v>
      </c>
      <c r="O196" s="555">
        <f t="shared" si="65"/>
        <v>0</v>
      </c>
    </row>
    <row r="197" spans="1:15" s="181" customFormat="1">
      <c r="A197" s="107" t="s">
        <v>642</v>
      </c>
      <c r="B197" s="574" t="s">
        <v>643</v>
      </c>
      <c r="C197" s="627" t="s">
        <v>398</v>
      </c>
      <c r="D197" s="222">
        <v>16</v>
      </c>
      <c r="E197" s="417"/>
      <c r="F197" s="417"/>
      <c r="G197" s="417"/>
      <c r="H197" s="417"/>
      <c r="I197" s="585"/>
      <c r="J197" s="199"/>
      <c r="N197" s="555">
        <f t="shared" si="64"/>
        <v>0</v>
      </c>
      <c r="O197" s="555">
        <f t="shared" si="65"/>
        <v>0</v>
      </c>
    </row>
    <row r="198" spans="1:15" s="181" customFormat="1">
      <c r="A198" s="107" t="s">
        <v>644</v>
      </c>
      <c r="B198" s="574" t="s">
        <v>645</v>
      </c>
      <c r="C198" s="627" t="s">
        <v>398</v>
      </c>
      <c r="D198" s="222">
        <v>1</v>
      </c>
      <c r="E198" s="417"/>
      <c r="F198" s="417"/>
      <c r="G198" s="417"/>
      <c r="H198" s="417"/>
      <c r="I198" s="585"/>
      <c r="J198" s="199"/>
      <c r="N198" s="555">
        <f t="shared" si="64"/>
        <v>0</v>
      </c>
      <c r="O198" s="555">
        <f t="shared" si="65"/>
        <v>0</v>
      </c>
    </row>
    <row r="199" spans="1:15" s="181" customFormat="1">
      <c r="A199" s="107" t="s">
        <v>646</v>
      </c>
      <c r="B199" s="574" t="s">
        <v>647</v>
      </c>
      <c r="C199" s="627" t="s">
        <v>398</v>
      </c>
      <c r="D199" s="222">
        <v>6</v>
      </c>
      <c r="E199" s="417"/>
      <c r="F199" s="417"/>
      <c r="G199" s="417"/>
      <c r="H199" s="417"/>
      <c r="I199" s="585"/>
      <c r="J199" s="199"/>
      <c r="N199" s="555">
        <f t="shared" si="64"/>
        <v>0</v>
      </c>
      <c r="O199" s="555">
        <f t="shared" si="65"/>
        <v>0</v>
      </c>
    </row>
    <row r="200" spans="1:15" s="181" customFormat="1" ht="28.5">
      <c r="A200" s="107" t="s">
        <v>648</v>
      </c>
      <c r="B200" s="574" t="s">
        <v>649</v>
      </c>
      <c r="C200" s="627" t="s">
        <v>398</v>
      </c>
      <c r="D200" s="222">
        <v>3</v>
      </c>
      <c r="E200" s="417"/>
      <c r="F200" s="417"/>
      <c r="G200" s="417"/>
      <c r="H200" s="417"/>
      <c r="I200" s="585"/>
      <c r="J200" s="199"/>
      <c r="N200" s="555">
        <f t="shared" si="64"/>
        <v>0</v>
      </c>
      <c r="O200" s="555">
        <f t="shared" si="65"/>
        <v>0</v>
      </c>
    </row>
    <row r="201" spans="1:15" s="181" customFormat="1">
      <c r="A201" s="107" t="s">
        <v>650</v>
      </c>
      <c r="B201" s="574" t="s">
        <v>651</v>
      </c>
      <c r="C201" s="627" t="s">
        <v>398</v>
      </c>
      <c r="D201" s="222">
        <v>2</v>
      </c>
      <c r="E201" s="417"/>
      <c r="F201" s="417"/>
      <c r="G201" s="417"/>
      <c r="H201" s="417"/>
      <c r="I201" s="585"/>
      <c r="J201" s="199"/>
      <c r="N201" s="555">
        <f t="shared" si="64"/>
        <v>0</v>
      </c>
      <c r="O201" s="555">
        <f t="shared" si="65"/>
        <v>0</v>
      </c>
    </row>
    <row r="202" spans="1:15" s="181" customFormat="1" ht="28.5">
      <c r="A202" s="107" t="s">
        <v>652</v>
      </c>
      <c r="B202" s="574" t="s">
        <v>653</v>
      </c>
      <c r="C202" s="628" t="s">
        <v>398</v>
      </c>
      <c r="D202" s="222">
        <v>2</v>
      </c>
      <c r="E202" s="417"/>
      <c r="F202" s="417"/>
      <c r="G202" s="417"/>
      <c r="H202" s="417"/>
      <c r="I202" s="585"/>
      <c r="J202" s="199"/>
      <c r="N202" s="555">
        <f t="shared" ref="N202:N265" si="73">D202*E202*1.18</f>
        <v>0</v>
      </c>
      <c r="O202" s="555">
        <f t="shared" ref="O202:O265" si="74">I202-N202</f>
        <v>0</v>
      </c>
    </row>
    <row r="203" spans="1:15" s="181" customFormat="1">
      <c r="A203" s="107" t="s">
        <v>654</v>
      </c>
      <c r="B203" s="574" t="s">
        <v>655</v>
      </c>
      <c r="C203" s="628" t="s">
        <v>398</v>
      </c>
      <c r="D203" s="222">
        <v>8</v>
      </c>
      <c r="E203" s="417"/>
      <c r="F203" s="417"/>
      <c r="G203" s="417"/>
      <c r="H203" s="417"/>
      <c r="I203" s="585"/>
      <c r="J203" s="199"/>
      <c r="N203" s="555">
        <f t="shared" si="73"/>
        <v>0</v>
      </c>
      <c r="O203" s="555">
        <f t="shared" si="74"/>
        <v>0</v>
      </c>
    </row>
    <row r="204" spans="1:15" s="181" customFormat="1">
      <c r="A204" s="107">
        <v>24.2</v>
      </c>
      <c r="B204" s="574" t="s">
        <v>656</v>
      </c>
      <c r="C204" s="222"/>
      <c r="D204" s="222"/>
      <c r="E204" s="417"/>
      <c r="F204" s="417"/>
      <c r="G204" s="417"/>
      <c r="H204" s="417"/>
      <c r="I204" s="585"/>
      <c r="J204" s="199"/>
      <c r="N204" s="555">
        <f t="shared" si="73"/>
        <v>0</v>
      </c>
      <c r="O204" s="555">
        <f t="shared" si="74"/>
        <v>0</v>
      </c>
    </row>
    <row r="205" spans="1:15" s="181" customFormat="1">
      <c r="A205" s="107" t="s">
        <v>657</v>
      </c>
      <c r="B205" s="629" t="s">
        <v>658</v>
      </c>
      <c r="C205" s="107" t="s">
        <v>398</v>
      </c>
      <c r="D205" s="222">
        <v>1</v>
      </c>
      <c r="E205" s="417"/>
      <c r="F205" s="417"/>
      <c r="G205" s="417"/>
      <c r="H205" s="417"/>
      <c r="I205" s="585"/>
      <c r="J205" s="199"/>
      <c r="N205" s="555">
        <f t="shared" si="73"/>
        <v>0</v>
      </c>
      <c r="O205" s="555">
        <f t="shared" si="74"/>
        <v>0</v>
      </c>
    </row>
    <row r="206" spans="1:15" s="181" customFormat="1">
      <c r="A206" s="107" t="s">
        <v>659</v>
      </c>
      <c r="B206" s="574" t="s">
        <v>641</v>
      </c>
      <c r="C206" s="107" t="s">
        <v>398</v>
      </c>
      <c r="D206" s="222">
        <v>1</v>
      </c>
      <c r="E206" s="417"/>
      <c r="F206" s="417"/>
      <c r="G206" s="417"/>
      <c r="H206" s="417"/>
      <c r="I206" s="585"/>
      <c r="J206" s="199"/>
      <c r="N206" s="555">
        <f t="shared" si="73"/>
        <v>0</v>
      </c>
      <c r="O206" s="555">
        <f t="shared" si="74"/>
        <v>0</v>
      </c>
    </row>
    <row r="207" spans="1:15" s="181" customFormat="1">
      <c r="A207" s="107" t="s">
        <v>660</v>
      </c>
      <c r="B207" s="574" t="s">
        <v>643</v>
      </c>
      <c r="C207" s="628" t="s">
        <v>398</v>
      </c>
      <c r="D207" s="222">
        <v>2</v>
      </c>
      <c r="E207" s="417"/>
      <c r="F207" s="417"/>
      <c r="G207" s="417"/>
      <c r="H207" s="417"/>
      <c r="I207" s="585"/>
      <c r="J207" s="199"/>
      <c r="N207" s="555">
        <f t="shared" si="73"/>
        <v>0</v>
      </c>
      <c r="O207" s="555">
        <f t="shared" si="74"/>
        <v>0</v>
      </c>
    </row>
    <row r="208" spans="1:15" s="181" customFormat="1" ht="28.5">
      <c r="A208" s="107" t="s">
        <v>661</v>
      </c>
      <c r="B208" s="574" t="s">
        <v>649</v>
      </c>
      <c r="C208" s="107" t="s">
        <v>398</v>
      </c>
      <c r="D208" s="222">
        <v>1</v>
      </c>
      <c r="E208" s="417"/>
      <c r="F208" s="417"/>
      <c r="G208" s="417"/>
      <c r="H208" s="417"/>
      <c r="I208" s="585"/>
      <c r="J208" s="199"/>
      <c r="N208" s="555">
        <f t="shared" si="73"/>
        <v>0</v>
      </c>
      <c r="O208" s="555">
        <f t="shared" si="74"/>
        <v>0</v>
      </c>
    </row>
    <row r="209" spans="1:15" s="181" customFormat="1" ht="28.5">
      <c r="A209" s="107">
        <v>25</v>
      </c>
      <c r="B209" s="626" t="s">
        <v>662</v>
      </c>
      <c r="C209" s="107" t="s">
        <v>167</v>
      </c>
      <c r="D209" s="222">
        <v>1</v>
      </c>
      <c r="E209" s="630">
        <v>370440</v>
      </c>
      <c r="F209" s="421">
        <f t="shared" ref="F209:F255" si="75">E209*0.09</f>
        <v>33339.599999999999</v>
      </c>
      <c r="G209" s="421">
        <f t="shared" ref="G209:G255" si="76">E209*0.09</f>
        <v>33339.599999999999</v>
      </c>
      <c r="H209" s="421">
        <f t="shared" ref="H209:H255" si="77">E209+F209+G209</f>
        <v>437119.19999999995</v>
      </c>
      <c r="I209" s="433">
        <f>D209*H209</f>
        <v>437119.19999999995</v>
      </c>
      <c r="J209" s="631" t="s">
        <v>1303</v>
      </c>
      <c r="N209" s="555">
        <f t="shared" si="73"/>
        <v>437119.19999999995</v>
      </c>
      <c r="O209" s="555">
        <f t="shared" si="74"/>
        <v>0</v>
      </c>
    </row>
    <row r="210" spans="1:15" s="181" customFormat="1">
      <c r="A210" s="107">
        <v>25.1</v>
      </c>
      <c r="B210" s="574" t="s">
        <v>663</v>
      </c>
      <c r="C210" s="107" t="s">
        <v>168</v>
      </c>
      <c r="D210" s="222">
        <v>1</v>
      </c>
      <c r="E210" s="417"/>
      <c r="F210" s="417"/>
      <c r="G210" s="417"/>
      <c r="H210" s="417"/>
      <c r="I210" s="585"/>
      <c r="J210" s="199"/>
      <c r="N210" s="555">
        <f t="shared" si="73"/>
        <v>0</v>
      </c>
      <c r="O210" s="555">
        <f t="shared" si="74"/>
        <v>0</v>
      </c>
    </row>
    <row r="211" spans="1:15" s="181" customFormat="1">
      <c r="A211" s="107">
        <v>25.2</v>
      </c>
      <c r="B211" s="574" t="s">
        <v>664</v>
      </c>
      <c r="C211" s="107" t="s">
        <v>168</v>
      </c>
      <c r="D211" s="222">
        <v>1</v>
      </c>
      <c r="E211" s="417"/>
      <c r="F211" s="417"/>
      <c r="G211" s="417"/>
      <c r="H211" s="417"/>
      <c r="I211" s="585"/>
      <c r="J211" s="199"/>
      <c r="N211" s="555">
        <f t="shared" si="73"/>
        <v>0</v>
      </c>
      <c r="O211" s="555">
        <f t="shared" si="74"/>
        <v>0</v>
      </c>
    </row>
    <row r="212" spans="1:15" s="181" customFormat="1">
      <c r="A212" s="107">
        <v>25.3</v>
      </c>
      <c r="B212" s="574" t="s">
        <v>665</v>
      </c>
      <c r="C212" s="107" t="s">
        <v>168</v>
      </c>
      <c r="D212" s="222">
        <v>1</v>
      </c>
      <c r="E212" s="417"/>
      <c r="F212" s="417"/>
      <c r="G212" s="417"/>
      <c r="H212" s="417"/>
      <c r="I212" s="585"/>
      <c r="J212" s="199"/>
      <c r="N212" s="555">
        <f t="shared" si="73"/>
        <v>0</v>
      </c>
      <c r="O212" s="555">
        <f t="shared" si="74"/>
        <v>0</v>
      </c>
    </row>
    <row r="213" spans="1:15" s="181" customFormat="1">
      <c r="A213" s="107">
        <v>25.4</v>
      </c>
      <c r="B213" s="129" t="s">
        <v>666</v>
      </c>
      <c r="C213" s="107" t="s">
        <v>398</v>
      </c>
      <c r="D213" s="222">
        <v>1</v>
      </c>
      <c r="E213" s="417"/>
      <c r="F213" s="417"/>
      <c r="G213" s="417"/>
      <c r="H213" s="417"/>
      <c r="I213" s="585"/>
      <c r="J213" s="199"/>
      <c r="N213" s="555">
        <f t="shared" si="73"/>
        <v>0</v>
      </c>
      <c r="O213" s="555">
        <f t="shared" si="74"/>
        <v>0</v>
      </c>
    </row>
    <row r="214" spans="1:15" s="181" customFormat="1">
      <c r="A214" s="107">
        <v>25.5</v>
      </c>
      <c r="B214" s="632" t="s">
        <v>667</v>
      </c>
      <c r="C214" s="107" t="s">
        <v>398</v>
      </c>
      <c r="D214" s="222">
        <v>1</v>
      </c>
      <c r="E214" s="417"/>
      <c r="F214" s="417"/>
      <c r="G214" s="417"/>
      <c r="H214" s="417"/>
      <c r="I214" s="585"/>
      <c r="J214" s="199"/>
      <c r="N214" s="555">
        <f t="shared" si="73"/>
        <v>0</v>
      </c>
      <c r="O214" s="555">
        <f t="shared" si="74"/>
        <v>0</v>
      </c>
    </row>
    <row r="215" spans="1:15" s="181" customFormat="1">
      <c r="A215" s="107">
        <v>25.6</v>
      </c>
      <c r="B215" s="574" t="s">
        <v>668</v>
      </c>
      <c r="C215" s="628" t="s">
        <v>398</v>
      </c>
      <c r="D215" s="222">
        <v>1</v>
      </c>
      <c r="E215" s="417"/>
      <c r="F215" s="417"/>
      <c r="G215" s="417"/>
      <c r="H215" s="417"/>
      <c r="I215" s="585"/>
      <c r="J215" s="199"/>
      <c r="N215" s="555">
        <f t="shared" si="73"/>
        <v>0</v>
      </c>
      <c r="O215" s="555">
        <f t="shared" si="74"/>
        <v>0</v>
      </c>
    </row>
    <row r="216" spans="1:15" s="181" customFormat="1">
      <c r="A216" s="107">
        <v>25.7</v>
      </c>
      <c r="B216" s="574" t="s">
        <v>669</v>
      </c>
      <c r="C216" s="628" t="s">
        <v>398</v>
      </c>
      <c r="D216" s="222">
        <v>1</v>
      </c>
      <c r="E216" s="417"/>
      <c r="F216" s="417"/>
      <c r="G216" s="417"/>
      <c r="H216" s="417"/>
      <c r="I216" s="585"/>
      <c r="J216" s="199"/>
      <c r="N216" s="555">
        <f t="shared" si="73"/>
        <v>0</v>
      </c>
      <c r="O216" s="555">
        <f t="shared" si="74"/>
        <v>0</v>
      </c>
    </row>
    <row r="217" spans="1:15" s="181" customFormat="1">
      <c r="A217" s="107">
        <v>25.8</v>
      </c>
      <c r="B217" s="574" t="s">
        <v>670</v>
      </c>
      <c r="C217" s="628" t="s">
        <v>398</v>
      </c>
      <c r="D217" s="222">
        <v>1</v>
      </c>
      <c r="E217" s="417"/>
      <c r="F217" s="417"/>
      <c r="G217" s="417"/>
      <c r="H217" s="417"/>
      <c r="I217" s="585"/>
      <c r="J217" s="199"/>
      <c r="N217" s="555">
        <f t="shared" si="73"/>
        <v>0</v>
      </c>
      <c r="O217" s="555">
        <f t="shared" si="74"/>
        <v>0</v>
      </c>
    </row>
    <row r="218" spans="1:15" s="181" customFormat="1">
      <c r="A218" s="107">
        <v>25.9</v>
      </c>
      <c r="B218" s="574" t="s">
        <v>671</v>
      </c>
      <c r="C218" s="633" t="s">
        <v>398</v>
      </c>
      <c r="D218" s="222">
        <v>1</v>
      </c>
      <c r="E218" s="417"/>
      <c r="F218" s="417"/>
      <c r="G218" s="417"/>
      <c r="H218" s="417"/>
      <c r="I218" s="585"/>
      <c r="J218" s="199"/>
      <c r="N218" s="555">
        <f t="shared" si="73"/>
        <v>0</v>
      </c>
      <c r="O218" s="555">
        <f t="shared" si="74"/>
        <v>0</v>
      </c>
    </row>
    <row r="219" spans="1:15" s="181" customFormat="1">
      <c r="A219" s="224">
        <v>25.1</v>
      </c>
      <c r="B219" s="574" t="s">
        <v>672</v>
      </c>
      <c r="C219" s="222"/>
      <c r="D219" s="222"/>
      <c r="E219" s="417"/>
      <c r="F219" s="417"/>
      <c r="G219" s="417"/>
      <c r="H219" s="417"/>
      <c r="I219" s="585"/>
      <c r="J219" s="199"/>
      <c r="N219" s="555">
        <f t="shared" si="73"/>
        <v>0</v>
      </c>
      <c r="O219" s="555">
        <f t="shared" si="74"/>
        <v>0</v>
      </c>
    </row>
    <row r="220" spans="1:15" s="181" customFormat="1">
      <c r="A220" s="107" t="s">
        <v>673</v>
      </c>
      <c r="B220" s="574" t="s">
        <v>674</v>
      </c>
      <c r="C220" s="633" t="s">
        <v>398</v>
      </c>
      <c r="D220" s="222">
        <v>2</v>
      </c>
      <c r="E220" s="417"/>
      <c r="F220" s="417"/>
      <c r="G220" s="417"/>
      <c r="H220" s="417"/>
      <c r="I220" s="585"/>
      <c r="J220" s="199"/>
      <c r="N220" s="555">
        <f t="shared" si="73"/>
        <v>0</v>
      </c>
      <c r="O220" s="555">
        <f t="shared" si="74"/>
        <v>0</v>
      </c>
    </row>
    <row r="221" spans="1:15" s="181" customFormat="1">
      <c r="A221" s="107" t="s">
        <v>675</v>
      </c>
      <c r="B221" s="574" t="s">
        <v>676</v>
      </c>
      <c r="C221" s="633" t="s">
        <v>398</v>
      </c>
      <c r="D221" s="222">
        <v>2</v>
      </c>
      <c r="E221" s="417"/>
      <c r="F221" s="417"/>
      <c r="G221" s="417"/>
      <c r="H221" s="417"/>
      <c r="I221" s="585"/>
      <c r="J221" s="199"/>
      <c r="N221" s="555">
        <f t="shared" si="73"/>
        <v>0</v>
      </c>
      <c r="O221" s="555">
        <f t="shared" si="74"/>
        <v>0</v>
      </c>
    </row>
    <row r="222" spans="1:15" s="181" customFormat="1">
      <c r="A222" s="107" t="s">
        <v>677</v>
      </c>
      <c r="B222" s="574" t="s">
        <v>678</v>
      </c>
      <c r="C222" s="628" t="s">
        <v>398</v>
      </c>
      <c r="D222" s="222">
        <v>2</v>
      </c>
      <c r="E222" s="417"/>
      <c r="F222" s="417"/>
      <c r="G222" s="417"/>
      <c r="H222" s="417"/>
      <c r="I222" s="585"/>
      <c r="J222" s="199"/>
      <c r="N222" s="555">
        <f t="shared" si="73"/>
        <v>0</v>
      </c>
      <c r="O222" s="555">
        <f t="shared" si="74"/>
        <v>0</v>
      </c>
    </row>
    <row r="223" spans="1:15" s="181" customFormat="1">
      <c r="A223" s="107" t="s">
        <v>679</v>
      </c>
      <c r="B223" s="574" t="s">
        <v>680</v>
      </c>
      <c r="C223" s="107" t="s">
        <v>398</v>
      </c>
      <c r="D223" s="222">
        <v>2</v>
      </c>
      <c r="E223" s="417"/>
      <c r="F223" s="417"/>
      <c r="G223" s="417"/>
      <c r="H223" s="417"/>
      <c r="I223" s="585"/>
      <c r="J223" s="199"/>
      <c r="N223" s="555">
        <f t="shared" si="73"/>
        <v>0</v>
      </c>
      <c r="O223" s="555">
        <f t="shared" si="74"/>
        <v>0</v>
      </c>
    </row>
    <row r="224" spans="1:15" s="181" customFormat="1">
      <c r="A224" s="107" t="s">
        <v>681</v>
      </c>
      <c r="B224" s="574" t="s">
        <v>682</v>
      </c>
      <c r="C224" s="628" t="s">
        <v>398</v>
      </c>
      <c r="D224" s="222">
        <v>2</v>
      </c>
      <c r="E224" s="417"/>
      <c r="F224" s="417"/>
      <c r="G224" s="417"/>
      <c r="H224" s="417"/>
      <c r="I224" s="585"/>
      <c r="J224" s="199"/>
      <c r="N224" s="555">
        <f t="shared" si="73"/>
        <v>0</v>
      </c>
      <c r="O224" s="555">
        <f t="shared" si="74"/>
        <v>0</v>
      </c>
    </row>
    <row r="225" spans="1:15" s="181" customFormat="1">
      <c r="A225" s="107">
        <v>25.11</v>
      </c>
      <c r="B225" s="574" t="s">
        <v>683</v>
      </c>
      <c r="C225" s="107" t="s">
        <v>168</v>
      </c>
      <c r="D225" s="222">
        <v>1</v>
      </c>
      <c r="E225" s="417"/>
      <c r="F225" s="417"/>
      <c r="G225" s="417"/>
      <c r="H225" s="417"/>
      <c r="I225" s="585"/>
      <c r="J225" s="199"/>
      <c r="N225" s="555">
        <f t="shared" si="73"/>
        <v>0</v>
      </c>
      <c r="O225" s="555">
        <f t="shared" si="74"/>
        <v>0</v>
      </c>
    </row>
    <row r="226" spans="1:15" s="181" customFormat="1">
      <c r="A226" s="107">
        <v>25.12</v>
      </c>
      <c r="B226" s="129" t="s">
        <v>684</v>
      </c>
      <c r="C226" s="107" t="s">
        <v>168</v>
      </c>
      <c r="D226" s="222">
        <v>1</v>
      </c>
      <c r="E226" s="417"/>
      <c r="F226" s="417"/>
      <c r="G226" s="417"/>
      <c r="H226" s="417"/>
      <c r="I226" s="585"/>
      <c r="J226" s="199"/>
      <c r="N226" s="555">
        <f t="shared" si="73"/>
        <v>0</v>
      </c>
      <c r="O226" s="555">
        <f t="shared" si="74"/>
        <v>0</v>
      </c>
    </row>
    <row r="227" spans="1:15" s="181" customFormat="1">
      <c r="A227" s="107">
        <v>25.13</v>
      </c>
      <c r="B227" s="129" t="s">
        <v>685</v>
      </c>
      <c r="C227" s="222"/>
      <c r="D227" s="222"/>
      <c r="E227" s="417"/>
      <c r="F227" s="417"/>
      <c r="G227" s="417"/>
      <c r="H227" s="417"/>
      <c r="I227" s="585"/>
      <c r="J227" s="199"/>
      <c r="N227" s="555">
        <f t="shared" si="73"/>
        <v>0</v>
      </c>
      <c r="O227" s="555">
        <f t="shared" si="74"/>
        <v>0</v>
      </c>
    </row>
    <row r="228" spans="1:15" s="181" customFormat="1">
      <c r="A228" s="107" t="s">
        <v>673</v>
      </c>
      <c r="B228" s="129" t="s">
        <v>686</v>
      </c>
      <c r="C228" s="107" t="s">
        <v>398</v>
      </c>
      <c r="D228" s="222">
        <v>1</v>
      </c>
      <c r="E228" s="417"/>
      <c r="F228" s="417"/>
      <c r="G228" s="417"/>
      <c r="H228" s="417"/>
      <c r="I228" s="585"/>
      <c r="J228" s="199"/>
      <c r="N228" s="555">
        <f t="shared" si="73"/>
        <v>0</v>
      </c>
      <c r="O228" s="555">
        <f t="shared" si="74"/>
        <v>0</v>
      </c>
    </row>
    <row r="229" spans="1:15" s="181" customFormat="1">
      <c r="A229" s="107" t="s">
        <v>675</v>
      </c>
      <c r="B229" s="574" t="s">
        <v>687</v>
      </c>
      <c r="C229" s="627" t="s">
        <v>398</v>
      </c>
      <c r="D229" s="222">
        <v>1</v>
      </c>
      <c r="E229" s="417"/>
      <c r="F229" s="417"/>
      <c r="G229" s="417"/>
      <c r="H229" s="417"/>
      <c r="I229" s="585"/>
      <c r="J229" s="199"/>
      <c r="N229" s="555">
        <f t="shared" si="73"/>
        <v>0</v>
      </c>
      <c r="O229" s="555">
        <f t="shared" si="74"/>
        <v>0</v>
      </c>
    </row>
    <row r="230" spans="1:15" s="181" customFormat="1">
      <c r="A230" s="107" t="s">
        <v>677</v>
      </c>
      <c r="B230" s="574" t="s">
        <v>688</v>
      </c>
      <c r="C230" s="628" t="s">
        <v>398</v>
      </c>
      <c r="D230" s="222">
        <v>1</v>
      </c>
      <c r="E230" s="417"/>
      <c r="F230" s="417"/>
      <c r="G230" s="417"/>
      <c r="H230" s="417"/>
      <c r="I230" s="585"/>
      <c r="J230" s="199"/>
      <c r="N230" s="555">
        <f t="shared" si="73"/>
        <v>0</v>
      </c>
      <c r="O230" s="555">
        <f t="shared" si="74"/>
        <v>0</v>
      </c>
    </row>
    <row r="231" spans="1:15" s="181" customFormat="1">
      <c r="A231" s="107" t="s">
        <v>679</v>
      </c>
      <c r="B231" s="574" t="s">
        <v>689</v>
      </c>
      <c r="C231" s="627" t="s">
        <v>398</v>
      </c>
      <c r="D231" s="222">
        <v>1</v>
      </c>
      <c r="E231" s="417"/>
      <c r="F231" s="417"/>
      <c r="G231" s="417"/>
      <c r="H231" s="417"/>
      <c r="I231" s="585"/>
      <c r="J231" s="199"/>
      <c r="N231" s="555">
        <f t="shared" si="73"/>
        <v>0</v>
      </c>
      <c r="O231" s="555">
        <f t="shared" si="74"/>
        <v>0</v>
      </c>
    </row>
    <row r="232" spans="1:15" s="181" customFormat="1">
      <c r="A232" s="107">
        <v>25.14</v>
      </c>
      <c r="B232" s="574" t="s">
        <v>690</v>
      </c>
      <c r="C232" s="222"/>
      <c r="D232" s="222"/>
      <c r="E232" s="417"/>
      <c r="F232" s="417"/>
      <c r="G232" s="417"/>
      <c r="H232" s="417"/>
      <c r="I232" s="585"/>
      <c r="J232" s="199"/>
      <c r="N232" s="555">
        <f t="shared" si="73"/>
        <v>0</v>
      </c>
      <c r="O232" s="555">
        <f t="shared" si="74"/>
        <v>0</v>
      </c>
    </row>
    <row r="233" spans="1:15" s="181" customFormat="1">
      <c r="A233" s="107" t="s">
        <v>673</v>
      </c>
      <c r="B233" s="574" t="s">
        <v>691</v>
      </c>
      <c r="C233" s="627" t="s">
        <v>398</v>
      </c>
      <c r="D233" s="222">
        <v>2</v>
      </c>
      <c r="E233" s="417"/>
      <c r="F233" s="417"/>
      <c r="G233" s="417"/>
      <c r="H233" s="417"/>
      <c r="I233" s="585"/>
      <c r="J233" s="199"/>
      <c r="N233" s="555">
        <f t="shared" si="73"/>
        <v>0</v>
      </c>
      <c r="O233" s="555">
        <f t="shared" si="74"/>
        <v>0</v>
      </c>
    </row>
    <row r="234" spans="1:15" s="181" customFormat="1">
      <c r="A234" s="107" t="s">
        <v>675</v>
      </c>
      <c r="B234" s="574" t="s">
        <v>692</v>
      </c>
      <c r="C234" s="627" t="s">
        <v>398</v>
      </c>
      <c r="D234" s="222">
        <v>1</v>
      </c>
      <c r="E234" s="417"/>
      <c r="F234" s="417"/>
      <c r="G234" s="417"/>
      <c r="H234" s="417"/>
      <c r="I234" s="585"/>
      <c r="J234" s="199"/>
      <c r="N234" s="555">
        <f t="shared" si="73"/>
        <v>0</v>
      </c>
      <c r="O234" s="555">
        <f t="shared" si="74"/>
        <v>0</v>
      </c>
    </row>
    <row r="235" spans="1:15" s="181" customFormat="1">
      <c r="A235" s="107" t="s">
        <v>677</v>
      </c>
      <c r="B235" s="574" t="s">
        <v>693</v>
      </c>
      <c r="C235" s="627" t="s">
        <v>398</v>
      </c>
      <c r="D235" s="222">
        <v>2</v>
      </c>
      <c r="E235" s="417"/>
      <c r="F235" s="417"/>
      <c r="G235" s="417"/>
      <c r="H235" s="417"/>
      <c r="I235" s="585"/>
      <c r="J235" s="199"/>
      <c r="N235" s="555">
        <f t="shared" si="73"/>
        <v>0</v>
      </c>
      <c r="O235" s="555">
        <f t="shared" si="74"/>
        <v>0</v>
      </c>
    </row>
    <row r="236" spans="1:15" s="181" customFormat="1">
      <c r="A236" s="107">
        <v>25.15</v>
      </c>
      <c r="B236" s="574" t="s">
        <v>694</v>
      </c>
      <c r="C236" s="222"/>
      <c r="D236" s="222"/>
      <c r="E236" s="417"/>
      <c r="F236" s="417"/>
      <c r="G236" s="417"/>
      <c r="H236" s="417"/>
      <c r="I236" s="585"/>
      <c r="J236" s="199"/>
      <c r="N236" s="555">
        <f t="shared" si="73"/>
        <v>0</v>
      </c>
      <c r="O236" s="555">
        <f t="shared" si="74"/>
        <v>0</v>
      </c>
    </row>
    <row r="237" spans="1:15" s="181" customFormat="1">
      <c r="A237" s="107" t="s">
        <v>673</v>
      </c>
      <c r="B237" s="574" t="s">
        <v>695</v>
      </c>
      <c r="C237" s="627" t="s">
        <v>398</v>
      </c>
      <c r="D237" s="222">
        <v>1</v>
      </c>
      <c r="E237" s="417"/>
      <c r="F237" s="417"/>
      <c r="G237" s="417"/>
      <c r="H237" s="417"/>
      <c r="I237" s="585"/>
      <c r="J237" s="199"/>
      <c r="N237" s="555">
        <f t="shared" si="73"/>
        <v>0</v>
      </c>
      <c r="O237" s="555">
        <f t="shared" si="74"/>
        <v>0</v>
      </c>
    </row>
    <row r="238" spans="1:15" s="181" customFormat="1">
      <c r="A238" s="107" t="s">
        <v>675</v>
      </c>
      <c r="B238" s="574" t="s">
        <v>696</v>
      </c>
      <c r="C238" s="627" t="s">
        <v>398</v>
      </c>
      <c r="D238" s="222">
        <v>1</v>
      </c>
      <c r="E238" s="417"/>
      <c r="F238" s="417"/>
      <c r="G238" s="417"/>
      <c r="H238" s="417"/>
      <c r="I238" s="585"/>
      <c r="J238" s="199"/>
      <c r="N238" s="555">
        <f t="shared" si="73"/>
        <v>0</v>
      </c>
      <c r="O238" s="555">
        <f t="shared" si="74"/>
        <v>0</v>
      </c>
    </row>
    <row r="239" spans="1:15" s="181" customFormat="1">
      <c r="A239" s="107">
        <v>25.16</v>
      </c>
      <c r="B239" s="574" t="s">
        <v>697</v>
      </c>
      <c r="C239" s="222"/>
      <c r="D239" s="222"/>
      <c r="E239" s="417"/>
      <c r="F239" s="417"/>
      <c r="G239" s="417"/>
      <c r="H239" s="417"/>
      <c r="I239" s="585"/>
      <c r="J239" s="199"/>
      <c r="N239" s="555">
        <f t="shared" si="73"/>
        <v>0</v>
      </c>
      <c r="O239" s="555">
        <f t="shared" si="74"/>
        <v>0</v>
      </c>
    </row>
    <row r="240" spans="1:15" s="181" customFormat="1">
      <c r="A240" s="107" t="s">
        <v>673</v>
      </c>
      <c r="B240" s="574" t="s">
        <v>698</v>
      </c>
      <c r="C240" s="628" t="s">
        <v>398</v>
      </c>
      <c r="D240" s="222">
        <v>2</v>
      </c>
      <c r="E240" s="417"/>
      <c r="F240" s="417"/>
      <c r="G240" s="417"/>
      <c r="H240" s="417"/>
      <c r="I240" s="585"/>
      <c r="J240" s="199"/>
      <c r="N240" s="555">
        <f t="shared" si="73"/>
        <v>0</v>
      </c>
      <c r="O240" s="555">
        <f t="shared" si="74"/>
        <v>0</v>
      </c>
    </row>
    <row r="241" spans="1:15" s="181" customFormat="1">
      <c r="A241" s="107" t="s">
        <v>675</v>
      </c>
      <c r="B241" s="574" t="s">
        <v>699</v>
      </c>
      <c r="C241" s="627" t="s">
        <v>398</v>
      </c>
      <c r="D241" s="222">
        <v>2</v>
      </c>
      <c r="E241" s="417"/>
      <c r="F241" s="417"/>
      <c r="G241" s="417"/>
      <c r="H241" s="417"/>
      <c r="I241" s="585"/>
      <c r="J241" s="199"/>
      <c r="N241" s="555">
        <f t="shared" si="73"/>
        <v>0</v>
      </c>
      <c r="O241" s="555">
        <f t="shared" si="74"/>
        <v>0</v>
      </c>
    </row>
    <row r="242" spans="1:15" s="181" customFormat="1">
      <c r="A242" s="107">
        <v>25.17</v>
      </c>
      <c r="B242" s="574" t="s">
        <v>700</v>
      </c>
      <c r="C242" s="627" t="s">
        <v>398</v>
      </c>
      <c r="D242" s="222">
        <v>2</v>
      </c>
      <c r="E242" s="417"/>
      <c r="F242" s="417"/>
      <c r="G242" s="417"/>
      <c r="H242" s="417"/>
      <c r="I242" s="585"/>
      <c r="J242" s="199"/>
      <c r="N242" s="555">
        <f t="shared" si="73"/>
        <v>0</v>
      </c>
      <c r="O242" s="555">
        <f t="shared" si="74"/>
        <v>0</v>
      </c>
    </row>
    <row r="243" spans="1:15" s="181" customFormat="1">
      <c r="A243" s="107">
        <v>25.18</v>
      </c>
      <c r="B243" s="574" t="s">
        <v>701</v>
      </c>
      <c r="C243" s="627" t="s">
        <v>398</v>
      </c>
      <c r="D243" s="222">
        <v>1</v>
      </c>
      <c r="E243" s="417"/>
      <c r="F243" s="417"/>
      <c r="G243" s="417"/>
      <c r="H243" s="417"/>
      <c r="I243" s="585"/>
      <c r="J243" s="199"/>
      <c r="N243" s="555">
        <f t="shared" si="73"/>
        <v>0</v>
      </c>
      <c r="O243" s="555">
        <f t="shared" si="74"/>
        <v>0</v>
      </c>
    </row>
    <row r="244" spans="1:15" s="181" customFormat="1" ht="28.5">
      <c r="A244" s="107">
        <v>25.19</v>
      </c>
      <c r="B244" s="574" t="s">
        <v>702</v>
      </c>
      <c r="C244" s="627" t="s">
        <v>245</v>
      </c>
      <c r="D244" s="222">
        <v>1</v>
      </c>
      <c r="E244" s="417"/>
      <c r="F244" s="417"/>
      <c r="G244" s="417"/>
      <c r="H244" s="417"/>
      <c r="I244" s="585"/>
      <c r="J244" s="199"/>
      <c r="N244" s="555">
        <f t="shared" si="73"/>
        <v>0</v>
      </c>
      <c r="O244" s="555">
        <f t="shared" si="74"/>
        <v>0</v>
      </c>
    </row>
    <row r="245" spans="1:15" s="181" customFormat="1" ht="28.5">
      <c r="A245" s="192">
        <v>26</v>
      </c>
      <c r="B245" s="574" t="s">
        <v>703</v>
      </c>
      <c r="C245" s="628" t="s">
        <v>398</v>
      </c>
      <c r="D245" s="222">
        <v>1</v>
      </c>
      <c r="E245" s="630">
        <v>69457.5</v>
      </c>
      <c r="F245" s="421">
        <f t="shared" si="75"/>
        <v>6251.1750000000002</v>
      </c>
      <c r="G245" s="421">
        <f t="shared" si="76"/>
        <v>6251.1750000000002</v>
      </c>
      <c r="H245" s="421">
        <f t="shared" si="77"/>
        <v>81959.850000000006</v>
      </c>
      <c r="I245" s="433">
        <f>D245*H245</f>
        <v>81959.850000000006</v>
      </c>
      <c r="J245" s="631" t="s">
        <v>1303</v>
      </c>
      <c r="N245" s="555">
        <f t="shared" si="73"/>
        <v>81959.849999999991</v>
      </c>
      <c r="O245" s="555">
        <f t="shared" si="74"/>
        <v>0</v>
      </c>
    </row>
    <row r="246" spans="1:15" s="181" customFormat="1" ht="28.5">
      <c r="A246" s="107">
        <v>27</v>
      </c>
      <c r="B246" s="574" t="s">
        <v>704</v>
      </c>
      <c r="C246" s="627" t="s">
        <v>398</v>
      </c>
      <c r="D246" s="222">
        <v>1</v>
      </c>
      <c r="E246" s="630">
        <v>52093.13</v>
      </c>
      <c r="F246" s="421">
        <f t="shared" si="75"/>
        <v>4688.3816999999999</v>
      </c>
      <c r="G246" s="421">
        <f t="shared" si="76"/>
        <v>4688.3816999999999</v>
      </c>
      <c r="H246" s="421">
        <f t="shared" si="77"/>
        <v>61469.893399999994</v>
      </c>
      <c r="I246" s="433">
        <f t="shared" ref="I246:I248" si="78">D246*H246</f>
        <v>61469.893399999994</v>
      </c>
      <c r="J246" s="631" t="s">
        <v>1303</v>
      </c>
      <c r="N246" s="555">
        <f t="shared" si="73"/>
        <v>61469.893399999994</v>
      </c>
      <c r="O246" s="555">
        <f t="shared" si="74"/>
        <v>0</v>
      </c>
    </row>
    <row r="247" spans="1:15" s="181" customFormat="1">
      <c r="A247" s="107">
        <v>28</v>
      </c>
      <c r="B247" s="129" t="s">
        <v>705</v>
      </c>
      <c r="C247" s="107" t="s">
        <v>398</v>
      </c>
      <c r="D247" s="222">
        <v>1</v>
      </c>
      <c r="E247" s="630">
        <v>347287.5</v>
      </c>
      <c r="F247" s="421">
        <f t="shared" si="75"/>
        <v>31255.875</v>
      </c>
      <c r="G247" s="421">
        <f t="shared" si="76"/>
        <v>31255.875</v>
      </c>
      <c r="H247" s="421">
        <f t="shared" si="77"/>
        <v>409799.25</v>
      </c>
      <c r="I247" s="433">
        <f t="shared" si="78"/>
        <v>409799.25</v>
      </c>
      <c r="J247" s="631" t="s">
        <v>1303</v>
      </c>
      <c r="N247" s="555">
        <f t="shared" si="73"/>
        <v>409799.25</v>
      </c>
      <c r="O247" s="555">
        <f t="shared" si="74"/>
        <v>0</v>
      </c>
    </row>
    <row r="248" spans="1:15" s="181" customFormat="1" ht="28.5">
      <c r="A248" s="107">
        <v>29</v>
      </c>
      <c r="B248" s="129" t="s">
        <v>706</v>
      </c>
      <c r="C248" s="107" t="s">
        <v>398</v>
      </c>
      <c r="D248" s="222">
        <v>1</v>
      </c>
      <c r="E248" s="630">
        <v>17364.38</v>
      </c>
      <c r="F248" s="421">
        <f t="shared" si="75"/>
        <v>1562.7942</v>
      </c>
      <c r="G248" s="421">
        <f t="shared" si="76"/>
        <v>1562.7942</v>
      </c>
      <c r="H248" s="421">
        <f t="shared" si="77"/>
        <v>20489.968400000002</v>
      </c>
      <c r="I248" s="433">
        <f t="shared" si="78"/>
        <v>20489.968400000002</v>
      </c>
      <c r="J248" s="631" t="s">
        <v>1303</v>
      </c>
      <c r="N248" s="555">
        <f t="shared" si="73"/>
        <v>20489.968400000002</v>
      </c>
      <c r="O248" s="555">
        <f t="shared" si="74"/>
        <v>0</v>
      </c>
    </row>
    <row r="249" spans="1:15" s="181" customFormat="1" ht="28.5">
      <c r="A249" s="107">
        <v>30</v>
      </c>
      <c r="B249" s="225" t="s">
        <v>707</v>
      </c>
      <c r="C249" s="634"/>
      <c r="D249" s="634"/>
      <c r="E249" s="416"/>
      <c r="F249" s="417"/>
      <c r="G249" s="417"/>
      <c r="H249" s="417"/>
      <c r="I249" s="635"/>
      <c r="J249" s="636"/>
      <c r="N249" s="555">
        <f t="shared" si="73"/>
        <v>0</v>
      </c>
      <c r="O249" s="555">
        <f t="shared" si="74"/>
        <v>0</v>
      </c>
    </row>
    <row r="250" spans="1:15" s="181" customFormat="1">
      <c r="A250" s="107">
        <v>30.1</v>
      </c>
      <c r="B250" s="226" t="s">
        <v>708</v>
      </c>
      <c r="C250" s="118" t="s">
        <v>169</v>
      </c>
      <c r="D250" s="107">
        <v>1</v>
      </c>
      <c r="E250" s="430">
        <v>93762.74</v>
      </c>
      <c r="F250" s="421">
        <f t="shared" si="75"/>
        <v>8438.6466</v>
      </c>
      <c r="G250" s="421">
        <f t="shared" si="76"/>
        <v>8438.6466</v>
      </c>
      <c r="H250" s="421">
        <f t="shared" si="77"/>
        <v>110640.03320000001</v>
      </c>
      <c r="I250" s="433">
        <f>D250*H250</f>
        <v>110640.03320000001</v>
      </c>
      <c r="J250" s="116" t="s">
        <v>711</v>
      </c>
      <c r="N250" s="555">
        <f t="shared" si="73"/>
        <v>110640.03320000001</v>
      </c>
      <c r="O250" s="555">
        <f t="shared" si="74"/>
        <v>0</v>
      </c>
    </row>
    <row r="251" spans="1:15" s="181" customFormat="1">
      <c r="A251" s="107">
        <v>30.2</v>
      </c>
      <c r="B251" s="226" t="s">
        <v>710</v>
      </c>
      <c r="C251" s="118" t="s">
        <v>169</v>
      </c>
      <c r="D251" s="107">
        <v>1</v>
      </c>
      <c r="E251" s="430">
        <v>159579.26999999999</v>
      </c>
      <c r="F251" s="421">
        <f t="shared" si="75"/>
        <v>14362.134299999998</v>
      </c>
      <c r="G251" s="421">
        <f t="shared" si="76"/>
        <v>14362.134299999998</v>
      </c>
      <c r="H251" s="421">
        <f t="shared" si="77"/>
        <v>188303.5386</v>
      </c>
      <c r="I251" s="433">
        <f t="shared" ref="I251:I260" si="79">D251*H251</f>
        <v>188303.5386</v>
      </c>
      <c r="J251" s="116" t="s">
        <v>709</v>
      </c>
      <c r="N251" s="555">
        <f t="shared" si="73"/>
        <v>188303.53859999997</v>
      </c>
      <c r="O251" s="555">
        <f t="shared" si="74"/>
        <v>0</v>
      </c>
    </row>
    <row r="252" spans="1:15" s="181" customFormat="1" ht="28.5">
      <c r="A252" s="107">
        <v>30.3</v>
      </c>
      <c r="B252" s="226" t="s">
        <v>712</v>
      </c>
      <c r="C252" s="118" t="s">
        <v>363</v>
      </c>
      <c r="D252" s="107">
        <v>14</v>
      </c>
      <c r="E252" s="430">
        <v>119714.04</v>
      </c>
      <c r="F252" s="421">
        <f t="shared" si="75"/>
        <v>10774.263599999998</v>
      </c>
      <c r="G252" s="421">
        <f t="shared" si="76"/>
        <v>10774.263599999998</v>
      </c>
      <c r="H252" s="421">
        <f t="shared" si="77"/>
        <v>141262.56719999999</v>
      </c>
      <c r="I252" s="433">
        <f t="shared" si="79"/>
        <v>1977675.9408</v>
      </c>
      <c r="J252" s="631" t="s">
        <v>1303</v>
      </c>
      <c r="N252" s="555">
        <f t="shared" si="73"/>
        <v>1977675.9407999997</v>
      </c>
      <c r="O252" s="555">
        <f t="shared" si="74"/>
        <v>0</v>
      </c>
    </row>
    <row r="253" spans="1:15" s="181" customFormat="1">
      <c r="A253" s="107">
        <v>30.4</v>
      </c>
      <c r="B253" s="226" t="s">
        <v>713</v>
      </c>
      <c r="C253" s="118" t="s">
        <v>714</v>
      </c>
      <c r="D253" s="107">
        <v>2</v>
      </c>
      <c r="E253" s="430">
        <v>119332.12</v>
      </c>
      <c r="F253" s="421">
        <f t="shared" si="75"/>
        <v>10739.890799999999</v>
      </c>
      <c r="G253" s="421">
        <f t="shared" si="76"/>
        <v>10739.890799999999</v>
      </c>
      <c r="H253" s="421">
        <f t="shared" si="77"/>
        <v>140811.90159999998</v>
      </c>
      <c r="I253" s="433">
        <f t="shared" si="79"/>
        <v>281623.80319999997</v>
      </c>
      <c r="J253" s="637" t="s">
        <v>715</v>
      </c>
      <c r="N253" s="555">
        <f t="shared" si="73"/>
        <v>281623.80319999997</v>
      </c>
      <c r="O253" s="555">
        <f t="shared" si="74"/>
        <v>0</v>
      </c>
    </row>
    <row r="254" spans="1:15" s="181" customFormat="1">
      <c r="A254" s="107">
        <v>30.5</v>
      </c>
      <c r="B254" s="226" t="s">
        <v>716</v>
      </c>
      <c r="C254" s="118" t="s">
        <v>714</v>
      </c>
      <c r="D254" s="107">
        <v>2</v>
      </c>
      <c r="E254" s="430">
        <v>177821.28</v>
      </c>
      <c r="F254" s="421">
        <f t="shared" si="75"/>
        <v>16003.915199999999</v>
      </c>
      <c r="G254" s="421">
        <f t="shared" si="76"/>
        <v>16003.915199999999</v>
      </c>
      <c r="H254" s="421">
        <f t="shared" si="77"/>
        <v>209829.11039999998</v>
      </c>
      <c r="I254" s="433">
        <f t="shared" si="79"/>
        <v>419658.22079999995</v>
      </c>
      <c r="J254" s="637" t="s">
        <v>717</v>
      </c>
      <c r="N254" s="555">
        <f t="shared" si="73"/>
        <v>419658.22079999995</v>
      </c>
      <c r="O254" s="555">
        <f t="shared" si="74"/>
        <v>0</v>
      </c>
    </row>
    <row r="255" spans="1:15" s="181" customFormat="1" ht="28.5">
      <c r="A255" s="107">
        <v>30.6</v>
      </c>
      <c r="B255" s="226" t="s">
        <v>718</v>
      </c>
      <c r="C255" s="118" t="s">
        <v>363</v>
      </c>
      <c r="D255" s="107">
        <v>1</v>
      </c>
      <c r="E255" s="430">
        <v>137402</v>
      </c>
      <c r="F255" s="421">
        <f t="shared" si="75"/>
        <v>12366.18</v>
      </c>
      <c r="G255" s="421">
        <f t="shared" si="76"/>
        <v>12366.18</v>
      </c>
      <c r="H255" s="421">
        <f t="shared" si="77"/>
        <v>162134.35999999999</v>
      </c>
      <c r="I255" s="433">
        <f t="shared" si="79"/>
        <v>162134.35999999999</v>
      </c>
      <c r="J255" s="631" t="s">
        <v>1303</v>
      </c>
      <c r="N255" s="555">
        <f t="shared" si="73"/>
        <v>162134.35999999999</v>
      </c>
      <c r="O255" s="555">
        <f t="shared" si="74"/>
        <v>0</v>
      </c>
    </row>
    <row r="256" spans="1:15" s="181" customFormat="1" ht="57">
      <c r="A256" s="107">
        <v>30.7</v>
      </c>
      <c r="B256" s="226" t="s">
        <v>719</v>
      </c>
      <c r="C256" s="118" t="s">
        <v>714</v>
      </c>
      <c r="D256" s="107">
        <v>1</v>
      </c>
      <c r="E256" s="430">
        <v>25792.45</v>
      </c>
      <c r="F256" s="421">
        <f t="shared" ref="F256:F292" si="80">E256*0.09</f>
        <v>2321.3204999999998</v>
      </c>
      <c r="G256" s="421">
        <f t="shared" ref="G256:G314" si="81">E256*0.09</f>
        <v>2321.3204999999998</v>
      </c>
      <c r="H256" s="421">
        <f t="shared" ref="H256:H292" si="82">E256+F256+G256</f>
        <v>30435.091</v>
      </c>
      <c r="I256" s="433">
        <f t="shared" si="79"/>
        <v>30435.091</v>
      </c>
      <c r="J256" s="631" t="s">
        <v>1303</v>
      </c>
      <c r="N256" s="555">
        <f t="shared" si="73"/>
        <v>30435.091</v>
      </c>
      <c r="O256" s="555">
        <f t="shared" si="74"/>
        <v>0</v>
      </c>
    </row>
    <row r="257" spans="1:15" s="181" customFormat="1" ht="28.5">
      <c r="A257" s="107">
        <v>30.8</v>
      </c>
      <c r="B257" s="226" t="s">
        <v>720</v>
      </c>
      <c r="C257" s="118" t="s">
        <v>714</v>
      </c>
      <c r="D257" s="107">
        <v>2</v>
      </c>
      <c r="E257" s="430">
        <v>67421.039999999994</v>
      </c>
      <c r="F257" s="421">
        <f t="shared" si="80"/>
        <v>6067.8935999999994</v>
      </c>
      <c r="G257" s="421">
        <f t="shared" si="81"/>
        <v>6067.8935999999994</v>
      </c>
      <c r="H257" s="421">
        <f t="shared" si="82"/>
        <v>79556.827199999985</v>
      </c>
      <c r="I257" s="433">
        <f t="shared" si="79"/>
        <v>159113.65439999997</v>
      </c>
      <c r="J257" s="116" t="s">
        <v>721</v>
      </c>
      <c r="N257" s="555">
        <f t="shared" si="73"/>
        <v>159113.65439999997</v>
      </c>
      <c r="O257" s="555">
        <f t="shared" si="74"/>
        <v>0</v>
      </c>
    </row>
    <row r="258" spans="1:15" s="181" customFormat="1">
      <c r="A258" s="107">
        <v>30.9</v>
      </c>
      <c r="B258" s="226" t="s">
        <v>722</v>
      </c>
      <c r="C258" s="118" t="s">
        <v>398</v>
      </c>
      <c r="D258" s="107">
        <v>1</v>
      </c>
      <c r="E258" s="430">
        <v>53000</v>
      </c>
      <c r="F258" s="421">
        <f t="shared" si="80"/>
        <v>4770</v>
      </c>
      <c r="G258" s="421">
        <f t="shared" si="81"/>
        <v>4770</v>
      </c>
      <c r="H258" s="421">
        <f t="shared" si="82"/>
        <v>62540</v>
      </c>
      <c r="I258" s="433">
        <f t="shared" si="79"/>
        <v>62540</v>
      </c>
      <c r="J258" s="142" t="s">
        <v>723</v>
      </c>
      <c r="N258" s="555">
        <f t="shared" si="73"/>
        <v>62540</v>
      </c>
      <c r="O258" s="555">
        <f t="shared" si="74"/>
        <v>0</v>
      </c>
    </row>
    <row r="259" spans="1:15" s="181" customFormat="1" ht="28.5">
      <c r="A259" s="227">
        <v>30.1</v>
      </c>
      <c r="B259" s="226" t="s">
        <v>724</v>
      </c>
      <c r="C259" s="118" t="s">
        <v>537</v>
      </c>
      <c r="D259" s="107">
        <v>1</v>
      </c>
      <c r="E259" s="430">
        <v>231525</v>
      </c>
      <c r="F259" s="421">
        <f t="shared" si="80"/>
        <v>20837.25</v>
      </c>
      <c r="G259" s="421">
        <f t="shared" si="81"/>
        <v>20837.25</v>
      </c>
      <c r="H259" s="421">
        <f t="shared" si="82"/>
        <v>273199.5</v>
      </c>
      <c r="I259" s="433">
        <f t="shared" si="79"/>
        <v>273199.5</v>
      </c>
      <c r="J259" s="631" t="s">
        <v>1303</v>
      </c>
      <c r="N259" s="555">
        <f t="shared" si="73"/>
        <v>273199.5</v>
      </c>
      <c r="O259" s="555">
        <f t="shared" si="74"/>
        <v>0</v>
      </c>
    </row>
    <row r="260" spans="1:15" s="181" customFormat="1" ht="71.25">
      <c r="A260" s="1588">
        <v>31</v>
      </c>
      <c r="B260" s="638" t="s">
        <v>725</v>
      </c>
      <c r="C260" s="107" t="s">
        <v>167</v>
      </c>
      <c r="D260" s="107">
        <v>1</v>
      </c>
      <c r="E260" s="430">
        <v>1157625</v>
      </c>
      <c r="F260" s="421">
        <f t="shared" si="80"/>
        <v>104186.25</v>
      </c>
      <c r="G260" s="421">
        <f t="shared" si="81"/>
        <v>104186.25</v>
      </c>
      <c r="H260" s="421">
        <f t="shared" si="82"/>
        <v>1365997.5</v>
      </c>
      <c r="I260" s="433">
        <f t="shared" si="79"/>
        <v>1365997.5</v>
      </c>
      <c r="J260" s="142" t="s">
        <v>1303</v>
      </c>
      <c r="N260" s="555">
        <f t="shared" si="73"/>
        <v>1365997.5</v>
      </c>
      <c r="O260" s="555">
        <f t="shared" si="74"/>
        <v>0</v>
      </c>
    </row>
    <row r="261" spans="1:15" s="181" customFormat="1" ht="142.5">
      <c r="A261" s="1593"/>
      <c r="B261" s="230" t="s">
        <v>726</v>
      </c>
      <c r="C261" s="107"/>
      <c r="D261" s="107"/>
      <c r="E261" s="430"/>
      <c r="F261" s="417"/>
      <c r="G261" s="417"/>
      <c r="H261" s="417"/>
      <c r="I261" s="639"/>
      <c r="J261" s="142"/>
      <c r="N261" s="555">
        <f t="shared" si="73"/>
        <v>0</v>
      </c>
      <c r="O261" s="555">
        <f t="shared" si="74"/>
        <v>0</v>
      </c>
    </row>
    <row r="262" spans="1:15" s="181" customFormat="1" ht="28.5">
      <c r="A262" s="1593"/>
      <c r="B262" s="230" t="s">
        <v>727</v>
      </c>
      <c r="C262" s="107"/>
      <c r="D262" s="107"/>
      <c r="E262" s="430"/>
      <c r="F262" s="417"/>
      <c r="G262" s="417"/>
      <c r="H262" s="417"/>
      <c r="I262" s="639"/>
      <c r="J262" s="142"/>
      <c r="N262" s="555">
        <f t="shared" si="73"/>
        <v>0</v>
      </c>
      <c r="O262" s="555">
        <f t="shared" si="74"/>
        <v>0</v>
      </c>
    </row>
    <row r="263" spans="1:15" s="181" customFormat="1" ht="57">
      <c r="A263" s="1593"/>
      <c r="B263" s="230" t="s">
        <v>728</v>
      </c>
      <c r="C263" s="107"/>
      <c r="D263" s="107"/>
      <c r="E263" s="430"/>
      <c r="F263" s="417"/>
      <c r="G263" s="417"/>
      <c r="H263" s="417"/>
      <c r="I263" s="639"/>
      <c r="J263" s="142"/>
      <c r="N263" s="555">
        <f t="shared" si="73"/>
        <v>0</v>
      </c>
      <c r="O263" s="555">
        <f t="shared" si="74"/>
        <v>0</v>
      </c>
    </row>
    <row r="264" spans="1:15" s="181" customFormat="1">
      <c r="A264" s="1593"/>
      <c r="B264" s="230" t="s">
        <v>729</v>
      </c>
      <c r="C264" s="107"/>
      <c r="D264" s="107"/>
      <c r="E264" s="430"/>
      <c r="F264" s="417"/>
      <c r="G264" s="417"/>
      <c r="H264" s="417"/>
      <c r="I264" s="639"/>
      <c r="J264" s="142"/>
      <c r="N264" s="555">
        <f t="shared" si="73"/>
        <v>0</v>
      </c>
      <c r="O264" s="555">
        <f t="shared" si="74"/>
        <v>0</v>
      </c>
    </row>
    <row r="265" spans="1:15" s="181" customFormat="1" ht="42.75">
      <c r="A265" s="1593"/>
      <c r="B265" s="230" t="s">
        <v>730</v>
      </c>
      <c r="C265" s="107"/>
      <c r="D265" s="107"/>
      <c r="E265" s="430"/>
      <c r="F265" s="417"/>
      <c r="G265" s="417"/>
      <c r="H265" s="417"/>
      <c r="I265" s="639"/>
      <c r="J265" s="142"/>
      <c r="N265" s="555">
        <f t="shared" si="73"/>
        <v>0</v>
      </c>
      <c r="O265" s="555">
        <f t="shared" si="74"/>
        <v>0</v>
      </c>
    </row>
    <row r="266" spans="1:15" s="181" customFormat="1">
      <c r="A266" s="1593"/>
      <c r="B266" s="230" t="s">
        <v>731</v>
      </c>
      <c r="C266" s="107"/>
      <c r="D266" s="107"/>
      <c r="E266" s="430"/>
      <c r="F266" s="417"/>
      <c r="G266" s="417"/>
      <c r="H266" s="417"/>
      <c r="I266" s="639"/>
      <c r="J266" s="142"/>
      <c r="N266" s="555">
        <f t="shared" ref="N266:N335" si="83">D266*E266*1.18</f>
        <v>0</v>
      </c>
      <c r="O266" s="555">
        <f t="shared" ref="O266:O335" si="84">I266-N266</f>
        <v>0</v>
      </c>
    </row>
    <row r="267" spans="1:15" s="181" customFormat="1" ht="28.5">
      <c r="A267" s="1593"/>
      <c r="B267" s="230" t="s">
        <v>732</v>
      </c>
      <c r="C267" s="107"/>
      <c r="D267" s="107"/>
      <c r="E267" s="430"/>
      <c r="F267" s="417"/>
      <c r="G267" s="417"/>
      <c r="H267" s="417"/>
      <c r="I267" s="639"/>
      <c r="J267" s="142"/>
      <c r="N267" s="555">
        <f t="shared" si="83"/>
        <v>0</v>
      </c>
      <c r="O267" s="555">
        <f t="shared" si="84"/>
        <v>0</v>
      </c>
    </row>
    <row r="268" spans="1:15" s="181" customFormat="1" ht="28.5">
      <c r="A268" s="1593"/>
      <c r="B268" s="230" t="s">
        <v>733</v>
      </c>
      <c r="C268" s="107"/>
      <c r="D268" s="107"/>
      <c r="E268" s="430"/>
      <c r="F268" s="417"/>
      <c r="G268" s="417"/>
      <c r="H268" s="417"/>
      <c r="I268" s="639"/>
      <c r="J268" s="142"/>
      <c r="N268" s="555">
        <f t="shared" si="83"/>
        <v>0</v>
      </c>
      <c r="O268" s="555">
        <f t="shared" si="84"/>
        <v>0</v>
      </c>
    </row>
    <row r="269" spans="1:15" s="181" customFormat="1">
      <c r="A269" s="1593"/>
      <c r="B269" s="230" t="s">
        <v>734</v>
      </c>
      <c r="C269" s="107"/>
      <c r="D269" s="107"/>
      <c r="E269" s="430"/>
      <c r="F269" s="417"/>
      <c r="G269" s="417"/>
      <c r="H269" s="417"/>
      <c r="I269" s="639"/>
      <c r="J269" s="142"/>
      <c r="N269" s="555">
        <f t="shared" si="83"/>
        <v>0</v>
      </c>
      <c r="O269" s="555">
        <f t="shared" si="84"/>
        <v>0</v>
      </c>
    </row>
    <row r="270" spans="1:15" s="181" customFormat="1" ht="42.75">
      <c r="A270" s="1593"/>
      <c r="B270" s="230" t="s">
        <v>735</v>
      </c>
      <c r="C270" s="107"/>
      <c r="D270" s="107"/>
      <c r="E270" s="430"/>
      <c r="F270" s="417"/>
      <c r="G270" s="417"/>
      <c r="H270" s="417"/>
      <c r="I270" s="639"/>
      <c r="J270" s="142"/>
      <c r="N270" s="555">
        <f t="shared" si="83"/>
        <v>0</v>
      </c>
      <c r="O270" s="555">
        <f t="shared" si="84"/>
        <v>0</v>
      </c>
    </row>
    <row r="271" spans="1:15" s="181" customFormat="1" ht="28.5">
      <c r="A271" s="1593"/>
      <c r="B271" s="230" t="s">
        <v>736</v>
      </c>
      <c r="C271" s="107"/>
      <c r="D271" s="107"/>
      <c r="E271" s="430"/>
      <c r="F271" s="417"/>
      <c r="G271" s="417"/>
      <c r="H271" s="417"/>
      <c r="I271" s="639"/>
      <c r="J271" s="142"/>
      <c r="N271" s="555">
        <f t="shared" si="83"/>
        <v>0</v>
      </c>
      <c r="O271" s="555">
        <f t="shared" si="84"/>
        <v>0</v>
      </c>
    </row>
    <row r="272" spans="1:15" s="181" customFormat="1">
      <c r="A272" s="1593"/>
      <c r="B272" s="230" t="s">
        <v>737</v>
      </c>
      <c r="C272" s="107"/>
      <c r="D272" s="107"/>
      <c r="E272" s="430"/>
      <c r="F272" s="417"/>
      <c r="G272" s="417"/>
      <c r="H272" s="417"/>
      <c r="I272" s="639"/>
      <c r="J272" s="142"/>
      <c r="N272" s="555">
        <f t="shared" si="83"/>
        <v>0</v>
      </c>
      <c r="O272" s="555">
        <f t="shared" si="84"/>
        <v>0</v>
      </c>
    </row>
    <row r="273" spans="1:15" s="181" customFormat="1">
      <c r="A273" s="1593"/>
      <c r="B273" s="230" t="s">
        <v>738</v>
      </c>
      <c r="C273" s="107"/>
      <c r="D273" s="107"/>
      <c r="E273" s="430"/>
      <c r="F273" s="417"/>
      <c r="G273" s="417"/>
      <c r="H273" s="417"/>
      <c r="I273" s="639"/>
      <c r="J273" s="142"/>
      <c r="N273" s="555">
        <f t="shared" si="83"/>
        <v>0</v>
      </c>
      <c r="O273" s="555">
        <f t="shared" si="84"/>
        <v>0</v>
      </c>
    </row>
    <row r="274" spans="1:15" s="181" customFormat="1">
      <c r="A274" s="1593"/>
      <c r="B274" s="230" t="s">
        <v>739</v>
      </c>
      <c r="C274" s="107"/>
      <c r="D274" s="107"/>
      <c r="E274" s="430"/>
      <c r="F274" s="417"/>
      <c r="G274" s="417"/>
      <c r="H274" s="417"/>
      <c r="I274" s="639"/>
      <c r="J274" s="142"/>
      <c r="N274" s="555">
        <f t="shared" si="83"/>
        <v>0</v>
      </c>
      <c r="O274" s="555">
        <f t="shared" si="84"/>
        <v>0</v>
      </c>
    </row>
    <row r="275" spans="1:15" s="181" customFormat="1">
      <c r="A275" s="1593"/>
      <c r="B275" s="230" t="s">
        <v>740</v>
      </c>
      <c r="C275" s="107"/>
      <c r="D275" s="107"/>
      <c r="E275" s="430"/>
      <c r="F275" s="417"/>
      <c r="G275" s="417"/>
      <c r="H275" s="417"/>
      <c r="I275" s="639"/>
      <c r="J275" s="142"/>
      <c r="N275" s="555">
        <f t="shared" si="83"/>
        <v>0</v>
      </c>
      <c r="O275" s="555">
        <f t="shared" si="84"/>
        <v>0</v>
      </c>
    </row>
    <row r="276" spans="1:15" s="181" customFormat="1">
      <c r="A276" s="1593"/>
      <c r="B276" s="230" t="s">
        <v>741</v>
      </c>
      <c r="C276" s="107"/>
      <c r="D276" s="107"/>
      <c r="E276" s="430"/>
      <c r="F276" s="417"/>
      <c r="G276" s="417"/>
      <c r="H276" s="417"/>
      <c r="I276" s="639"/>
      <c r="J276" s="142"/>
      <c r="N276" s="555">
        <f t="shared" si="83"/>
        <v>0</v>
      </c>
      <c r="O276" s="555">
        <f t="shared" si="84"/>
        <v>0</v>
      </c>
    </row>
    <row r="277" spans="1:15" s="181" customFormat="1" ht="28.5">
      <c r="A277" s="1589"/>
      <c r="B277" s="230" t="s">
        <v>742</v>
      </c>
      <c r="C277" s="107"/>
      <c r="D277" s="107"/>
      <c r="E277" s="430"/>
      <c r="F277" s="417"/>
      <c r="G277" s="417"/>
      <c r="H277" s="417"/>
      <c r="I277" s="639"/>
      <c r="J277" s="142"/>
      <c r="N277" s="555">
        <f t="shared" si="83"/>
        <v>0</v>
      </c>
      <c r="O277" s="555">
        <f t="shared" si="84"/>
        <v>0</v>
      </c>
    </row>
    <row r="278" spans="1:15" s="181" customFormat="1">
      <c r="A278" s="107">
        <v>32</v>
      </c>
      <c r="B278" s="626" t="s">
        <v>743</v>
      </c>
      <c r="C278" s="75"/>
      <c r="D278" s="101"/>
      <c r="E278" s="416"/>
      <c r="F278" s="417"/>
      <c r="G278" s="417"/>
      <c r="H278" s="417"/>
      <c r="I278" s="606"/>
      <c r="J278" s="640"/>
      <c r="N278" s="555">
        <f t="shared" si="83"/>
        <v>0</v>
      </c>
      <c r="O278" s="555">
        <f t="shared" si="84"/>
        <v>0</v>
      </c>
    </row>
    <row r="279" spans="1:15" s="181" customFormat="1" ht="199.5">
      <c r="A279" s="107">
        <v>32.1</v>
      </c>
      <c r="B279" s="230" t="s">
        <v>744</v>
      </c>
      <c r="C279" s="107" t="s">
        <v>363</v>
      </c>
      <c r="D279" s="107">
        <v>1</v>
      </c>
      <c r="E279" s="426">
        <v>885979.81</v>
      </c>
      <c r="F279" s="421">
        <f t="shared" si="80"/>
        <v>79738.1829</v>
      </c>
      <c r="G279" s="421">
        <f t="shared" si="81"/>
        <v>79738.1829</v>
      </c>
      <c r="H279" s="421">
        <f t="shared" si="82"/>
        <v>1045456.1758000001</v>
      </c>
      <c r="I279" s="434">
        <f t="shared" ref="I279:I282" si="85">D279*H279</f>
        <v>1045456.1758000001</v>
      </c>
      <c r="J279" s="204" t="s">
        <v>745</v>
      </c>
      <c r="N279" s="555">
        <f t="shared" si="83"/>
        <v>1045456.1758</v>
      </c>
      <c r="O279" s="555">
        <f t="shared" si="84"/>
        <v>0</v>
      </c>
    </row>
    <row r="280" spans="1:15" s="181" customFormat="1" ht="142.5">
      <c r="A280" s="107">
        <v>32.200000000000003</v>
      </c>
      <c r="B280" s="230" t="s">
        <v>746</v>
      </c>
      <c r="C280" s="107" t="s">
        <v>363</v>
      </c>
      <c r="D280" s="107">
        <v>1</v>
      </c>
      <c r="E280" s="426">
        <v>37053.85</v>
      </c>
      <c r="F280" s="421">
        <f t="shared" si="80"/>
        <v>3334.8464999999997</v>
      </c>
      <c r="G280" s="421">
        <f t="shared" si="81"/>
        <v>3334.8464999999997</v>
      </c>
      <c r="H280" s="421">
        <f t="shared" si="82"/>
        <v>43723.542999999998</v>
      </c>
      <c r="I280" s="434">
        <f t="shared" si="85"/>
        <v>43723.542999999998</v>
      </c>
      <c r="J280" s="204" t="s">
        <v>747</v>
      </c>
      <c r="N280" s="555">
        <f t="shared" si="83"/>
        <v>43723.542999999998</v>
      </c>
      <c r="O280" s="555">
        <f t="shared" si="84"/>
        <v>0</v>
      </c>
    </row>
    <row r="281" spans="1:15" s="181" customFormat="1" ht="199.5">
      <c r="A281" s="107">
        <v>32.299999999999997</v>
      </c>
      <c r="B281" s="230" t="s">
        <v>748</v>
      </c>
      <c r="C281" s="107" t="s">
        <v>363</v>
      </c>
      <c r="D281" s="107">
        <v>1</v>
      </c>
      <c r="E281" s="426">
        <v>2464271.7400000002</v>
      </c>
      <c r="F281" s="421">
        <f t="shared" si="80"/>
        <v>221784.4566</v>
      </c>
      <c r="G281" s="421">
        <f t="shared" si="81"/>
        <v>221784.4566</v>
      </c>
      <c r="H281" s="421">
        <f t="shared" si="82"/>
        <v>2907840.6532000005</v>
      </c>
      <c r="I281" s="434">
        <f t="shared" si="85"/>
        <v>2907840.6532000005</v>
      </c>
      <c r="J281" s="204" t="s">
        <v>749</v>
      </c>
      <c r="N281" s="555">
        <f t="shared" si="83"/>
        <v>2907840.6532000001</v>
      </c>
      <c r="O281" s="555">
        <f t="shared" si="84"/>
        <v>0</v>
      </c>
    </row>
    <row r="282" spans="1:15" s="181" customFormat="1" ht="342">
      <c r="A282" s="1590">
        <v>33</v>
      </c>
      <c r="B282" s="226" t="s">
        <v>750</v>
      </c>
      <c r="C282" s="1597" t="s">
        <v>363</v>
      </c>
      <c r="D282" s="1590">
        <v>1</v>
      </c>
      <c r="E282" s="1611">
        <v>1619543.0475000001</v>
      </c>
      <c r="F282" s="1606">
        <f t="shared" si="80"/>
        <v>145758.87427500001</v>
      </c>
      <c r="G282" s="1606">
        <f t="shared" si="81"/>
        <v>145758.87427500001</v>
      </c>
      <c r="H282" s="1606">
        <f t="shared" si="82"/>
        <v>1911060.7960500002</v>
      </c>
      <c r="I282" s="1609">
        <f t="shared" si="85"/>
        <v>1911060.7960500002</v>
      </c>
      <c r="J282" s="1605" t="s">
        <v>751</v>
      </c>
      <c r="N282" s="555">
        <f t="shared" si="83"/>
        <v>1911060.79605</v>
      </c>
      <c r="O282" s="555">
        <f t="shared" si="84"/>
        <v>0</v>
      </c>
    </row>
    <row r="283" spans="1:15" s="181" customFormat="1" ht="228">
      <c r="A283" s="1592"/>
      <c r="B283" s="226" t="s">
        <v>752</v>
      </c>
      <c r="C283" s="1598"/>
      <c r="D283" s="1592"/>
      <c r="E283" s="1612"/>
      <c r="F283" s="1608"/>
      <c r="G283" s="1608"/>
      <c r="H283" s="1608"/>
      <c r="I283" s="1610"/>
      <c r="J283" s="1605"/>
      <c r="N283" s="555">
        <f t="shared" si="83"/>
        <v>0</v>
      </c>
      <c r="O283" s="555">
        <f t="shared" si="84"/>
        <v>0</v>
      </c>
    </row>
    <row r="284" spans="1:15" s="181" customFormat="1" ht="171">
      <c r="A284" s="101">
        <v>34</v>
      </c>
      <c r="B284" s="193" t="s">
        <v>753</v>
      </c>
      <c r="C284" s="113" t="s">
        <v>363</v>
      </c>
      <c r="D284" s="113">
        <v>1</v>
      </c>
      <c r="E284" s="416">
        <f>1429768.75</f>
        <v>1429768.75</v>
      </c>
      <c r="F284" s="421">
        <f t="shared" si="80"/>
        <v>128679.1875</v>
      </c>
      <c r="G284" s="421">
        <f t="shared" si="81"/>
        <v>128679.1875</v>
      </c>
      <c r="H284" s="421">
        <f t="shared" si="82"/>
        <v>1687127.125</v>
      </c>
      <c r="I284" s="434">
        <f>D284*H284</f>
        <v>1687127.125</v>
      </c>
      <c r="J284" s="204" t="s">
        <v>754</v>
      </c>
      <c r="N284" s="555">
        <f t="shared" si="83"/>
        <v>1687127.125</v>
      </c>
      <c r="O284" s="555">
        <f t="shared" si="84"/>
        <v>0</v>
      </c>
    </row>
    <row r="285" spans="1:15" s="557" customFormat="1" ht="42.75">
      <c r="A285" s="101">
        <v>35</v>
      </c>
      <c r="B285" s="129" t="s">
        <v>755</v>
      </c>
      <c r="C285" s="109" t="s">
        <v>375</v>
      </c>
      <c r="D285" s="107">
        <v>40</v>
      </c>
      <c r="E285" s="417">
        <v>2894.06</v>
      </c>
      <c r="F285" s="421">
        <f>E285*0.09</f>
        <v>260.46539999999999</v>
      </c>
      <c r="G285" s="421">
        <f>E285*0.09</f>
        <v>260.46539999999999</v>
      </c>
      <c r="H285" s="421">
        <f>E285+F285+G285</f>
        <v>3414.9908</v>
      </c>
      <c r="I285" s="434">
        <f>D285*H285</f>
        <v>136599.63200000001</v>
      </c>
      <c r="J285" s="201" t="s">
        <v>1303</v>
      </c>
      <c r="N285" s="558">
        <f t="shared" si="83"/>
        <v>136599.63199999998</v>
      </c>
      <c r="O285" s="558">
        <f t="shared" si="84"/>
        <v>0</v>
      </c>
    </row>
    <row r="286" spans="1:15" s="181" customFormat="1" ht="28.5">
      <c r="A286" s="101">
        <v>36</v>
      </c>
      <c r="B286" s="456" t="s">
        <v>756</v>
      </c>
      <c r="C286" s="109"/>
      <c r="D286" s="109"/>
      <c r="E286" s="417"/>
      <c r="F286" s="417"/>
      <c r="G286" s="417"/>
      <c r="H286" s="417"/>
      <c r="I286" s="585"/>
      <c r="J286" s="603"/>
      <c r="N286" s="555">
        <f t="shared" si="83"/>
        <v>0</v>
      </c>
      <c r="O286" s="555">
        <f t="shared" si="84"/>
        <v>0</v>
      </c>
    </row>
    <row r="287" spans="1:15" s="181" customFormat="1" ht="24.75" customHeight="1">
      <c r="A287" s="229">
        <v>36.1</v>
      </c>
      <c r="B287" s="638" t="s">
        <v>2001</v>
      </c>
      <c r="C287" s="109" t="s">
        <v>398</v>
      </c>
      <c r="D287" s="107">
        <v>2</v>
      </c>
      <c r="E287" s="417">
        <f>127284479.26*1.2</f>
        <v>152741375.11199999</v>
      </c>
      <c r="F287" s="421">
        <f t="shared" si="80"/>
        <v>13746723.760079999</v>
      </c>
      <c r="G287" s="421">
        <f t="shared" si="81"/>
        <v>13746723.760079999</v>
      </c>
      <c r="H287" s="421">
        <f t="shared" si="82"/>
        <v>180234822.63216001</v>
      </c>
      <c r="I287" s="434">
        <f>D287*H287</f>
        <v>360469645.26432002</v>
      </c>
      <c r="J287" s="199" t="s">
        <v>757</v>
      </c>
      <c r="N287" s="555">
        <f t="shared" si="83"/>
        <v>360469645.26431996</v>
      </c>
      <c r="O287" s="555">
        <f t="shared" si="84"/>
        <v>0</v>
      </c>
    </row>
    <row r="288" spans="1:15" s="181" customFormat="1" ht="114">
      <c r="A288" s="107">
        <v>36.200000000000003</v>
      </c>
      <c r="B288" s="453" t="s">
        <v>758</v>
      </c>
      <c r="C288" s="109" t="s">
        <v>167</v>
      </c>
      <c r="D288" s="107">
        <v>1</v>
      </c>
      <c r="E288" s="417">
        <v>500000</v>
      </c>
      <c r="F288" s="421">
        <f t="shared" si="80"/>
        <v>45000</v>
      </c>
      <c r="G288" s="421">
        <f t="shared" si="81"/>
        <v>45000</v>
      </c>
      <c r="H288" s="421">
        <f t="shared" si="82"/>
        <v>590000</v>
      </c>
      <c r="I288" s="434">
        <f>D288*H288</f>
        <v>590000</v>
      </c>
      <c r="J288" s="199" t="s">
        <v>218</v>
      </c>
      <c r="N288" s="555">
        <f t="shared" si="83"/>
        <v>590000</v>
      </c>
      <c r="O288" s="555">
        <f t="shared" si="84"/>
        <v>0</v>
      </c>
    </row>
    <row r="289" spans="1:15" s="181" customFormat="1">
      <c r="A289" s="229">
        <v>36.299999999999997</v>
      </c>
      <c r="B289" s="453" t="s">
        <v>759</v>
      </c>
      <c r="C289" s="109" t="s">
        <v>167</v>
      </c>
      <c r="D289" s="107">
        <v>2</v>
      </c>
      <c r="E289" s="417">
        <v>53153.9</v>
      </c>
      <c r="F289" s="421">
        <f t="shared" si="80"/>
        <v>4783.8509999999997</v>
      </c>
      <c r="G289" s="421">
        <f t="shared" si="81"/>
        <v>4783.8509999999997</v>
      </c>
      <c r="H289" s="421">
        <f t="shared" si="82"/>
        <v>62721.602000000006</v>
      </c>
      <c r="I289" s="434">
        <f t="shared" ref="I289:I292" si="86">D289*H289</f>
        <v>125443.20400000001</v>
      </c>
      <c r="J289" s="199" t="s">
        <v>760</v>
      </c>
      <c r="N289" s="555">
        <f t="shared" si="83"/>
        <v>125443.204</v>
      </c>
      <c r="O289" s="555">
        <f t="shared" si="84"/>
        <v>0</v>
      </c>
    </row>
    <row r="290" spans="1:15" s="181" customFormat="1" ht="28.5">
      <c r="A290" s="107">
        <v>36.4</v>
      </c>
      <c r="B290" s="453" t="s">
        <v>761</v>
      </c>
      <c r="C290" s="109" t="s">
        <v>167</v>
      </c>
      <c r="D290" s="107">
        <v>1</v>
      </c>
      <c r="E290" s="417">
        <v>1500000</v>
      </c>
      <c r="F290" s="421">
        <f t="shared" si="80"/>
        <v>135000</v>
      </c>
      <c r="G290" s="421">
        <f t="shared" si="81"/>
        <v>135000</v>
      </c>
      <c r="H290" s="421">
        <f t="shared" si="82"/>
        <v>1770000</v>
      </c>
      <c r="I290" s="434">
        <f t="shared" si="86"/>
        <v>1770000</v>
      </c>
      <c r="J290" s="199" t="s">
        <v>762</v>
      </c>
      <c r="N290" s="555">
        <f t="shared" si="83"/>
        <v>1770000</v>
      </c>
      <c r="O290" s="555">
        <f t="shared" si="84"/>
        <v>0</v>
      </c>
    </row>
    <row r="291" spans="1:15" s="181" customFormat="1" ht="69.75" customHeight="1">
      <c r="A291" s="229">
        <v>36.5</v>
      </c>
      <c r="B291" s="453" t="s">
        <v>763</v>
      </c>
      <c r="C291" s="109" t="s">
        <v>167</v>
      </c>
      <c r="D291" s="107">
        <v>2</v>
      </c>
      <c r="E291" s="417">
        <f>1180000/1.18</f>
        <v>1000000</v>
      </c>
      <c r="F291" s="421">
        <f t="shared" ref="F291" si="87">E291*0.09</f>
        <v>90000</v>
      </c>
      <c r="G291" s="421">
        <f t="shared" ref="G291" si="88">E291*0.09</f>
        <v>90000</v>
      </c>
      <c r="H291" s="421">
        <f t="shared" ref="H291" si="89">E291+F291+G291</f>
        <v>1180000</v>
      </c>
      <c r="I291" s="434">
        <f t="shared" si="86"/>
        <v>2360000</v>
      </c>
      <c r="J291" s="116" t="s">
        <v>764</v>
      </c>
      <c r="N291" s="555">
        <f t="shared" si="83"/>
        <v>2360000</v>
      </c>
      <c r="O291" s="555">
        <f t="shared" si="84"/>
        <v>0</v>
      </c>
    </row>
    <row r="292" spans="1:15" s="181" customFormat="1" ht="42.75">
      <c r="A292" s="107">
        <v>37</v>
      </c>
      <c r="B292" s="456" t="s">
        <v>765</v>
      </c>
      <c r="C292" s="109" t="s">
        <v>398</v>
      </c>
      <c r="D292" s="107">
        <v>2</v>
      </c>
      <c r="E292" s="417">
        <f>1500000</f>
        <v>1500000</v>
      </c>
      <c r="F292" s="421">
        <f t="shared" si="80"/>
        <v>135000</v>
      </c>
      <c r="G292" s="421">
        <f t="shared" si="81"/>
        <v>135000</v>
      </c>
      <c r="H292" s="421">
        <f t="shared" si="82"/>
        <v>1770000</v>
      </c>
      <c r="I292" s="434">
        <f t="shared" si="86"/>
        <v>3540000</v>
      </c>
      <c r="J292" s="199" t="s">
        <v>218</v>
      </c>
      <c r="N292" s="555">
        <f t="shared" si="83"/>
        <v>3540000</v>
      </c>
      <c r="O292" s="555">
        <f t="shared" si="84"/>
        <v>0</v>
      </c>
    </row>
    <row r="293" spans="1:15" s="181" customFormat="1">
      <c r="A293" s="107">
        <v>38</v>
      </c>
      <c r="B293" s="456" t="s">
        <v>1963</v>
      </c>
      <c r="C293" s="109"/>
      <c r="D293" s="107"/>
      <c r="E293" s="417"/>
      <c r="F293" s="421"/>
      <c r="G293" s="421"/>
      <c r="H293" s="421"/>
      <c r="I293" s="434"/>
      <c r="J293" s="199"/>
      <c r="N293" s="555">
        <f t="shared" si="83"/>
        <v>0</v>
      </c>
      <c r="O293" s="555">
        <f t="shared" si="84"/>
        <v>0</v>
      </c>
    </row>
    <row r="294" spans="1:15" s="181" customFormat="1" ht="35.25" customHeight="1">
      <c r="A294" s="995">
        <v>38.1</v>
      </c>
      <c r="B294" s="996" t="s">
        <v>1518</v>
      </c>
      <c r="C294" s="968" t="s">
        <v>387</v>
      </c>
      <c r="D294" s="995">
        <f>4*0.2*4</f>
        <v>3.2</v>
      </c>
      <c r="E294" s="997">
        <v>3266724.02</v>
      </c>
      <c r="F294" s="998">
        <f t="shared" ref="F294" si="90">E294*0.09</f>
        <v>294005.1618</v>
      </c>
      <c r="G294" s="998">
        <f t="shared" ref="G294" si="91">E294*0.09</f>
        <v>294005.1618</v>
      </c>
      <c r="H294" s="998">
        <f t="shared" ref="H294" si="92">E294+F294+G294</f>
        <v>3854734.3435999998</v>
      </c>
      <c r="I294" s="999">
        <f t="shared" ref="I294" si="93">D294*H294</f>
        <v>12335149.89952</v>
      </c>
      <c r="J294" s="1000" t="s">
        <v>1519</v>
      </c>
      <c r="N294" s="555">
        <f t="shared" ref="N294" si="94">D294*E294*1.18</f>
        <v>12335149.899519999</v>
      </c>
      <c r="O294" s="555">
        <f t="shared" ref="O294" si="95">I294-N294</f>
        <v>0</v>
      </c>
    </row>
    <row r="295" spans="1:15" s="181" customFormat="1" ht="35.25" customHeight="1">
      <c r="A295" s="995">
        <v>38.200000000000003</v>
      </c>
      <c r="B295" s="996" t="s">
        <v>1520</v>
      </c>
      <c r="C295" s="968" t="s">
        <v>250</v>
      </c>
      <c r="D295" s="995">
        <f>8*4</f>
        <v>32</v>
      </c>
      <c r="E295" s="997">
        <v>11401.29</v>
      </c>
      <c r="F295" s="998">
        <f t="shared" ref="F295" si="96">E295*0.09</f>
        <v>1026.1161</v>
      </c>
      <c r="G295" s="998">
        <f t="shared" ref="G295" si="97">E295*0.09</f>
        <v>1026.1161</v>
      </c>
      <c r="H295" s="998">
        <f t="shared" ref="H295" si="98">E295+F295+G295</f>
        <v>13453.522199999999</v>
      </c>
      <c r="I295" s="999">
        <f t="shared" ref="I295" si="99">D295*H295</f>
        <v>430512.71039999998</v>
      </c>
      <c r="J295" s="1000" t="s">
        <v>1521</v>
      </c>
      <c r="N295" s="555">
        <f t="shared" ref="N295" si="100">D295*E295*1.18</f>
        <v>430512.71039999998</v>
      </c>
      <c r="O295" s="555">
        <f t="shared" ref="O295" si="101">I295-N295</f>
        <v>0</v>
      </c>
    </row>
    <row r="296" spans="1:15" s="181" customFormat="1" ht="107.25" customHeight="1">
      <c r="A296" s="995">
        <v>38.299999999999997</v>
      </c>
      <c r="B296" s="996" t="s">
        <v>1524</v>
      </c>
      <c r="C296" s="968" t="s">
        <v>168</v>
      </c>
      <c r="D296" s="995">
        <v>8</v>
      </c>
      <c r="E296" s="997">
        <f>73690.25*1.05^4</f>
        <v>89570.959439062499</v>
      </c>
      <c r="F296" s="998">
        <f t="shared" ref="F296:F297" si="102">E296*0.09</f>
        <v>8061.3863495156247</v>
      </c>
      <c r="G296" s="998">
        <f t="shared" ref="G296:G297" si="103">E296*0.09</f>
        <v>8061.3863495156247</v>
      </c>
      <c r="H296" s="998">
        <f t="shared" ref="H296:H297" si="104">E296+F296+G296</f>
        <v>105693.73213809375</v>
      </c>
      <c r="I296" s="999">
        <f t="shared" ref="I296:I297" si="105">D296*H296</f>
        <v>845549.85710475</v>
      </c>
      <c r="J296" s="1001" t="s">
        <v>817</v>
      </c>
      <c r="N296" s="555">
        <f t="shared" ref="N296:N297" si="106">D296*E296*1.18</f>
        <v>845549.85710475</v>
      </c>
      <c r="O296" s="555">
        <f t="shared" ref="O296:O297" si="107">I296-N296</f>
        <v>0</v>
      </c>
    </row>
    <row r="297" spans="1:15" s="181" customFormat="1" ht="35.25" customHeight="1">
      <c r="A297" s="995">
        <v>38.4</v>
      </c>
      <c r="B297" s="996" t="s">
        <v>1525</v>
      </c>
      <c r="C297" s="968" t="s">
        <v>250</v>
      </c>
      <c r="D297" s="995">
        <f>3*8</f>
        <v>24</v>
      </c>
      <c r="E297" s="997">
        <v>9416.3799999999992</v>
      </c>
      <c r="F297" s="998">
        <f t="shared" si="102"/>
        <v>847.47419999999988</v>
      </c>
      <c r="G297" s="998">
        <f t="shared" si="103"/>
        <v>847.47419999999988</v>
      </c>
      <c r="H297" s="998">
        <f t="shared" si="104"/>
        <v>11111.3284</v>
      </c>
      <c r="I297" s="999">
        <f t="shared" si="105"/>
        <v>266671.88160000002</v>
      </c>
      <c r="J297" s="1000" t="s">
        <v>1526</v>
      </c>
      <c r="N297" s="555">
        <f t="shared" si="106"/>
        <v>266671.88159999996</v>
      </c>
      <c r="O297" s="555">
        <f t="shared" si="107"/>
        <v>0</v>
      </c>
    </row>
    <row r="298" spans="1:15" s="181" customFormat="1">
      <c r="A298" s="963"/>
      <c r="B298" s="980"/>
      <c r="C298" s="981"/>
      <c r="D298" s="982"/>
      <c r="E298" s="983"/>
      <c r="F298" s="965"/>
      <c r="G298" s="965"/>
      <c r="H298" s="984"/>
      <c r="I298" s="985"/>
      <c r="J298" s="986"/>
      <c r="N298" s="555"/>
      <c r="O298" s="555"/>
    </row>
    <row r="299" spans="1:15" s="181" customFormat="1" ht="39.75" customHeight="1">
      <c r="A299" s="230"/>
      <c r="B299" s="1585" t="s">
        <v>1278</v>
      </c>
      <c r="C299" s="1586"/>
      <c r="D299" s="1586"/>
      <c r="E299" s="1586"/>
      <c r="F299" s="417"/>
      <c r="G299" s="417"/>
      <c r="H299" s="435"/>
      <c r="I299" s="415">
        <f>SUM(I9:I297)</f>
        <v>730561974.96168518</v>
      </c>
      <c r="J299" s="142"/>
      <c r="L299" s="554">
        <f>I299-I287-I288-I289-I290-I291-I292</f>
        <v>361706886.49336517</v>
      </c>
      <c r="N299" s="555">
        <f t="shared" si="83"/>
        <v>0</v>
      </c>
      <c r="O299" s="555"/>
    </row>
    <row r="300" spans="1:15" s="181" customFormat="1" ht="54.95" customHeight="1">
      <c r="A300" s="231"/>
      <c r="B300" s="232"/>
      <c r="C300" s="233"/>
      <c r="D300" s="233"/>
      <c r="E300" s="436"/>
      <c r="F300" s="436"/>
      <c r="G300" s="436"/>
      <c r="H300" s="436"/>
      <c r="I300" s="437"/>
      <c r="J300" s="247"/>
      <c r="N300" s="555">
        <f t="shared" si="83"/>
        <v>0</v>
      </c>
      <c r="O300" s="555"/>
    </row>
    <row r="301" spans="1:15" s="181" customFormat="1" ht="54.95" customHeight="1">
      <c r="A301" s="234" t="s">
        <v>766</v>
      </c>
      <c r="B301" s="235" t="s">
        <v>767</v>
      </c>
      <c r="C301" s="236"/>
      <c r="D301" s="471"/>
      <c r="E301" s="423"/>
      <c r="F301" s="418"/>
      <c r="G301" s="418"/>
      <c r="H301" s="438"/>
      <c r="I301" s="439"/>
      <c r="J301" s="215"/>
      <c r="N301" s="555">
        <f t="shared" si="83"/>
        <v>0</v>
      </c>
      <c r="O301" s="555"/>
    </row>
    <row r="302" spans="1:15" s="181" customFormat="1" ht="42.75">
      <c r="A302" s="237" t="s">
        <v>1</v>
      </c>
      <c r="B302" s="237" t="s">
        <v>768</v>
      </c>
      <c r="C302" s="238" t="s">
        <v>124</v>
      </c>
      <c r="D302" s="472" t="s">
        <v>769</v>
      </c>
      <c r="E302" s="440" t="s">
        <v>770</v>
      </c>
      <c r="F302" s="440" t="s">
        <v>128</v>
      </c>
      <c r="G302" s="440" t="s">
        <v>129</v>
      </c>
      <c r="H302" s="440" t="s">
        <v>130</v>
      </c>
      <c r="I302" s="441" t="s">
        <v>358</v>
      </c>
      <c r="J302" s="215"/>
      <c r="N302" s="555"/>
      <c r="O302" s="555"/>
    </row>
    <row r="303" spans="1:15" s="181" customFormat="1">
      <c r="A303" s="239">
        <v>1</v>
      </c>
      <c r="B303" s="458" t="s">
        <v>771</v>
      </c>
      <c r="C303" s="209"/>
      <c r="D303" s="240"/>
      <c r="E303" s="424"/>
      <c r="F303" s="419"/>
      <c r="G303" s="419"/>
      <c r="H303" s="424"/>
      <c r="I303" s="442"/>
      <c r="J303" s="116"/>
      <c r="N303" s="555">
        <f t="shared" si="83"/>
        <v>0</v>
      </c>
      <c r="O303" s="555">
        <f t="shared" si="84"/>
        <v>0</v>
      </c>
    </row>
    <row r="304" spans="1:15" s="181" customFormat="1" ht="42.75">
      <c r="A304" s="220">
        <v>1.1000000000000001</v>
      </c>
      <c r="B304" s="459" t="s">
        <v>772</v>
      </c>
      <c r="C304" s="241" t="s">
        <v>398</v>
      </c>
      <c r="D304" s="221">
        <v>1</v>
      </c>
      <c r="E304" s="417">
        <v>1072166.1399999999</v>
      </c>
      <c r="F304" s="421">
        <f t="shared" ref="F304:F336" si="108">E304*0.09</f>
        <v>96494.95259999999</v>
      </c>
      <c r="G304" s="421">
        <f t="shared" si="81"/>
        <v>96494.95259999999</v>
      </c>
      <c r="H304" s="443">
        <f>E304+F304+G304</f>
        <v>1265156.0451999998</v>
      </c>
      <c r="I304" s="422">
        <f>D304*H304</f>
        <v>1265156.0451999998</v>
      </c>
      <c r="J304" s="116" t="s">
        <v>429</v>
      </c>
      <c r="N304" s="555">
        <f t="shared" si="83"/>
        <v>1265156.0451999998</v>
      </c>
      <c r="O304" s="555">
        <f t="shared" si="84"/>
        <v>0</v>
      </c>
    </row>
    <row r="305" spans="1:15" s="181" customFormat="1" ht="42.75">
      <c r="A305" s="220">
        <v>1.2</v>
      </c>
      <c r="B305" s="459" t="s">
        <v>773</v>
      </c>
      <c r="C305" s="241" t="s">
        <v>398</v>
      </c>
      <c r="D305" s="221">
        <v>1</v>
      </c>
      <c r="E305" s="417">
        <v>1072166.1399999999</v>
      </c>
      <c r="F305" s="421">
        <f t="shared" si="108"/>
        <v>96494.95259999999</v>
      </c>
      <c r="G305" s="421">
        <f t="shared" si="81"/>
        <v>96494.95259999999</v>
      </c>
      <c r="H305" s="443">
        <f t="shared" ref="H305:H336" si="109">E305+F305+G305</f>
        <v>1265156.0451999998</v>
      </c>
      <c r="I305" s="422">
        <f t="shared" ref="I305:I336" si="110">D305*H305</f>
        <v>1265156.0451999998</v>
      </c>
      <c r="J305" s="116" t="s">
        <v>429</v>
      </c>
      <c r="N305" s="555">
        <f t="shared" si="83"/>
        <v>1265156.0451999998</v>
      </c>
      <c r="O305" s="555">
        <f t="shared" si="84"/>
        <v>0</v>
      </c>
    </row>
    <row r="306" spans="1:15" s="181" customFormat="1" ht="71.25">
      <c r="A306" s="220">
        <v>1.3</v>
      </c>
      <c r="B306" s="460" t="s">
        <v>774</v>
      </c>
      <c r="C306" s="242" t="s">
        <v>363</v>
      </c>
      <c r="D306" s="221">
        <v>1</v>
      </c>
      <c r="E306" s="444">
        <v>310704.06797226798</v>
      </c>
      <c r="F306" s="421">
        <f t="shared" si="108"/>
        <v>27963.366117504116</v>
      </c>
      <c r="G306" s="421">
        <f t="shared" si="81"/>
        <v>27963.366117504116</v>
      </c>
      <c r="H306" s="443">
        <f t="shared" si="109"/>
        <v>366630.80020727625</v>
      </c>
      <c r="I306" s="422">
        <f t="shared" si="110"/>
        <v>366630.80020727625</v>
      </c>
      <c r="J306" s="116" t="s">
        <v>429</v>
      </c>
      <c r="N306" s="555">
        <f t="shared" si="83"/>
        <v>366630.80020727619</v>
      </c>
      <c r="O306" s="555">
        <f t="shared" si="84"/>
        <v>0</v>
      </c>
    </row>
    <row r="307" spans="1:15" s="181" customFormat="1" ht="28.5">
      <c r="A307" s="220">
        <v>1.4</v>
      </c>
      <c r="B307" s="461" t="s">
        <v>775</v>
      </c>
      <c r="C307" s="220" t="s">
        <v>168</v>
      </c>
      <c r="D307" s="243">
        <v>1</v>
      </c>
      <c r="E307" s="445">
        <v>108530.85</v>
      </c>
      <c r="F307" s="421">
        <f t="shared" si="108"/>
        <v>9767.7764999999999</v>
      </c>
      <c r="G307" s="421">
        <f t="shared" si="81"/>
        <v>9767.7764999999999</v>
      </c>
      <c r="H307" s="443">
        <f t="shared" si="109"/>
        <v>128066.40300000002</v>
      </c>
      <c r="I307" s="422">
        <f t="shared" si="110"/>
        <v>128066.40300000002</v>
      </c>
      <c r="J307" s="116" t="s">
        <v>429</v>
      </c>
      <c r="N307" s="555">
        <f t="shared" si="83"/>
        <v>128066.40300000001</v>
      </c>
      <c r="O307" s="555">
        <f t="shared" si="84"/>
        <v>0</v>
      </c>
    </row>
    <row r="308" spans="1:15" s="181" customFormat="1">
      <c r="A308" s="220">
        <v>1.5</v>
      </c>
      <c r="B308" s="461" t="s">
        <v>776</v>
      </c>
      <c r="C308" s="220" t="s">
        <v>168</v>
      </c>
      <c r="D308" s="243">
        <v>4</v>
      </c>
      <c r="E308" s="445">
        <v>5565.29</v>
      </c>
      <c r="F308" s="421">
        <f t="shared" si="108"/>
        <v>500.87609999999995</v>
      </c>
      <c r="G308" s="421">
        <f t="shared" si="81"/>
        <v>500.87609999999995</v>
      </c>
      <c r="H308" s="443">
        <f t="shared" si="109"/>
        <v>6567.0421999999999</v>
      </c>
      <c r="I308" s="422">
        <f t="shared" si="110"/>
        <v>26268.168799999999</v>
      </c>
      <c r="J308" s="116" t="s">
        <v>429</v>
      </c>
      <c r="N308" s="555">
        <f t="shared" si="83"/>
        <v>26268.168799999999</v>
      </c>
      <c r="O308" s="555">
        <f t="shared" si="84"/>
        <v>0</v>
      </c>
    </row>
    <row r="309" spans="1:15" s="181" customFormat="1">
      <c r="A309" s="220">
        <v>1.6</v>
      </c>
      <c r="B309" s="461" t="s">
        <v>777</v>
      </c>
      <c r="C309" s="220" t="s">
        <v>168</v>
      </c>
      <c r="D309" s="243">
        <v>4</v>
      </c>
      <c r="E309" s="445">
        <v>5565.29</v>
      </c>
      <c r="F309" s="421">
        <f t="shared" si="108"/>
        <v>500.87609999999995</v>
      </c>
      <c r="G309" s="421">
        <f t="shared" si="81"/>
        <v>500.87609999999995</v>
      </c>
      <c r="H309" s="443">
        <f t="shared" si="109"/>
        <v>6567.0421999999999</v>
      </c>
      <c r="I309" s="422">
        <f t="shared" si="110"/>
        <v>26268.168799999999</v>
      </c>
      <c r="J309" s="116" t="s">
        <v>429</v>
      </c>
      <c r="N309" s="555">
        <f t="shared" si="83"/>
        <v>26268.168799999999</v>
      </c>
      <c r="O309" s="555">
        <f t="shared" si="84"/>
        <v>0</v>
      </c>
    </row>
    <row r="310" spans="1:15" s="181" customFormat="1">
      <c r="A310" s="220">
        <v>1.7</v>
      </c>
      <c r="B310" s="461" t="s">
        <v>778</v>
      </c>
      <c r="C310" s="220" t="s">
        <v>168</v>
      </c>
      <c r="D310" s="243">
        <v>2</v>
      </c>
      <c r="E310" s="445">
        <v>20871.63</v>
      </c>
      <c r="F310" s="421">
        <f t="shared" si="108"/>
        <v>1878.4467</v>
      </c>
      <c r="G310" s="421">
        <f t="shared" si="81"/>
        <v>1878.4467</v>
      </c>
      <c r="H310" s="443">
        <f t="shared" si="109"/>
        <v>24628.523400000002</v>
      </c>
      <c r="I310" s="422">
        <f t="shared" si="110"/>
        <v>49257.046800000004</v>
      </c>
      <c r="J310" s="116" t="s">
        <v>429</v>
      </c>
      <c r="N310" s="555">
        <f t="shared" si="83"/>
        <v>49257.046799999996</v>
      </c>
      <c r="O310" s="555">
        <f t="shared" si="84"/>
        <v>0</v>
      </c>
    </row>
    <row r="311" spans="1:15" s="181" customFormat="1">
      <c r="A311" s="220">
        <v>1.8</v>
      </c>
      <c r="B311" s="461" t="s">
        <v>779</v>
      </c>
      <c r="C311" s="220" t="s">
        <v>168</v>
      </c>
      <c r="D311" s="243">
        <v>2</v>
      </c>
      <c r="E311" s="445">
        <v>41741.24</v>
      </c>
      <c r="F311" s="421">
        <f t="shared" si="108"/>
        <v>3756.7115999999996</v>
      </c>
      <c r="G311" s="421">
        <f t="shared" si="81"/>
        <v>3756.7115999999996</v>
      </c>
      <c r="H311" s="443">
        <f t="shared" si="109"/>
        <v>49254.663200000003</v>
      </c>
      <c r="I311" s="422">
        <f t="shared" si="110"/>
        <v>98509.326400000005</v>
      </c>
      <c r="J311" s="116" t="s">
        <v>429</v>
      </c>
      <c r="N311" s="555">
        <f t="shared" si="83"/>
        <v>98509.326399999991</v>
      </c>
      <c r="O311" s="555">
        <f t="shared" si="84"/>
        <v>0</v>
      </c>
    </row>
    <row r="312" spans="1:15" s="181" customFormat="1">
      <c r="A312" s="220">
        <v>1.9</v>
      </c>
      <c r="B312" s="461" t="s">
        <v>780</v>
      </c>
      <c r="C312" s="220" t="s">
        <v>168</v>
      </c>
      <c r="D312" s="243">
        <v>2</v>
      </c>
      <c r="E312" s="445">
        <v>116547.47</v>
      </c>
      <c r="F312" s="421">
        <f t="shared" si="108"/>
        <v>10489.272300000001</v>
      </c>
      <c r="G312" s="421">
        <f t="shared" si="81"/>
        <v>10489.272300000001</v>
      </c>
      <c r="H312" s="443">
        <f t="shared" si="109"/>
        <v>137526.01459999999</v>
      </c>
      <c r="I312" s="422">
        <f t="shared" si="110"/>
        <v>275052.02919999999</v>
      </c>
      <c r="J312" s="116" t="s">
        <v>429</v>
      </c>
      <c r="N312" s="555">
        <f t="shared" si="83"/>
        <v>275052.02919999999</v>
      </c>
      <c r="O312" s="555">
        <f t="shared" si="84"/>
        <v>0</v>
      </c>
    </row>
    <row r="313" spans="1:15" s="181" customFormat="1" ht="28.5">
      <c r="A313" s="244">
        <v>1.1000000000000001</v>
      </c>
      <c r="B313" s="462" t="s">
        <v>781</v>
      </c>
      <c r="C313" s="220" t="s">
        <v>168</v>
      </c>
      <c r="D313" s="243">
        <v>1</v>
      </c>
      <c r="E313" s="445">
        <v>20871.63</v>
      </c>
      <c r="F313" s="421">
        <f t="shared" si="108"/>
        <v>1878.4467</v>
      </c>
      <c r="G313" s="421">
        <f t="shared" si="81"/>
        <v>1878.4467</v>
      </c>
      <c r="H313" s="443">
        <f t="shared" si="109"/>
        <v>24628.523400000002</v>
      </c>
      <c r="I313" s="422">
        <f t="shared" si="110"/>
        <v>24628.523400000002</v>
      </c>
      <c r="J313" s="116" t="s">
        <v>429</v>
      </c>
      <c r="N313" s="555">
        <f t="shared" si="83"/>
        <v>24628.523399999998</v>
      </c>
      <c r="O313" s="555">
        <f t="shared" si="84"/>
        <v>0</v>
      </c>
    </row>
    <row r="314" spans="1:15" s="181" customFormat="1">
      <c r="A314" s="220">
        <v>1.1100000000000001</v>
      </c>
      <c r="B314" s="461" t="s">
        <v>782</v>
      </c>
      <c r="C314" s="220" t="s">
        <v>168</v>
      </c>
      <c r="D314" s="243">
        <v>1</v>
      </c>
      <c r="E314" s="445">
        <v>20871.21</v>
      </c>
      <c r="F314" s="421">
        <f t="shared" si="108"/>
        <v>1878.4088999999999</v>
      </c>
      <c r="G314" s="421">
        <f t="shared" si="81"/>
        <v>1878.4088999999999</v>
      </c>
      <c r="H314" s="443">
        <f t="shared" si="109"/>
        <v>24628.027799999996</v>
      </c>
      <c r="I314" s="422">
        <f t="shared" si="110"/>
        <v>24628.027799999996</v>
      </c>
      <c r="J314" s="116" t="s">
        <v>429</v>
      </c>
      <c r="N314" s="555">
        <f t="shared" si="83"/>
        <v>24628.027799999996</v>
      </c>
      <c r="O314" s="555">
        <f t="shared" si="84"/>
        <v>0</v>
      </c>
    </row>
    <row r="315" spans="1:15" s="181" customFormat="1" ht="28.5">
      <c r="A315" s="220">
        <v>1.1200000000000001</v>
      </c>
      <c r="B315" s="461" t="s">
        <v>783</v>
      </c>
      <c r="C315" s="220" t="s">
        <v>168</v>
      </c>
      <c r="D315" s="243">
        <v>1</v>
      </c>
      <c r="E315" s="445">
        <v>208712.21</v>
      </c>
      <c r="F315" s="421">
        <f t="shared" si="108"/>
        <v>18784.098899999997</v>
      </c>
      <c r="G315" s="421">
        <f t="shared" ref="G315:G336" si="111">E315*0.09</f>
        <v>18784.098899999997</v>
      </c>
      <c r="H315" s="443">
        <f t="shared" si="109"/>
        <v>246280.40779999999</v>
      </c>
      <c r="I315" s="422">
        <f t="shared" si="110"/>
        <v>246280.40779999999</v>
      </c>
      <c r="J315" s="116" t="s">
        <v>429</v>
      </c>
      <c r="N315" s="555">
        <f t="shared" si="83"/>
        <v>246280.40779999999</v>
      </c>
      <c r="O315" s="555">
        <f t="shared" si="84"/>
        <v>0</v>
      </c>
    </row>
    <row r="316" spans="1:15" s="181" customFormat="1">
      <c r="A316" s="220">
        <v>1.1299999999999999</v>
      </c>
      <c r="B316" s="461" t="s">
        <v>784</v>
      </c>
      <c r="C316" s="220" t="s">
        <v>168</v>
      </c>
      <c r="D316" s="243">
        <v>1</v>
      </c>
      <c r="E316" s="445">
        <v>27828.5</v>
      </c>
      <c r="F316" s="421">
        <f t="shared" si="108"/>
        <v>2504.5650000000001</v>
      </c>
      <c r="G316" s="421">
        <f t="shared" si="111"/>
        <v>2504.5650000000001</v>
      </c>
      <c r="H316" s="443">
        <f t="shared" si="109"/>
        <v>32837.629999999997</v>
      </c>
      <c r="I316" s="422">
        <f t="shared" si="110"/>
        <v>32837.629999999997</v>
      </c>
      <c r="J316" s="116" t="s">
        <v>429</v>
      </c>
      <c r="N316" s="555">
        <f t="shared" si="83"/>
        <v>32837.629999999997</v>
      </c>
      <c r="O316" s="555">
        <f t="shared" si="84"/>
        <v>0</v>
      </c>
    </row>
    <row r="317" spans="1:15" s="181" customFormat="1">
      <c r="A317" s="220">
        <v>1.1399999999999999</v>
      </c>
      <c r="B317" s="461" t="s">
        <v>785</v>
      </c>
      <c r="C317" s="220" t="s">
        <v>168</v>
      </c>
      <c r="D317" s="243">
        <v>1</v>
      </c>
      <c r="E317" s="445">
        <v>132184.60999999999</v>
      </c>
      <c r="F317" s="421">
        <f t="shared" si="108"/>
        <v>11896.614899999999</v>
      </c>
      <c r="G317" s="421">
        <f t="shared" si="111"/>
        <v>11896.614899999999</v>
      </c>
      <c r="H317" s="443">
        <f t="shared" si="109"/>
        <v>155977.83979999996</v>
      </c>
      <c r="I317" s="422">
        <f t="shared" si="110"/>
        <v>155977.83979999996</v>
      </c>
      <c r="J317" s="116" t="s">
        <v>429</v>
      </c>
      <c r="N317" s="555">
        <f t="shared" si="83"/>
        <v>155977.83979999999</v>
      </c>
      <c r="O317" s="555">
        <f t="shared" si="84"/>
        <v>0</v>
      </c>
    </row>
    <row r="318" spans="1:15" s="181" customFormat="1">
      <c r="A318" s="220">
        <v>1.1499999999999999</v>
      </c>
      <c r="B318" s="461" t="s">
        <v>786</v>
      </c>
      <c r="C318" s="220" t="s">
        <v>168</v>
      </c>
      <c r="D318" s="243">
        <v>1</v>
      </c>
      <c r="E318" s="445">
        <v>27828.5</v>
      </c>
      <c r="F318" s="421">
        <f t="shared" si="108"/>
        <v>2504.5650000000001</v>
      </c>
      <c r="G318" s="421">
        <f t="shared" si="111"/>
        <v>2504.5650000000001</v>
      </c>
      <c r="H318" s="443">
        <f t="shared" si="109"/>
        <v>32837.629999999997</v>
      </c>
      <c r="I318" s="422">
        <f t="shared" si="110"/>
        <v>32837.629999999997</v>
      </c>
      <c r="J318" s="116" t="s">
        <v>429</v>
      </c>
      <c r="N318" s="555">
        <f t="shared" si="83"/>
        <v>32837.629999999997</v>
      </c>
      <c r="O318" s="555">
        <f t="shared" si="84"/>
        <v>0</v>
      </c>
    </row>
    <row r="319" spans="1:15" s="181" customFormat="1" ht="42.75">
      <c r="A319" s="220">
        <v>1.1599999999999999</v>
      </c>
      <c r="B319" s="463" t="s">
        <v>787</v>
      </c>
      <c r="C319" s="220" t="s">
        <v>168</v>
      </c>
      <c r="D319" s="243">
        <v>1</v>
      </c>
      <c r="E319" s="445">
        <v>50000</v>
      </c>
      <c r="F319" s="421">
        <f t="shared" si="108"/>
        <v>4500</v>
      </c>
      <c r="G319" s="421">
        <f t="shared" si="111"/>
        <v>4500</v>
      </c>
      <c r="H319" s="443">
        <f t="shared" si="109"/>
        <v>59000</v>
      </c>
      <c r="I319" s="422">
        <f t="shared" si="110"/>
        <v>59000</v>
      </c>
      <c r="J319" s="116" t="s">
        <v>429</v>
      </c>
      <c r="N319" s="555">
        <f t="shared" si="83"/>
        <v>59000</v>
      </c>
      <c r="O319" s="555">
        <f t="shared" si="84"/>
        <v>0</v>
      </c>
    </row>
    <row r="320" spans="1:15" s="181" customFormat="1">
      <c r="A320" s="220">
        <v>3</v>
      </c>
      <c r="B320" s="464" t="s">
        <v>788</v>
      </c>
      <c r="C320" s="245"/>
      <c r="D320" s="245"/>
      <c r="E320" s="446"/>
      <c r="F320" s="419"/>
      <c r="G320" s="419"/>
      <c r="H320" s="447"/>
      <c r="I320" s="420"/>
      <c r="J320" s="248"/>
      <c r="N320" s="555">
        <f t="shared" si="83"/>
        <v>0</v>
      </c>
      <c r="O320" s="555">
        <f t="shared" si="84"/>
        <v>0</v>
      </c>
    </row>
    <row r="321" spans="1:15" s="181" customFormat="1">
      <c r="A321" s="220">
        <v>3.1</v>
      </c>
      <c r="B321" s="461" t="s">
        <v>789</v>
      </c>
      <c r="C321" s="220" t="s">
        <v>168</v>
      </c>
      <c r="D321" s="243">
        <v>1</v>
      </c>
      <c r="E321" s="445">
        <v>50000</v>
      </c>
      <c r="F321" s="421">
        <f t="shared" si="108"/>
        <v>4500</v>
      </c>
      <c r="G321" s="421">
        <f t="shared" si="111"/>
        <v>4500</v>
      </c>
      <c r="H321" s="443">
        <f t="shared" si="109"/>
        <v>59000</v>
      </c>
      <c r="I321" s="422">
        <f t="shared" si="110"/>
        <v>59000</v>
      </c>
      <c r="J321" s="116" t="s">
        <v>429</v>
      </c>
      <c r="N321" s="555">
        <f t="shared" si="83"/>
        <v>59000</v>
      </c>
      <c r="O321" s="555">
        <f t="shared" si="84"/>
        <v>0</v>
      </c>
    </row>
    <row r="322" spans="1:15" s="181" customFormat="1" ht="57">
      <c r="A322" s="246">
        <v>4</v>
      </c>
      <c r="B322" s="461" t="s">
        <v>383</v>
      </c>
      <c r="C322" s="220" t="s">
        <v>398</v>
      </c>
      <c r="D322" s="243">
        <v>3</v>
      </c>
      <c r="E322" s="445">
        <v>59726.14</v>
      </c>
      <c r="F322" s="421">
        <f t="shared" si="108"/>
        <v>5375.3526000000002</v>
      </c>
      <c r="G322" s="421">
        <f t="shared" si="111"/>
        <v>5375.3526000000002</v>
      </c>
      <c r="H322" s="443">
        <f t="shared" si="109"/>
        <v>70476.845199999996</v>
      </c>
      <c r="I322" s="422">
        <f t="shared" si="110"/>
        <v>211430.5356</v>
      </c>
      <c r="J322" s="116" t="s">
        <v>429</v>
      </c>
      <c r="N322" s="555">
        <f t="shared" si="83"/>
        <v>211430.53559999997</v>
      </c>
      <c r="O322" s="555">
        <f t="shared" si="84"/>
        <v>0</v>
      </c>
    </row>
    <row r="323" spans="1:15" s="181" customFormat="1">
      <c r="A323" s="239">
        <v>10</v>
      </c>
      <c r="B323" s="465" t="s">
        <v>790</v>
      </c>
      <c r="C323" s="209"/>
      <c r="D323" s="209"/>
      <c r="E323" s="419"/>
      <c r="F323" s="419"/>
      <c r="G323" s="419"/>
      <c r="H323" s="447"/>
      <c r="I323" s="420"/>
      <c r="J323" s="248"/>
      <c r="N323" s="555">
        <f t="shared" si="83"/>
        <v>0</v>
      </c>
      <c r="O323" s="555">
        <f t="shared" si="84"/>
        <v>0</v>
      </c>
    </row>
    <row r="324" spans="1:15" s="181" customFormat="1">
      <c r="A324" s="239">
        <v>10.1</v>
      </c>
      <c r="B324" s="465" t="s">
        <v>791</v>
      </c>
      <c r="C324" s="209"/>
      <c r="D324" s="209"/>
      <c r="E324" s="419"/>
      <c r="F324" s="419"/>
      <c r="G324" s="419"/>
      <c r="H324" s="447"/>
      <c r="I324" s="420"/>
      <c r="J324" s="248"/>
      <c r="N324" s="555">
        <f t="shared" si="83"/>
        <v>0</v>
      </c>
      <c r="O324" s="555">
        <f t="shared" si="84"/>
        <v>0</v>
      </c>
    </row>
    <row r="325" spans="1:15" s="181" customFormat="1">
      <c r="A325" s="239" t="s">
        <v>443</v>
      </c>
      <c r="B325" s="461" t="s">
        <v>792</v>
      </c>
      <c r="C325" s="220" t="s">
        <v>398</v>
      </c>
      <c r="D325" s="221">
        <v>1</v>
      </c>
      <c r="E325" s="445">
        <v>211865</v>
      </c>
      <c r="F325" s="421">
        <f t="shared" si="108"/>
        <v>19067.849999999999</v>
      </c>
      <c r="G325" s="421">
        <f t="shared" si="111"/>
        <v>19067.849999999999</v>
      </c>
      <c r="H325" s="443">
        <f t="shared" si="109"/>
        <v>250000.7</v>
      </c>
      <c r="I325" s="422">
        <f t="shared" si="110"/>
        <v>250000.7</v>
      </c>
      <c r="J325" s="116" t="s">
        <v>429</v>
      </c>
      <c r="N325" s="555">
        <f t="shared" si="83"/>
        <v>250000.69999999998</v>
      </c>
      <c r="O325" s="555">
        <f t="shared" si="84"/>
        <v>0</v>
      </c>
    </row>
    <row r="326" spans="1:15" s="181" customFormat="1">
      <c r="A326" s="239" t="s">
        <v>445</v>
      </c>
      <c r="B326" s="461" t="s">
        <v>793</v>
      </c>
      <c r="C326" s="220" t="s">
        <v>398</v>
      </c>
      <c r="D326" s="221">
        <v>1</v>
      </c>
      <c r="E326" s="445">
        <v>211865</v>
      </c>
      <c r="F326" s="421">
        <f t="shared" si="108"/>
        <v>19067.849999999999</v>
      </c>
      <c r="G326" s="421">
        <f t="shared" si="111"/>
        <v>19067.849999999999</v>
      </c>
      <c r="H326" s="443">
        <f t="shared" si="109"/>
        <v>250000.7</v>
      </c>
      <c r="I326" s="422">
        <f t="shared" si="110"/>
        <v>250000.7</v>
      </c>
      <c r="J326" s="116" t="s">
        <v>429</v>
      </c>
      <c r="N326" s="555">
        <f t="shared" si="83"/>
        <v>250000.69999999998</v>
      </c>
      <c r="O326" s="555">
        <f t="shared" si="84"/>
        <v>0</v>
      </c>
    </row>
    <row r="327" spans="1:15" s="181" customFormat="1">
      <c r="A327" s="239" t="s">
        <v>447</v>
      </c>
      <c r="B327" s="461" t="s">
        <v>794</v>
      </c>
      <c r="C327" s="220" t="s">
        <v>398</v>
      </c>
      <c r="D327" s="221">
        <v>1</v>
      </c>
      <c r="E327" s="445">
        <v>220339</v>
      </c>
      <c r="F327" s="421">
        <f t="shared" si="108"/>
        <v>19830.509999999998</v>
      </c>
      <c r="G327" s="421">
        <f t="shared" si="111"/>
        <v>19830.509999999998</v>
      </c>
      <c r="H327" s="443">
        <f t="shared" si="109"/>
        <v>260000.02000000002</v>
      </c>
      <c r="I327" s="422">
        <f t="shared" si="110"/>
        <v>260000.02000000002</v>
      </c>
      <c r="J327" s="116" t="s">
        <v>429</v>
      </c>
      <c r="N327" s="555">
        <f t="shared" si="83"/>
        <v>260000.02</v>
      </c>
      <c r="O327" s="555">
        <f t="shared" si="84"/>
        <v>0</v>
      </c>
    </row>
    <row r="328" spans="1:15" s="181" customFormat="1">
      <c r="A328" s="239" t="s">
        <v>449</v>
      </c>
      <c r="B328" s="461" t="s">
        <v>795</v>
      </c>
      <c r="C328" s="220" t="s">
        <v>398</v>
      </c>
      <c r="D328" s="221">
        <v>1</v>
      </c>
      <c r="E328" s="445">
        <v>220339</v>
      </c>
      <c r="F328" s="421">
        <f t="shared" si="108"/>
        <v>19830.509999999998</v>
      </c>
      <c r="G328" s="421">
        <f t="shared" si="111"/>
        <v>19830.509999999998</v>
      </c>
      <c r="H328" s="443">
        <f t="shared" si="109"/>
        <v>260000.02000000002</v>
      </c>
      <c r="I328" s="422">
        <f t="shared" si="110"/>
        <v>260000.02000000002</v>
      </c>
      <c r="J328" s="116" t="s">
        <v>429</v>
      </c>
      <c r="N328" s="555">
        <f t="shared" si="83"/>
        <v>260000.02</v>
      </c>
      <c r="O328" s="555">
        <f t="shared" si="84"/>
        <v>0</v>
      </c>
    </row>
    <row r="329" spans="1:15" s="181" customFormat="1">
      <c r="A329" s="239" t="s">
        <v>451</v>
      </c>
      <c r="B329" s="461" t="s">
        <v>796</v>
      </c>
      <c r="C329" s="220" t="s">
        <v>398</v>
      </c>
      <c r="D329" s="221">
        <v>1</v>
      </c>
      <c r="E329" s="445">
        <v>516011</v>
      </c>
      <c r="F329" s="421">
        <f t="shared" si="108"/>
        <v>46440.99</v>
      </c>
      <c r="G329" s="421">
        <f t="shared" si="111"/>
        <v>46440.99</v>
      </c>
      <c r="H329" s="443">
        <f t="shared" si="109"/>
        <v>608892.98</v>
      </c>
      <c r="I329" s="422">
        <f t="shared" si="110"/>
        <v>608892.98</v>
      </c>
      <c r="J329" s="116" t="s">
        <v>429</v>
      </c>
      <c r="N329" s="555">
        <f t="shared" si="83"/>
        <v>608892.98</v>
      </c>
      <c r="O329" s="555">
        <f t="shared" si="84"/>
        <v>0</v>
      </c>
    </row>
    <row r="330" spans="1:15" s="181" customFormat="1">
      <c r="A330" s="239" t="s">
        <v>453</v>
      </c>
      <c r="B330" s="461" t="s">
        <v>797</v>
      </c>
      <c r="C330" s="220" t="s">
        <v>398</v>
      </c>
      <c r="D330" s="221">
        <v>1</v>
      </c>
      <c r="E330" s="445">
        <v>11695</v>
      </c>
      <c r="F330" s="421">
        <f t="shared" si="108"/>
        <v>1052.55</v>
      </c>
      <c r="G330" s="421">
        <f t="shared" si="111"/>
        <v>1052.55</v>
      </c>
      <c r="H330" s="443">
        <f t="shared" si="109"/>
        <v>13800.099999999999</v>
      </c>
      <c r="I330" s="422">
        <f t="shared" si="110"/>
        <v>13800.099999999999</v>
      </c>
      <c r="J330" s="116" t="s">
        <v>429</v>
      </c>
      <c r="N330" s="555">
        <f t="shared" si="83"/>
        <v>13800.099999999999</v>
      </c>
      <c r="O330" s="555">
        <f t="shared" si="84"/>
        <v>0</v>
      </c>
    </row>
    <row r="331" spans="1:15" s="181" customFormat="1">
      <c r="A331" s="239" t="s">
        <v>798</v>
      </c>
      <c r="B331" s="461" t="s">
        <v>799</v>
      </c>
      <c r="C331" s="220" t="s">
        <v>398</v>
      </c>
      <c r="D331" s="221">
        <v>1</v>
      </c>
      <c r="E331" s="445">
        <v>11695</v>
      </c>
      <c r="F331" s="421">
        <f t="shared" si="108"/>
        <v>1052.55</v>
      </c>
      <c r="G331" s="421">
        <f t="shared" si="111"/>
        <v>1052.55</v>
      </c>
      <c r="H331" s="443">
        <f t="shared" si="109"/>
        <v>13800.099999999999</v>
      </c>
      <c r="I331" s="422">
        <f t="shared" si="110"/>
        <v>13800.099999999999</v>
      </c>
      <c r="J331" s="116" t="s">
        <v>429</v>
      </c>
      <c r="N331" s="555">
        <f t="shared" si="83"/>
        <v>13800.099999999999</v>
      </c>
      <c r="O331" s="555">
        <f t="shared" si="84"/>
        <v>0</v>
      </c>
    </row>
    <row r="332" spans="1:15" s="181" customFormat="1">
      <c r="A332" s="239" t="s">
        <v>455</v>
      </c>
      <c r="B332" s="461" t="s">
        <v>800</v>
      </c>
      <c r="C332" s="220" t="s">
        <v>398</v>
      </c>
      <c r="D332" s="221">
        <v>1</v>
      </c>
      <c r="E332" s="445">
        <v>21187</v>
      </c>
      <c r="F332" s="421">
        <f t="shared" si="108"/>
        <v>1906.83</v>
      </c>
      <c r="G332" s="421">
        <f t="shared" si="111"/>
        <v>1906.83</v>
      </c>
      <c r="H332" s="443">
        <f t="shared" si="109"/>
        <v>25000.660000000003</v>
      </c>
      <c r="I332" s="422">
        <f t="shared" si="110"/>
        <v>25000.660000000003</v>
      </c>
      <c r="J332" s="116" t="s">
        <v>429</v>
      </c>
      <c r="N332" s="555">
        <f t="shared" si="83"/>
        <v>25000.66</v>
      </c>
      <c r="O332" s="555">
        <f t="shared" si="84"/>
        <v>0</v>
      </c>
    </row>
    <row r="333" spans="1:15" s="181" customFormat="1">
      <c r="A333" s="239" t="s">
        <v>457</v>
      </c>
      <c r="B333" s="461" t="s">
        <v>801</v>
      </c>
      <c r="C333" s="220" t="s">
        <v>398</v>
      </c>
      <c r="D333" s="221">
        <v>1</v>
      </c>
      <c r="E333" s="445">
        <v>21187</v>
      </c>
      <c r="F333" s="421">
        <f t="shared" si="108"/>
        <v>1906.83</v>
      </c>
      <c r="G333" s="421">
        <f t="shared" si="111"/>
        <v>1906.83</v>
      </c>
      <c r="H333" s="443">
        <f t="shared" si="109"/>
        <v>25000.660000000003</v>
      </c>
      <c r="I333" s="422">
        <f t="shared" si="110"/>
        <v>25000.660000000003</v>
      </c>
      <c r="J333" s="116" t="s">
        <v>429</v>
      </c>
      <c r="N333" s="555">
        <f t="shared" si="83"/>
        <v>25000.66</v>
      </c>
      <c r="O333" s="555">
        <f t="shared" si="84"/>
        <v>0</v>
      </c>
    </row>
    <row r="334" spans="1:15" s="181" customFormat="1" ht="28.5">
      <c r="A334" s="239" t="s">
        <v>459</v>
      </c>
      <c r="B334" s="461" t="s">
        <v>802</v>
      </c>
      <c r="C334" s="220" t="s">
        <v>398</v>
      </c>
      <c r="D334" s="221">
        <v>1</v>
      </c>
      <c r="E334" s="445">
        <v>21187</v>
      </c>
      <c r="F334" s="421">
        <f t="shared" si="108"/>
        <v>1906.83</v>
      </c>
      <c r="G334" s="421">
        <f t="shared" si="111"/>
        <v>1906.83</v>
      </c>
      <c r="H334" s="443">
        <f t="shared" si="109"/>
        <v>25000.660000000003</v>
      </c>
      <c r="I334" s="422">
        <f t="shared" si="110"/>
        <v>25000.660000000003</v>
      </c>
      <c r="J334" s="116" t="s">
        <v>429</v>
      </c>
      <c r="N334" s="555">
        <f t="shared" si="83"/>
        <v>25000.66</v>
      </c>
      <c r="O334" s="555">
        <f t="shared" si="84"/>
        <v>0</v>
      </c>
    </row>
    <row r="335" spans="1:15" s="181" customFormat="1" ht="28.5">
      <c r="A335" s="239" t="s">
        <v>803</v>
      </c>
      <c r="B335" s="461" t="s">
        <v>804</v>
      </c>
      <c r="C335" s="220" t="s">
        <v>398</v>
      </c>
      <c r="D335" s="221">
        <v>1</v>
      </c>
      <c r="E335" s="445">
        <v>6780</v>
      </c>
      <c r="F335" s="421">
        <f t="shared" si="108"/>
        <v>610.19999999999993</v>
      </c>
      <c r="G335" s="421">
        <f t="shared" si="111"/>
        <v>610.19999999999993</v>
      </c>
      <c r="H335" s="443">
        <f t="shared" si="109"/>
        <v>8000.4</v>
      </c>
      <c r="I335" s="422">
        <f t="shared" si="110"/>
        <v>8000.4</v>
      </c>
      <c r="J335" s="116" t="s">
        <v>429</v>
      </c>
      <c r="N335" s="555">
        <f t="shared" si="83"/>
        <v>8000.4</v>
      </c>
      <c r="O335" s="555">
        <f t="shared" si="84"/>
        <v>0</v>
      </c>
    </row>
    <row r="336" spans="1:15" s="181" customFormat="1" ht="28.5">
      <c r="A336" s="239" t="s">
        <v>805</v>
      </c>
      <c r="B336" s="461" t="s">
        <v>806</v>
      </c>
      <c r="C336" s="220" t="s">
        <v>398</v>
      </c>
      <c r="D336" s="221">
        <v>1</v>
      </c>
      <c r="E336" s="445">
        <v>6780</v>
      </c>
      <c r="F336" s="421">
        <f t="shared" si="108"/>
        <v>610.19999999999993</v>
      </c>
      <c r="G336" s="421">
        <f t="shared" si="111"/>
        <v>610.19999999999993</v>
      </c>
      <c r="H336" s="443">
        <f t="shared" si="109"/>
        <v>8000.4</v>
      </c>
      <c r="I336" s="422">
        <f t="shared" si="110"/>
        <v>8000.4</v>
      </c>
      <c r="J336" s="116" t="s">
        <v>429</v>
      </c>
      <c r="N336" s="555">
        <f t="shared" ref="N336" si="112">D336*E336*1.18</f>
        <v>8000.4</v>
      </c>
      <c r="O336" s="555">
        <f t="shared" ref="O336" si="113">I336-N336</f>
        <v>0</v>
      </c>
    </row>
    <row r="337" spans="1:15" s="181" customFormat="1" ht="28.5">
      <c r="A337" s="239" t="s">
        <v>766</v>
      </c>
      <c r="B337" s="466" t="s">
        <v>807</v>
      </c>
      <c r="C337" s="239"/>
      <c r="D337" s="249"/>
      <c r="E337" s="410"/>
      <c r="F337" s="417"/>
      <c r="G337" s="417"/>
      <c r="H337" s="448"/>
      <c r="I337" s="449">
        <f>SUM(I304:I336)</f>
        <v>6094482.0280072764</v>
      </c>
      <c r="J337" s="116"/>
    </row>
    <row r="338" spans="1:15" s="181" customFormat="1" ht="28.5">
      <c r="A338" s="230"/>
      <c r="B338" s="467" t="s">
        <v>808</v>
      </c>
      <c r="C338" s="230"/>
      <c r="D338" s="228"/>
      <c r="E338" s="430"/>
      <c r="F338" s="417"/>
      <c r="G338" s="417"/>
      <c r="H338" s="448"/>
      <c r="I338" s="450">
        <f>I299+I337</f>
        <v>736656456.98969245</v>
      </c>
      <c r="J338" s="116"/>
      <c r="N338" s="566">
        <f>SUM(N9:N336)</f>
        <v>736656456.98969209</v>
      </c>
      <c r="O338" s="554">
        <f>I338-N338</f>
        <v>0</v>
      </c>
    </row>
  </sheetData>
  <mergeCells count="28">
    <mergeCell ref="J142:J148"/>
    <mergeCell ref="J282:J283"/>
    <mergeCell ref="H142:H148"/>
    <mergeCell ref="H282:H283"/>
    <mergeCell ref="C2:I3"/>
    <mergeCell ref="I142:I148"/>
    <mergeCell ref="I282:I283"/>
    <mergeCell ref="E282:E283"/>
    <mergeCell ref="F142:F148"/>
    <mergeCell ref="F282:F283"/>
    <mergeCell ref="G142:G148"/>
    <mergeCell ref="G282:G283"/>
    <mergeCell ref="K23:L23"/>
    <mergeCell ref="A1:I1"/>
    <mergeCell ref="C4:I4"/>
    <mergeCell ref="A7:B7"/>
    <mergeCell ref="B299:E299"/>
    <mergeCell ref="A2:A3"/>
    <mergeCell ref="A47:A48"/>
    <mergeCell ref="A115:A119"/>
    <mergeCell ref="A260:A277"/>
    <mergeCell ref="A282:A283"/>
    <mergeCell ref="B2:B3"/>
    <mergeCell ref="C142:C148"/>
    <mergeCell ref="C282:C283"/>
    <mergeCell ref="D142:D148"/>
    <mergeCell ref="D282:D283"/>
    <mergeCell ref="E142:E148"/>
  </mergeCells>
  <dataValidations count="1">
    <dataValidation allowBlank="1" showInputMessage="1" showErrorMessage="1" prompt="Enter numeric values only" sqref="E120:E121 E124 E172 D191 E285 D193:D218 D220:D226 D228:D231 D233:D238 D240:D248 D321:D322 H304:H338 E108:E109 E156:E157 E178:E190 E279:E281 E288:E291 E304:E306 E323:E328 E330:E336 E14:E21 E23:E26 E34"/>
  </dataValidations>
  <hyperlinks>
    <hyperlink ref="F5" r:id="rId1"/>
    <hyperlink ref="G5" r:id="rId2"/>
    <hyperlink ref="F302" r:id="rId3"/>
    <hyperlink ref="G302" r:id="rId4"/>
  </hyperlinks>
  <pageMargins left="0.27559055118110237" right="0.19685039370078741" top="0.31496062992125984" bottom="0.55118110236220474" header="0.31496062992125984" footer="0.31496062992125984"/>
  <pageSetup scale="48" orientation="landscape" r:id="rId5"/>
  <headerFooter>
    <oddFooter>Page &amp;P of &amp;N</oddFooter>
  </headerFooter>
  <legacy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34"/>
  <sheetViews>
    <sheetView zoomScale="80" zoomScaleNormal="80" workbookViewId="0">
      <selection activeCell="C3" sqref="C3:I4"/>
    </sheetView>
  </sheetViews>
  <sheetFormatPr defaultColWidth="9" defaultRowHeight="15"/>
  <cols>
    <col min="1" max="1" width="9" style="468"/>
    <col min="2" max="2" width="83.42578125" customWidth="1"/>
    <col min="3" max="3" width="16.5703125" customWidth="1"/>
    <col min="4" max="4" width="12.7109375" customWidth="1"/>
    <col min="5" max="8" width="21.140625" customWidth="1"/>
    <col min="9" max="9" width="25.85546875" customWidth="1"/>
    <col min="10" max="10" width="36.42578125" customWidth="1"/>
    <col min="11" max="11" width="23.5703125" customWidth="1"/>
  </cols>
  <sheetData>
    <row r="1" spans="1:11" s="67" customFormat="1" ht="14.45" customHeight="1">
      <c r="A1" s="1616" t="s">
        <v>120</v>
      </c>
      <c r="B1" s="1617"/>
      <c r="C1" s="1617"/>
      <c r="D1" s="1617"/>
      <c r="E1" s="1617"/>
      <c r="F1" s="1617"/>
      <c r="G1" s="1617"/>
      <c r="H1" s="1617"/>
      <c r="I1" s="1617"/>
      <c r="J1" s="1618"/>
    </row>
    <row r="2" spans="1:11" s="67" customFormat="1" ht="14.45" customHeight="1">
      <c r="A2" s="1619"/>
      <c r="B2" s="1620"/>
      <c r="C2" s="1620"/>
      <c r="D2" s="1620"/>
      <c r="E2" s="1620"/>
      <c r="F2" s="1620"/>
      <c r="G2" s="1620"/>
      <c r="H2" s="1620"/>
      <c r="I2" s="1620"/>
      <c r="J2" s="1621"/>
    </row>
    <row r="3" spans="1:11" s="67" customFormat="1" ht="14.45" customHeight="1">
      <c r="A3" s="1626" t="s">
        <v>809</v>
      </c>
      <c r="B3" s="1625" t="s">
        <v>1491</v>
      </c>
      <c r="C3" s="1625" t="s">
        <v>2004</v>
      </c>
      <c r="D3" s="1625"/>
      <c r="E3" s="1625"/>
      <c r="F3" s="1625"/>
      <c r="G3" s="1625"/>
      <c r="H3" s="1625"/>
      <c r="I3" s="1625"/>
      <c r="J3" s="132"/>
    </row>
    <row r="4" spans="1:11" s="67" customFormat="1" ht="54.6" customHeight="1">
      <c r="A4" s="1626"/>
      <c r="B4" s="1625"/>
      <c r="C4" s="1625"/>
      <c r="D4" s="1625"/>
      <c r="E4" s="1625"/>
      <c r="F4" s="1625"/>
      <c r="G4" s="1625"/>
      <c r="H4" s="1625"/>
      <c r="I4" s="1625"/>
      <c r="J4" s="133"/>
    </row>
    <row r="5" spans="1:11" s="67" customFormat="1" ht="84" customHeight="1">
      <c r="A5" s="1626"/>
      <c r="B5" s="70" t="s">
        <v>126</v>
      </c>
      <c r="C5" s="1626" t="str">
        <f>'VIIA PALASPANGA SS '!C4:I4</f>
        <v xml:space="preserve"> 220/132 kV GIS Substation Palaspanga:                                                                                                                                                                                                             
     220KV GIS Bay-5 Nos.(FDR-2,AUTO-2,B/C-1)                                                                                                                                                                                           
 132KV AIS Bay-4Nos.(AUTO-2, FDR-2)</v>
      </c>
      <c r="D5" s="1626"/>
      <c r="E5" s="1626"/>
      <c r="F5" s="1626"/>
      <c r="G5" s="1626"/>
      <c r="H5" s="1626"/>
      <c r="I5" s="1626"/>
      <c r="J5" s="134"/>
    </row>
    <row r="6" spans="1:11" s="67" customFormat="1" ht="70.5" customHeight="1">
      <c r="A6" s="91" t="s">
        <v>237</v>
      </c>
      <c r="B6" s="92" t="s">
        <v>810</v>
      </c>
      <c r="C6" s="91" t="s">
        <v>231</v>
      </c>
      <c r="D6" s="93" t="s">
        <v>811</v>
      </c>
      <c r="E6" s="94" t="s">
        <v>233</v>
      </c>
      <c r="F6" s="93" t="s">
        <v>812</v>
      </c>
      <c r="G6" s="93" t="s">
        <v>129</v>
      </c>
      <c r="H6" s="93" t="s">
        <v>813</v>
      </c>
      <c r="I6" s="135" t="s">
        <v>814</v>
      </c>
      <c r="J6" s="136" t="s">
        <v>359</v>
      </c>
    </row>
    <row r="7" spans="1:11" s="67" customFormat="1" ht="31.5">
      <c r="A7" s="91">
        <v>1</v>
      </c>
      <c r="B7" s="92">
        <v>2</v>
      </c>
      <c r="C7" s="91">
        <v>3</v>
      </c>
      <c r="D7" s="95">
        <v>4</v>
      </c>
      <c r="E7" s="96">
        <v>5</v>
      </c>
      <c r="F7" s="97">
        <v>6</v>
      </c>
      <c r="G7" s="97">
        <v>7</v>
      </c>
      <c r="H7" s="97">
        <v>8</v>
      </c>
      <c r="I7" s="137" t="s">
        <v>360</v>
      </c>
      <c r="J7" s="136"/>
    </row>
    <row r="8" spans="1:11" s="88" customFormat="1" ht="18.75">
      <c r="A8" s="1627" t="s">
        <v>815</v>
      </c>
      <c r="B8" s="1628"/>
      <c r="C8" s="91"/>
      <c r="D8" s="98"/>
      <c r="E8" s="99"/>
      <c r="F8" s="100"/>
      <c r="G8" s="100"/>
      <c r="H8" s="100"/>
      <c r="I8" s="137"/>
      <c r="J8" s="138"/>
    </row>
    <row r="9" spans="1:11" s="67" customFormat="1" ht="31.5">
      <c r="A9" s="101">
        <v>1</v>
      </c>
      <c r="B9" s="102" t="s">
        <v>816</v>
      </c>
      <c r="C9" s="103"/>
      <c r="D9" s="104"/>
      <c r="E9" s="105"/>
      <c r="F9" s="106"/>
      <c r="G9" s="106"/>
      <c r="H9" s="106"/>
      <c r="I9" s="139"/>
      <c r="J9" s="139"/>
    </row>
    <row r="10" spans="1:11" s="67" customFormat="1" ht="205.5" customHeight="1">
      <c r="A10" s="107">
        <v>1.1000000000000001</v>
      </c>
      <c r="B10" s="108" t="s">
        <v>2002</v>
      </c>
      <c r="C10" s="109" t="s">
        <v>363</v>
      </c>
      <c r="D10" s="107">
        <f>'VIIA PALASPANGA SS '!D9</f>
        <v>2</v>
      </c>
      <c r="E10" s="110">
        <v>125000</v>
      </c>
      <c r="F10" s="111">
        <f>E10*0.09</f>
        <v>11250</v>
      </c>
      <c r="G10" s="111">
        <f>E10*0.09</f>
        <v>11250</v>
      </c>
      <c r="H10" s="111">
        <f>E10+F10+G10</f>
        <v>147500</v>
      </c>
      <c r="I10" s="140">
        <f>H10*D10</f>
        <v>295000</v>
      </c>
      <c r="J10" s="204" t="s">
        <v>1310</v>
      </c>
      <c r="K10" s="559">
        <f>D10*E10*1.18</f>
        <v>295000</v>
      </c>
    </row>
    <row r="11" spans="1:11" s="89" customFormat="1" ht="210" customHeight="1">
      <c r="A11" s="107">
        <v>1.2</v>
      </c>
      <c r="B11" s="74" t="s">
        <v>365</v>
      </c>
      <c r="C11" s="109" t="s">
        <v>363</v>
      </c>
      <c r="D11" s="107">
        <f>'VIIA PALASPANGA SS '!D10</f>
        <v>2</v>
      </c>
      <c r="E11" s="112">
        <v>125000</v>
      </c>
      <c r="F11" s="111">
        <f t="shared" ref="F11:F63" si="0">E11*0.09</f>
        <v>11250</v>
      </c>
      <c r="G11" s="111">
        <f t="shared" ref="G11:G63" si="1">E11*0.09</f>
        <v>11250</v>
      </c>
      <c r="H11" s="111">
        <f t="shared" ref="H11:H63" si="2">E11+F11+G11</f>
        <v>147500</v>
      </c>
      <c r="I11" s="140">
        <f t="shared" ref="I11:I63" si="3">H11*D11</f>
        <v>295000</v>
      </c>
      <c r="J11" s="204" t="s">
        <v>1310</v>
      </c>
      <c r="K11" s="559">
        <f t="shared" ref="K11:K75" si="4">D11*E11*1.18</f>
        <v>295000</v>
      </c>
    </row>
    <row r="12" spans="1:11" s="67" customFormat="1" ht="199.5">
      <c r="A12" s="113">
        <v>1.3</v>
      </c>
      <c r="B12" s="641" t="s">
        <v>366</v>
      </c>
      <c r="C12" s="114" t="s">
        <v>363</v>
      </c>
      <c r="D12" s="113">
        <f>'VIIA PALASPANGA SS '!D11</f>
        <v>2</v>
      </c>
      <c r="E12" s="110">
        <v>125000</v>
      </c>
      <c r="F12" s="111">
        <f t="shared" si="0"/>
        <v>11250</v>
      </c>
      <c r="G12" s="111">
        <f t="shared" si="1"/>
        <v>11250</v>
      </c>
      <c r="H12" s="111">
        <f t="shared" si="2"/>
        <v>147500</v>
      </c>
      <c r="I12" s="140">
        <f t="shared" si="3"/>
        <v>295000</v>
      </c>
      <c r="J12" s="204" t="s">
        <v>1310</v>
      </c>
      <c r="K12" s="559">
        <f t="shared" si="4"/>
        <v>295000</v>
      </c>
    </row>
    <row r="13" spans="1:11" s="67" customFormat="1" ht="171">
      <c r="A13" s="107">
        <v>1.4</v>
      </c>
      <c r="B13" s="74" t="s">
        <v>367</v>
      </c>
      <c r="C13" s="109" t="s">
        <v>363</v>
      </c>
      <c r="D13" s="107">
        <f>'VIIA PALASPANGA SS '!D12</f>
        <v>1</v>
      </c>
      <c r="E13" s="110">
        <v>125000</v>
      </c>
      <c r="F13" s="111">
        <f t="shared" si="0"/>
        <v>11250</v>
      </c>
      <c r="G13" s="111">
        <f t="shared" si="1"/>
        <v>11250</v>
      </c>
      <c r="H13" s="111">
        <f t="shared" si="2"/>
        <v>147500</v>
      </c>
      <c r="I13" s="140">
        <f t="shared" si="3"/>
        <v>147500</v>
      </c>
      <c r="J13" s="204" t="s">
        <v>1310</v>
      </c>
      <c r="K13" s="559">
        <f t="shared" si="4"/>
        <v>147500</v>
      </c>
    </row>
    <row r="14" spans="1:11" s="67" customFormat="1" ht="157.5">
      <c r="A14" s="107">
        <v>1.5</v>
      </c>
      <c r="B14" s="642" t="s">
        <v>368</v>
      </c>
      <c r="C14" s="109" t="s">
        <v>363</v>
      </c>
      <c r="D14" s="107">
        <f>'VIIA PALASPANGA SS '!D13</f>
        <v>1</v>
      </c>
      <c r="E14" s="110">
        <v>4500</v>
      </c>
      <c r="F14" s="111">
        <f t="shared" si="0"/>
        <v>405</v>
      </c>
      <c r="G14" s="111">
        <f t="shared" si="1"/>
        <v>405</v>
      </c>
      <c r="H14" s="111">
        <f t="shared" si="2"/>
        <v>5310</v>
      </c>
      <c r="I14" s="140">
        <f t="shared" si="3"/>
        <v>5310</v>
      </c>
      <c r="J14" s="204" t="s">
        <v>1310</v>
      </c>
      <c r="K14" s="559">
        <f t="shared" si="4"/>
        <v>5310</v>
      </c>
    </row>
    <row r="15" spans="1:11" s="67" customFormat="1" ht="127.15" customHeight="1">
      <c r="A15" s="107">
        <v>1.6</v>
      </c>
      <c r="B15" s="576" t="s">
        <v>369</v>
      </c>
      <c r="C15" s="118" t="s">
        <v>370</v>
      </c>
      <c r="D15" s="118">
        <f>'VIIA PALASPANGA SS '!D14</f>
        <v>1200</v>
      </c>
      <c r="E15" s="110">
        <v>700</v>
      </c>
      <c r="F15" s="111">
        <f t="shared" si="0"/>
        <v>63</v>
      </c>
      <c r="G15" s="111">
        <f t="shared" si="1"/>
        <v>63</v>
      </c>
      <c r="H15" s="111">
        <f t="shared" si="2"/>
        <v>826</v>
      </c>
      <c r="I15" s="140">
        <f t="shared" si="3"/>
        <v>991200</v>
      </c>
      <c r="J15" s="204" t="s">
        <v>1310</v>
      </c>
      <c r="K15" s="559">
        <f t="shared" si="4"/>
        <v>991200</v>
      </c>
    </row>
    <row r="16" spans="1:11" s="67" customFormat="1" ht="126">
      <c r="A16" s="115">
        <v>1.7</v>
      </c>
      <c r="B16" s="407" t="s">
        <v>372</v>
      </c>
      <c r="C16" s="199" t="s">
        <v>245</v>
      </c>
      <c r="D16" s="190">
        <f>'VIIA PALASPANGA SS '!D15</f>
        <v>18</v>
      </c>
      <c r="E16" s="110">
        <v>15000</v>
      </c>
      <c r="F16" s="111">
        <f t="shared" si="0"/>
        <v>1350</v>
      </c>
      <c r="G16" s="111">
        <f t="shared" si="1"/>
        <v>1350</v>
      </c>
      <c r="H16" s="111">
        <f t="shared" si="2"/>
        <v>17700</v>
      </c>
      <c r="I16" s="140">
        <f t="shared" si="3"/>
        <v>318600</v>
      </c>
      <c r="J16" s="204" t="s">
        <v>1310</v>
      </c>
      <c r="K16" s="559">
        <f t="shared" si="4"/>
        <v>318600</v>
      </c>
    </row>
    <row r="17" spans="1:11" s="67" customFormat="1" ht="18.75">
      <c r="A17" s="116">
        <v>2</v>
      </c>
      <c r="B17" s="643" t="s">
        <v>373</v>
      </c>
      <c r="C17" s="162"/>
      <c r="D17" s="116"/>
      <c r="E17" s="644"/>
      <c r="F17" s="111"/>
      <c r="G17" s="111"/>
      <c r="H17" s="111"/>
      <c r="I17" s="140"/>
      <c r="J17" s="204"/>
      <c r="K17" s="559">
        <f t="shared" si="4"/>
        <v>0</v>
      </c>
    </row>
    <row r="18" spans="1:11" s="67" customFormat="1" ht="15.75">
      <c r="A18" s="117">
        <v>2.1</v>
      </c>
      <c r="B18" s="576" t="s">
        <v>374</v>
      </c>
      <c r="C18" s="118" t="s">
        <v>375</v>
      </c>
      <c r="D18" s="118">
        <f>'VIIA PALASPANGA SS '!D17</f>
        <v>6</v>
      </c>
      <c r="E18" s="644">
        <v>15695.55</v>
      </c>
      <c r="F18" s="111">
        <f t="shared" si="0"/>
        <v>1412.5994999999998</v>
      </c>
      <c r="G18" s="111">
        <f t="shared" si="1"/>
        <v>1412.5994999999998</v>
      </c>
      <c r="H18" s="111">
        <f t="shared" si="2"/>
        <v>18520.749</v>
      </c>
      <c r="I18" s="140">
        <f t="shared" si="3"/>
        <v>111124.49400000001</v>
      </c>
      <c r="J18" s="136" t="s">
        <v>1220</v>
      </c>
      <c r="K18" s="559">
        <f t="shared" si="4"/>
        <v>111124.49399999998</v>
      </c>
    </row>
    <row r="19" spans="1:11" s="67" customFormat="1" ht="28.5">
      <c r="A19" s="117">
        <v>2.2000000000000002</v>
      </c>
      <c r="B19" s="576" t="s">
        <v>377</v>
      </c>
      <c r="C19" s="118"/>
      <c r="D19" s="118"/>
      <c r="E19" s="154"/>
      <c r="F19" s="111"/>
      <c r="G19" s="111"/>
      <c r="H19" s="111"/>
      <c r="I19" s="140"/>
      <c r="J19" s="136"/>
      <c r="K19" s="559">
        <f t="shared" si="4"/>
        <v>0</v>
      </c>
    </row>
    <row r="20" spans="1:11" s="67" customFormat="1" ht="15.75">
      <c r="A20" s="117" t="s">
        <v>378</v>
      </c>
      <c r="B20" s="576" t="s">
        <v>379</v>
      </c>
      <c r="C20" s="118" t="s">
        <v>363</v>
      </c>
      <c r="D20" s="118">
        <f>'VIIA PALASPANGA SS '!D19</f>
        <v>2</v>
      </c>
      <c r="E20" s="644">
        <v>33153.68</v>
      </c>
      <c r="F20" s="111">
        <f t="shared" si="0"/>
        <v>2983.8312000000001</v>
      </c>
      <c r="G20" s="111">
        <f t="shared" si="1"/>
        <v>2983.8312000000001</v>
      </c>
      <c r="H20" s="111">
        <f t="shared" si="2"/>
        <v>39121.342400000001</v>
      </c>
      <c r="I20" s="140">
        <f t="shared" si="3"/>
        <v>78242.684800000003</v>
      </c>
      <c r="J20" s="136" t="s">
        <v>1221</v>
      </c>
      <c r="K20" s="559">
        <f t="shared" si="4"/>
        <v>78242.684800000003</v>
      </c>
    </row>
    <row r="21" spans="1:11" s="67" customFormat="1" ht="15.75">
      <c r="A21" s="117" t="s">
        <v>380</v>
      </c>
      <c r="B21" s="576" t="s">
        <v>381</v>
      </c>
      <c r="C21" s="118" t="s">
        <v>363</v>
      </c>
      <c r="D21" s="118">
        <f>'VIIA PALASPANGA SS '!D20</f>
        <v>2</v>
      </c>
      <c r="E21" s="644">
        <v>29880.28</v>
      </c>
      <c r="F21" s="111">
        <f t="shared" ref="F21" si="5">E21*0.09</f>
        <v>2689.2251999999999</v>
      </c>
      <c r="G21" s="111">
        <f t="shared" ref="G21" si="6">E21*0.09</f>
        <v>2689.2251999999999</v>
      </c>
      <c r="H21" s="111">
        <f t="shared" ref="H21" si="7">E21+F21+G21</f>
        <v>35258.7304</v>
      </c>
      <c r="I21" s="140">
        <f t="shared" ref="I21" si="8">H21*D21</f>
        <v>70517.460800000001</v>
      </c>
      <c r="J21" s="136" t="s">
        <v>1222</v>
      </c>
      <c r="K21" s="559">
        <f t="shared" si="4"/>
        <v>70517.460800000001</v>
      </c>
    </row>
    <row r="22" spans="1:11" s="67" customFormat="1" ht="28.5">
      <c r="A22" s="117">
        <v>2.2999999999999998</v>
      </c>
      <c r="B22" s="576" t="s">
        <v>382</v>
      </c>
      <c r="C22" s="118" t="s">
        <v>375</v>
      </c>
      <c r="D22" s="118">
        <f>'VIIA PALASPANGA SS '!D21</f>
        <v>12</v>
      </c>
      <c r="E22" s="644">
        <v>2853.72</v>
      </c>
      <c r="F22" s="111">
        <f t="shared" si="0"/>
        <v>256.83479999999997</v>
      </c>
      <c r="G22" s="111">
        <f t="shared" si="1"/>
        <v>256.83479999999997</v>
      </c>
      <c r="H22" s="111">
        <f t="shared" si="2"/>
        <v>3367.3896</v>
      </c>
      <c r="I22" s="140">
        <f t="shared" si="3"/>
        <v>40408.675199999998</v>
      </c>
      <c r="J22" s="136" t="s">
        <v>1223</v>
      </c>
      <c r="K22" s="559">
        <f t="shared" si="4"/>
        <v>40408.675199999998</v>
      </c>
    </row>
    <row r="23" spans="1:11" s="67" customFormat="1" ht="42.75">
      <c r="A23" s="117">
        <v>2.4</v>
      </c>
      <c r="B23" s="226" t="s">
        <v>383</v>
      </c>
      <c r="C23" s="118" t="s">
        <v>375</v>
      </c>
      <c r="D23" s="118">
        <f>'VIIA PALASPANGA SS '!D22</f>
        <v>12</v>
      </c>
      <c r="E23" s="119">
        <v>5203.87</v>
      </c>
      <c r="F23" s="111">
        <f t="shared" si="0"/>
        <v>468.34829999999999</v>
      </c>
      <c r="G23" s="111">
        <f t="shared" si="1"/>
        <v>468.34829999999999</v>
      </c>
      <c r="H23" s="111">
        <f t="shared" si="2"/>
        <v>6140.5665999999992</v>
      </c>
      <c r="I23" s="140">
        <f t="shared" si="3"/>
        <v>73686.799199999994</v>
      </c>
      <c r="J23" s="136" t="s">
        <v>1224</v>
      </c>
      <c r="K23" s="559">
        <f t="shared" si="4"/>
        <v>73686.799199999994</v>
      </c>
    </row>
    <row r="24" spans="1:11" s="67" customFormat="1" ht="15.75">
      <c r="A24" s="116">
        <v>3</v>
      </c>
      <c r="B24" s="645" t="s">
        <v>384</v>
      </c>
      <c r="C24" s="123"/>
      <c r="D24" s="123"/>
      <c r="E24" s="154"/>
      <c r="F24" s="111"/>
      <c r="G24" s="111"/>
      <c r="H24" s="111"/>
      <c r="I24" s="140"/>
      <c r="J24" s="136"/>
      <c r="K24" s="559">
        <f t="shared" si="4"/>
        <v>0</v>
      </c>
    </row>
    <row r="25" spans="1:11" s="67" customFormat="1" ht="15.75">
      <c r="A25" s="101">
        <v>3.1</v>
      </c>
      <c r="B25" s="646" t="s">
        <v>385</v>
      </c>
      <c r="C25" s="109" t="s">
        <v>250</v>
      </c>
      <c r="D25" s="194">
        <f>'VIIA PALASPANGA SS '!D25</f>
        <v>12</v>
      </c>
      <c r="E25" s="119">
        <v>4532.3999999999996</v>
      </c>
      <c r="F25" s="111">
        <f t="shared" ref="F25" si="9">E25*0.09</f>
        <v>407.91599999999994</v>
      </c>
      <c r="G25" s="111">
        <f t="shared" ref="G25" si="10">E25*0.09</f>
        <v>407.91599999999994</v>
      </c>
      <c r="H25" s="111">
        <f t="shared" ref="H25" si="11">E25+F25+G25</f>
        <v>5348.232</v>
      </c>
      <c r="I25" s="140">
        <f t="shared" ref="I25" si="12">H25*D25</f>
        <v>64178.784</v>
      </c>
      <c r="J25" s="136" t="s">
        <v>1225</v>
      </c>
      <c r="K25" s="559">
        <f t="shared" si="4"/>
        <v>64178.783999999992</v>
      </c>
    </row>
    <row r="26" spans="1:11" s="67" customFormat="1" ht="15.75">
      <c r="A26" s="101">
        <v>3.2</v>
      </c>
      <c r="B26" s="648" t="s">
        <v>388</v>
      </c>
      <c r="C26" s="109"/>
      <c r="D26" s="109"/>
      <c r="E26" s="154"/>
      <c r="F26" s="111"/>
      <c r="G26" s="111"/>
      <c r="H26" s="111"/>
      <c r="I26" s="140"/>
      <c r="J26" s="116"/>
      <c r="K26" s="559">
        <f t="shared" si="4"/>
        <v>0</v>
      </c>
    </row>
    <row r="27" spans="1:11" s="67" customFormat="1" ht="15.75">
      <c r="A27" s="101" t="s">
        <v>818</v>
      </c>
      <c r="B27" s="649" t="s">
        <v>389</v>
      </c>
      <c r="C27" s="109" t="s">
        <v>363</v>
      </c>
      <c r="D27" s="107">
        <f>'VIIA PALASPANGA SS '!D27</f>
        <v>4</v>
      </c>
      <c r="E27" s="120">
        <v>14058.83</v>
      </c>
      <c r="F27" s="111">
        <f t="shared" si="0"/>
        <v>1265.2946999999999</v>
      </c>
      <c r="G27" s="111">
        <f t="shared" si="1"/>
        <v>1265.2946999999999</v>
      </c>
      <c r="H27" s="111">
        <f t="shared" si="2"/>
        <v>16589.419399999999</v>
      </c>
      <c r="I27" s="140">
        <f t="shared" si="3"/>
        <v>66357.677599999995</v>
      </c>
      <c r="J27" s="136" t="s">
        <v>1226</v>
      </c>
      <c r="K27" s="559">
        <f t="shared" si="4"/>
        <v>66357.677599999995</v>
      </c>
    </row>
    <row r="28" spans="1:11" s="67" customFormat="1" ht="15.75">
      <c r="A28" s="101" t="s">
        <v>819</v>
      </c>
      <c r="B28" s="649" t="s">
        <v>391</v>
      </c>
      <c r="C28" s="109" t="s">
        <v>363</v>
      </c>
      <c r="D28" s="107">
        <f>'VIIA PALASPANGA SS '!D28</f>
        <v>2</v>
      </c>
      <c r="E28" s="120">
        <v>22662.01</v>
      </c>
      <c r="F28" s="111">
        <f t="shared" si="0"/>
        <v>2039.5808999999997</v>
      </c>
      <c r="G28" s="111">
        <f t="shared" si="1"/>
        <v>2039.5808999999997</v>
      </c>
      <c r="H28" s="111">
        <f t="shared" si="2"/>
        <v>26741.1718</v>
      </c>
      <c r="I28" s="140">
        <f t="shared" si="3"/>
        <v>53482.3436</v>
      </c>
      <c r="J28" s="136" t="s">
        <v>1227</v>
      </c>
      <c r="K28" s="559">
        <f t="shared" si="4"/>
        <v>53482.343599999993</v>
      </c>
    </row>
    <row r="29" spans="1:11" s="67" customFormat="1" ht="15.75">
      <c r="A29" s="101" t="s">
        <v>820</v>
      </c>
      <c r="B29" s="649" t="s">
        <v>1494</v>
      </c>
      <c r="C29" s="109" t="s">
        <v>363</v>
      </c>
      <c r="D29" s="107">
        <f>'VIIA PALASPANGA SS '!D29</f>
        <v>2</v>
      </c>
      <c r="E29" s="120">
        <v>24760.35</v>
      </c>
      <c r="F29" s="111">
        <f t="shared" ref="F29" si="13">E29*0.09</f>
        <v>2228.4314999999997</v>
      </c>
      <c r="G29" s="111">
        <f t="shared" ref="G29" si="14">E29*0.09</f>
        <v>2228.4314999999997</v>
      </c>
      <c r="H29" s="111">
        <f t="shared" ref="H29" si="15">E29+F29+G29</f>
        <v>29217.212999999996</v>
      </c>
      <c r="I29" s="140">
        <f t="shared" ref="I29" si="16">H29*D29</f>
        <v>58434.425999999992</v>
      </c>
      <c r="J29" s="136" t="s">
        <v>1505</v>
      </c>
      <c r="K29" s="559">
        <f t="shared" ref="K29" si="17">D29*E29*1.18</f>
        <v>58434.425999999992</v>
      </c>
    </row>
    <row r="30" spans="1:11" s="67" customFormat="1" ht="15.75">
      <c r="A30" s="101" t="s">
        <v>1496</v>
      </c>
      <c r="B30" s="649" t="s">
        <v>393</v>
      </c>
      <c r="C30" s="109" t="s">
        <v>363</v>
      </c>
      <c r="D30" s="107">
        <f>'VIIA PALASPANGA SS '!D30</f>
        <v>1</v>
      </c>
      <c r="E30" s="120">
        <v>12590</v>
      </c>
      <c r="F30" s="111">
        <f t="shared" si="0"/>
        <v>1133.0999999999999</v>
      </c>
      <c r="G30" s="111">
        <f t="shared" si="1"/>
        <v>1133.0999999999999</v>
      </c>
      <c r="H30" s="111">
        <f t="shared" si="2"/>
        <v>14856.2</v>
      </c>
      <c r="I30" s="140">
        <f t="shared" si="3"/>
        <v>14856.2</v>
      </c>
      <c r="J30" s="136" t="s">
        <v>1228</v>
      </c>
      <c r="K30" s="559">
        <f t="shared" si="4"/>
        <v>14856.199999999999</v>
      </c>
    </row>
    <row r="31" spans="1:11" s="67" customFormat="1" ht="15.75">
      <c r="A31" s="101">
        <v>3.3</v>
      </c>
      <c r="B31" s="646" t="s">
        <v>395</v>
      </c>
      <c r="C31" s="109" t="s">
        <v>151</v>
      </c>
      <c r="D31" s="113">
        <f>'VIIA PALASPANGA SS '!D31</f>
        <v>18</v>
      </c>
      <c r="E31" s="120">
        <v>1846.53</v>
      </c>
      <c r="F31" s="111">
        <f t="shared" si="0"/>
        <v>166.18769999999998</v>
      </c>
      <c r="G31" s="111">
        <f t="shared" si="1"/>
        <v>166.18769999999998</v>
      </c>
      <c r="H31" s="111">
        <f t="shared" si="2"/>
        <v>2178.9054000000001</v>
      </c>
      <c r="I31" s="140">
        <f t="shared" si="3"/>
        <v>39220.297200000001</v>
      </c>
      <c r="J31" s="136" t="s">
        <v>1229</v>
      </c>
      <c r="K31" s="559">
        <f t="shared" si="4"/>
        <v>39220.297200000001</v>
      </c>
    </row>
    <row r="32" spans="1:11" s="67" customFormat="1" ht="28.5">
      <c r="A32" s="101">
        <v>3.4</v>
      </c>
      <c r="B32" s="649" t="s">
        <v>397</v>
      </c>
      <c r="C32" s="109" t="s">
        <v>398</v>
      </c>
      <c r="D32" s="113">
        <f>'VIIA PALASPANGA SS '!D32</f>
        <v>12</v>
      </c>
      <c r="E32" s="120">
        <v>8057.6</v>
      </c>
      <c r="F32" s="111">
        <f t="shared" si="0"/>
        <v>725.18399999999997</v>
      </c>
      <c r="G32" s="111">
        <f t="shared" si="1"/>
        <v>725.18399999999997</v>
      </c>
      <c r="H32" s="111">
        <f t="shared" si="2"/>
        <v>9507.9679999999989</v>
      </c>
      <c r="I32" s="140">
        <f t="shared" si="3"/>
        <v>114095.61599999998</v>
      </c>
      <c r="J32" s="136" t="s">
        <v>1230</v>
      </c>
      <c r="K32" s="559">
        <f t="shared" si="4"/>
        <v>114095.61600000001</v>
      </c>
    </row>
    <row r="33" spans="1:15" s="67" customFormat="1" ht="15.75">
      <c r="A33" s="101">
        <v>3.5</v>
      </c>
      <c r="B33" s="649" t="s">
        <v>400</v>
      </c>
      <c r="C33" s="109" t="s">
        <v>398</v>
      </c>
      <c r="D33" s="113">
        <f>'VIIA PALASPANGA SS '!D33</f>
        <v>4</v>
      </c>
      <c r="E33" s="120">
        <v>50360.01</v>
      </c>
      <c r="F33" s="111">
        <f t="shared" si="0"/>
        <v>4532.4008999999996</v>
      </c>
      <c r="G33" s="111">
        <f t="shared" si="1"/>
        <v>4532.4008999999996</v>
      </c>
      <c r="H33" s="111">
        <f t="shared" si="2"/>
        <v>59424.811800000003</v>
      </c>
      <c r="I33" s="140">
        <f t="shared" si="3"/>
        <v>237699.24720000001</v>
      </c>
      <c r="J33" s="136" t="s">
        <v>1231</v>
      </c>
      <c r="K33" s="559">
        <f t="shared" si="4"/>
        <v>237699.24719999998</v>
      </c>
    </row>
    <row r="34" spans="1:15" s="184" customFormat="1" ht="14.25" customHeight="1">
      <c r="A34" s="118">
        <v>3.8</v>
      </c>
      <c r="B34" s="576" t="s">
        <v>1497</v>
      </c>
      <c r="C34" s="118" t="s">
        <v>375</v>
      </c>
      <c r="D34" s="118">
        <v>6</v>
      </c>
      <c r="E34" s="120">
        <v>8057.6</v>
      </c>
      <c r="F34" s="111">
        <f t="shared" ref="F34" si="18">E34*0.09</f>
        <v>725.18399999999997</v>
      </c>
      <c r="G34" s="111">
        <f t="shared" ref="G34" si="19">E34*0.09</f>
        <v>725.18399999999997</v>
      </c>
      <c r="H34" s="111">
        <f t="shared" ref="H34" si="20">E34+F34+G34</f>
        <v>9507.9679999999989</v>
      </c>
      <c r="I34" s="140">
        <f t="shared" ref="I34" si="21">H34*D34</f>
        <v>57047.80799999999</v>
      </c>
      <c r="J34" s="136" t="s">
        <v>1230</v>
      </c>
      <c r="N34" s="555">
        <f t="shared" ref="N34" si="22">D34*E34*1.18</f>
        <v>57047.808000000005</v>
      </c>
      <c r="O34" s="555">
        <f t="shared" ref="O34" si="23">I34-N34</f>
        <v>0</v>
      </c>
    </row>
    <row r="35" spans="1:15" s="67" customFormat="1" ht="90" customHeight="1">
      <c r="A35" s="116">
        <v>4</v>
      </c>
      <c r="B35" s="650" t="s">
        <v>821</v>
      </c>
      <c r="C35" s="123"/>
      <c r="D35" s="123"/>
      <c r="E35" s="154"/>
      <c r="F35" s="111"/>
      <c r="G35" s="111"/>
      <c r="H35" s="111"/>
      <c r="I35" s="140"/>
      <c r="J35" s="123"/>
      <c r="K35" s="559">
        <f t="shared" si="4"/>
        <v>0</v>
      </c>
    </row>
    <row r="36" spans="1:15" s="67" customFormat="1" ht="15.75">
      <c r="A36" s="116">
        <v>4.0999999999999996</v>
      </c>
      <c r="B36" s="651" t="s">
        <v>822</v>
      </c>
      <c r="C36" s="149" t="s">
        <v>433</v>
      </c>
      <c r="D36" s="116">
        <v>300</v>
      </c>
      <c r="E36" s="122">
        <v>252.05</v>
      </c>
      <c r="F36" s="111">
        <f t="shared" si="0"/>
        <v>22.6845</v>
      </c>
      <c r="G36" s="111">
        <f t="shared" si="1"/>
        <v>22.6845</v>
      </c>
      <c r="H36" s="111">
        <f t="shared" si="2"/>
        <v>297.41900000000004</v>
      </c>
      <c r="I36" s="140">
        <f t="shared" si="3"/>
        <v>89225.700000000012</v>
      </c>
      <c r="J36" s="136" t="s">
        <v>1232</v>
      </c>
      <c r="K36" s="559">
        <f t="shared" si="4"/>
        <v>89225.7</v>
      </c>
    </row>
    <row r="37" spans="1:15" s="67" customFormat="1" ht="15.75">
      <c r="A37" s="116">
        <v>4.2</v>
      </c>
      <c r="B37" s="651" t="s">
        <v>823</v>
      </c>
      <c r="C37" s="149" t="s">
        <v>433</v>
      </c>
      <c r="D37" s="116">
        <v>100</v>
      </c>
      <c r="E37" s="122">
        <v>184.65</v>
      </c>
      <c r="F37" s="111">
        <f t="shared" si="0"/>
        <v>16.618500000000001</v>
      </c>
      <c r="G37" s="111">
        <f t="shared" si="1"/>
        <v>16.618500000000001</v>
      </c>
      <c r="H37" s="111">
        <f t="shared" si="2"/>
        <v>217.88700000000003</v>
      </c>
      <c r="I37" s="140">
        <f t="shared" si="3"/>
        <v>21788.700000000004</v>
      </c>
      <c r="J37" s="136" t="s">
        <v>1233</v>
      </c>
      <c r="K37" s="559">
        <f t="shared" si="4"/>
        <v>21788.699999999997</v>
      </c>
    </row>
    <row r="38" spans="1:15" s="67" customFormat="1" ht="31.5">
      <c r="A38" s="116">
        <v>4.3</v>
      </c>
      <c r="B38" s="652" t="s">
        <v>403</v>
      </c>
      <c r="C38" s="123" t="s">
        <v>433</v>
      </c>
      <c r="D38" s="116">
        <v>120</v>
      </c>
      <c r="E38" s="124">
        <f>279/1.18</f>
        <v>236.4406779661017</v>
      </c>
      <c r="F38" s="111">
        <f t="shared" ref="F38" si="24">E38*0.09</f>
        <v>21.279661016949152</v>
      </c>
      <c r="G38" s="111">
        <f t="shared" ref="G38" si="25">E38*0.09</f>
        <v>21.279661016949152</v>
      </c>
      <c r="H38" s="111">
        <f t="shared" ref="H38" si="26">E38+F38+G38</f>
        <v>279</v>
      </c>
      <c r="I38" s="140">
        <f t="shared" ref="I38" si="27">H38*D38</f>
        <v>33480</v>
      </c>
      <c r="J38" s="160" t="s">
        <v>1275</v>
      </c>
      <c r="K38" s="559">
        <f t="shared" si="4"/>
        <v>33480</v>
      </c>
    </row>
    <row r="39" spans="1:15" s="67" customFormat="1" ht="42.6" customHeight="1">
      <c r="A39" s="116">
        <v>5</v>
      </c>
      <c r="B39" s="653" t="s">
        <v>824</v>
      </c>
      <c r="C39" s="116"/>
      <c r="D39" s="116"/>
      <c r="E39" s="154"/>
      <c r="F39" s="111"/>
      <c r="G39" s="111"/>
      <c r="H39" s="111"/>
      <c r="I39" s="140"/>
      <c r="J39" s="116"/>
      <c r="K39" s="559">
        <f t="shared" si="4"/>
        <v>0</v>
      </c>
    </row>
    <row r="40" spans="1:15" s="67" customFormat="1" ht="15.75">
      <c r="A40" s="116">
        <v>5.0999999999999996</v>
      </c>
      <c r="B40" s="642" t="s">
        <v>825</v>
      </c>
      <c r="C40" s="123" t="s">
        <v>433</v>
      </c>
      <c r="D40" s="125">
        <f>ROUND(30000/5.899,0)</f>
        <v>5086</v>
      </c>
      <c r="E40" s="126">
        <v>110.27</v>
      </c>
      <c r="F40" s="111">
        <f t="shared" si="0"/>
        <v>9.9242999999999988</v>
      </c>
      <c r="G40" s="111">
        <f t="shared" si="1"/>
        <v>9.9242999999999988</v>
      </c>
      <c r="H40" s="111">
        <f t="shared" si="2"/>
        <v>130.11859999999999</v>
      </c>
      <c r="I40" s="140">
        <f t="shared" si="3"/>
        <v>661783.19959999993</v>
      </c>
      <c r="J40" s="136" t="s">
        <v>1234</v>
      </c>
      <c r="K40" s="559">
        <f t="shared" si="4"/>
        <v>661783.19959999993</v>
      </c>
    </row>
    <row r="41" spans="1:15" s="67" customFormat="1" ht="31.5">
      <c r="A41" s="116">
        <v>5.2</v>
      </c>
      <c r="B41" s="642" t="s">
        <v>425</v>
      </c>
      <c r="C41" s="123" t="s">
        <v>433</v>
      </c>
      <c r="D41" s="125">
        <f>ROUND(15000/2.389,0)</f>
        <v>6279</v>
      </c>
      <c r="E41" s="126">
        <v>110.27</v>
      </c>
      <c r="F41" s="111">
        <f t="shared" si="0"/>
        <v>9.9242999999999988</v>
      </c>
      <c r="G41" s="111">
        <f t="shared" si="1"/>
        <v>9.9242999999999988</v>
      </c>
      <c r="H41" s="111">
        <f t="shared" si="2"/>
        <v>130.11859999999999</v>
      </c>
      <c r="I41" s="140">
        <f t="shared" si="3"/>
        <v>817014.68939999992</v>
      </c>
      <c r="J41" s="136" t="s">
        <v>1235</v>
      </c>
      <c r="K41" s="559">
        <f t="shared" si="4"/>
        <v>817014.68939999992</v>
      </c>
    </row>
    <row r="42" spans="1:15" s="67" customFormat="1" ht="31.5">
      <c r="A42" s="116">
        <v>5.3</v>
      </c>
      <c r="B42" s="642" t="s">
        <v>426</v>
      </c>
      <c r="C42" s="123" t="s">
        <v>375</v>
      </c>
      <c r="D42" s="116">
        <f>'VIIA PALASPANGA SS '!D51</f>
        <v>200</v>
      </c>
      <c r="E42" s="126">
        <v>2993</v>
      </c>
      <c r="F42" s="111">
        <f t="shared" si="0"/>
        <v>269.37</v>
      </c>
      <c r="G42" s="111">
        <f t="shared" si="1"/>
        <v>269.37</v>
      </c>
      <c r="H42" s="111">
        <f t="shared" si="2"/>
        <v>3531.74</v>
      </c>
      <c r="I42" s="140">
        <f t="shared" si="3"/>
        <v>706348</v>
      </c>
      <c r="J42" s="136" t="s">
        <v>1236</v>
      </c>
      <c r="K42" s="559">
        <f t="shared" si="4"/>
        <v>706348</v>
      </c>
    </row>
    <row r="43" spans="1:15" s="67" customFormat="1" ht="141.75">
      <c r="A43" s="116">
        <v>5.5</v>
      </c>
      <c r="B43" s="654" t="s">
        <v>826</v>
      </c>
      <c r="C43" s="127" t="s">
        <v>537</v>
      </c>
      <c r="D43" s="127">
        <v>1</v>
      </c>
      <c r="E43" s="126">
        <v>100000</v>
      </c>
      <c r="F43" s="111">
        <f t="shared" si="0"/>
        <v>9000</v>
      </c>
      <c r="G43" s="111">
        <f t="shared" si="1"/>
        <v>9000</v>
      </c>
      <c r="H43" s="111">
        <f t="shared" si="2"/>
        <v>118000</v>
      </c>
      <c r="I43" s="140">
        <f t="shared" si="3"/>
        <v>118000</v>
      </c>
      <c r="J43" s="161" t="s">
        <v>218</v>
      </c>
      <c r="K43" s="559">
        <f t="shared" si="4"/>
        <v>118000</v>
      </c>
    </row>
    <row r="44" spans="1:15" s="67" customFormat="1" ht="78.75">
      <c r="A44" s="116">
        <v>6</v>
      </c>
      <c r="B44" s="642" t="s">
        <v>827</v>
      </c>
      <c r="C44" s="116"/>
      <c r="D44" s="116"/>
      <c r="E44" s="154"/>
      <c r="F44" s="111"/>
      <c r="G44" s="111"/>
      <c r="H44" s="111"/>
      <c r="I44" s="140"/>
      <c r="J44" s="116"/>
      <c r="K44" s="559">
        <f t="shared" si="4"/>
        <v>0</v>
      </c>
    </row>
    <row r="45" spans="1:15" s="67" customFormat="1" ht="15.75">
      <c r="A45" s="116">
        <v>6.1</v>
      </c>
      <c r="B45" s="642" t="s">
        <v>432</v>
      </c>
      <c r="C45" s="116" t="s">
        <v>828</v>
      </c>
      <c r="D45" s="116">
        <f>'VIIA PALASPANGA SS '!D55</f>
        <v>2000</v>
      </c>
      <c r="E45" s="120">
        <v>80</v>
      </c>
      <c r="F45" s="111">
        <f t="shared" si="0"/>
        <v>7.1999999999999993</v>
      </c>
      <c r="G45" s="111">
        <f t="shared" si="1"/>
        <v>7.1999999999999993</v>
      </c>
      <c r="H45" s="111">
        <f t="shared" si="2"/>
        <v>94.4</v>
      </c>
      <c r="I45" s="140">
        <f t="shared" si="3"/>
        <v>188800</v>
      </c>
      <c r="J45" s="136" t="s">
        <v>829</v>
      </c>
      <c r="K45" s="559">
        <f t="shared" si="4"/>
        <v>188800</v>
      </c>
    </row>
    <row r="46" spans="1:15" s="67" customFormat="1" ht="15.75">
      <c r="A46" s="116">
        <v>6.2</v>
      </c>
      <c r="B46" s="642" t="s">
        <v>434</v>
      </c>
      <c r="C46" s="116" t="s">
        <v>828</v>
      </c>
      <c r="D46" s="116">
        <f>'VIIA PALASPANGA SS '!D56</f>
        <v>2500</v>
      </c>
      <c r="E46" s="120">
        <v>80</v>
      </c>
      <c r="F46" s="111">
        <f t="shared" si="0"/>
        <v>7.1999999999999993</v>
      </c>
      <c r="G46" s="111">
        <f t="shared" si="1"/>
        <v>7.1999999999999993</v>
      </c>
      <c r="H46" s="111">
        <f t="shared" si="2"/>
        <v>94.4</v>
      </c>
      <c r="I46" s="140">
        <f t="shared" si="3"/>
        <v>236000</v>
      </c>
      <c r="J46" s="136" t="s">
        <v>830</v>
      </c>
      <c r="K46" s="559">
        <f t="shared" si="4"/>
        <v>236000</v>
      </c>
    </row>
    <row r="47" spans="1:15" s="67" customFormat="1" ht="15.75">
      <c r="A47" s="116">
        <v>6.3</v>
      </c>
      <c r="B47" s="642" t="s">
        <v>435</v>
      </c>
      <c r="C47" s="116" t="s">
        <v>828</v>
      </c>
      <c r="D47" s="116">
        <f>'VIIA PALASPANGA SS '!D57</f>
        <v>2500</v>
      </c>
      <c r="E47" s="120">
        <v>80</v>
      </c>
      <c r="F47" s="111">
        <f t="shared" si="0"/>
        <v>7.1999999999999993</v>
      </c>
      <c r="G47" s="111">
        <f t="shared" si="1"/>
        <v>7.1999999999999993</v>
      </c>
      <c r="H47" s="111">
        <f t="shared" si="2"/>
        <v>94.4</v>
      </c>
      <c r="I47" s="140">
        <f t="shared" si="3"/>
        <v>236000</v>
      </c>
      <c r="J47" s="136" t="s">
        <v>831</v>
      </c>
      <c r="K47" s="559">
        <f t="shared" si="4"/>
        <v>236000</v>
      </c>
    </row>
    <row r="48" spans="1:15" s="67" customFormat="1" ht="15.75">
      <c r="A48" s="116">
        <v>6.4</v>
      </c>
      <c r="B48" s="642" t="s">
        <v>436</v>
      </c>
      <c r="C48" s="116" t="s">
        <v>137</v>
      </c>
      <c r="D48" s="116">
        <f>'VIIA PALASPANGA SS '!D58</f>
        <v>8</v>
      </c>
      <c r="E48" s="119">
        <v>5733.27</v>
      </c>
      <c r="F48" s="111">
        <f t="shared" si="0"/>
        <v>515.99430000000007</v>
      </c>
      <c r="G48" s="111">
        <f t="shared" si="1"/>
        <v>515.99430000000007</v>
      </c>
      <c r="H48" s="111">
        <f t="shared" si="2"/>
        <v>6765.258600000001</v>
      </c>
      <c r="I48" s="140">
        <f t="shared" si="3"/>
        <v>54122.068800000008</v>
      </c>
      <c r="J48" s="647" t="s">
        <v>832</v>
      </c>
      <c r="K48" s="559">
        <f t="shared" si="4"/>
        <v>54122.068800000001</v>
      </c>
    </row>
    <row r="49" spans="1:16" s="67" customFormat="1" ht="15.75">
      <c r="A49" s="116">
        <v>6.5</v>
      </c>
      <c r="B49" s="642" t="s">
        <v>437</v>
      </c>
      <c r="C49" s="116" t="s">
        <v>828</v>
      </c>
      <c r="D49" s="116">
        <f>'VIIA PALASPANGA SS '!D59</f>
        <v>200</v>
      </c>
      <c r="E49" s="120">
        <v>80</v>
      </c>
      <c r="F49" s="111">
        <f t="shared" si="0"/>
        <v>7.1999999999999993</v>
      </c>
      <c r="G49" s="111">
        <f t="shared" si="1"/>
        <v>7.1999999999999993</v>
      </c>
      <c r="H49" s="111">
        <f t="shared" si="2"/>
        <v>94.4</v>
      </c>
      <c r="I49" s="140">
        <f t="shared" si="3"/>
        <v>18880</v>
      </c>
      <c r="J49" s="136" t="s">
        <v>218</v>
      </c>
      <c r="K49" s="559">
        <f t="shared" si="4"/>
        <v>18880</v>
      </c>
    </row>
    <row r="50" spans="1:16" s="67" customFormat="1" ht="15.75">
      <c r="A50" s="116">
        <v>6.6</v>
      </c>
      <c r="B50" s="642" t="s">
        <v>438</v>
      </c>
      <c r="C50" s="116" t="s">
        <v>828</v>
      </c>
      <c r="D50" s="116">
        <f>'VIIA PALASPANGA SS '!D60</f>
        <v>250</v>
      </c>
      <c r="E50" s="120">
        <v>80</v>
      </c>
      <c r="F50" s="111">
        <f t="shared" si="0"/>
        <v>7.1999999999999993</v>
      </c>
      <c r="G50" s="111">
        <f t="shared" si="1"/>
        <v>7.1999999999999993</v>
      </c>
      <c r="H50" s="111">
        <f t="shared" si="2"/>
        <v>94.4</v>
      </c>
      <c r="I50" s="140">
        <f t="shared" si="3"/>
        <v>23600</v>
      </c>
      <c r="J50" s="136" t="s">
        <v>218</v>
      </c>
      <c r="K50" s="559">
        <f t="shared" si="4"/>
        <v>23600</v>
      </c>
      <c r="P50" s="141"/>
    </row>
    <row r="51" spans="1:16" s="67" customFormat="1" ht="15.75">
      <c r="A51" s="116">
        <v>6.7</v>
      </c>
      <c r="B51" s="642" t="s">
        <v>439</v>
      </c>
      <c r="C51" s="116" t="s">
        <v>828</v>
      </c>
      <c r="D51" s="116">
        <f>'VIIA PALASPANGA SS '!D61</f>
        <v>700</v>
      </c>
      <c r="E51" s="120">
        <v>80</v>
      </c>
      <c r="F51" s="111">
        <f t="shared" si="0"/>
        <v>7.1999999999999993</v>
      </c>
      <c r="G51" s="111">
        <f t="shared" si="1"/>
        <v>7.1999999999999993</v>
      </c>
      <c r="H51" s="111">
        <f t="shared" si="2"/>
        <v>94.4</v>
      </c>
      <c r="I51" s="140">
        <f t="shared" si="3"/>
        <v>66080</v>
      </c>
      <c r="J51" s="136" t="s">
        <v>218</v>
      </c>
      <c r="K51" s="559">
        <f t="shared" si="4"/>
        <v>66080</v>
      </c>
    </row>
    <row r="52" spans="1:16" s="67" customFormat="1" ht="31.5">
      <c r="A52" s="116">
        <v>6.8</v>
      </c>
      <c r="B52" s="642" t="s">
        <v>833</v>
      </c>
      <c r="C52" s="116" t="s">
        <v>167</v>
      </c>
      <c r="D52" s="116">
        <v>1</v>
      </c>
      <c r="E52" s="120">
        <v>10000</v>
      </c>
      <c r="F52" s="111">
        <f t="shared" si="0"/>
        <v>900</v>
      </c>
      <c r="G52" s="111">
        <f t="shared" si="1"/>
        <v>900</v>
      </c>
      <c r="H52" s="111">
        <f t="shared" si="2"/>
        <v>11800</v>
      </c>
      <c r="I52" s="140">
        <f t="shared" si="3"/>
        <v>11800</v>
      </c>
      <c r="J52" s="136" t="s">
        <v>218</v>
      </c>
      <c r="K52" s="559">
        <f t="shared" si="4"/>
        <v>11800</v>
      </c>
    </row>
    <row r="53" spans="1:16" s="67" customFormat="1" ht="78.75">
      <c r="A53" s="128">
        <v>7</v>
      </c>
      <c r="B53" s="655" t="s">
        <v>834</v>
      </c>
      <c r="C53" s="123"/>
      <c r="D53" s="123"/>
      <c r="E53" s="154"/>
      <c r="F53" s="111"/>
      <c r="G53" s="111"/>
      <c r="H53" s="111"/>
      <c r="I53" s="140"/>
      <c r="J53" s="123"/>
      <c r="K53" s="559">
        <f t="shared" si="4"/>
        <v>0</v>
      </c>
    </row>
    <row r="54" spans="1:16" s="67" customFormat="1" ht="31.5">
      <c r="A54" s="128">
        <v>7.1</v>
      </c>
      <c r="B54" s="655" t="s">
        <v>442</v>
      </c>
      <c r="C54" s="123"/>
      <c r="D54" s="123"/>
      <c r="E54" s="154"/>
      <c r="F54" s="111"/>
      <c r="G54" s="111"/>
      <c r="H54" s="111"/>
      <c r="I54" s="140"/>
      <c r="J54" s="123"/>
      <c r="K54" s="559">
        <f t="shared" si="4"/>
        <v>0</v>
      </c>
    </row>
    <row r="55" spans="1:16" s="67" customFormat="1" ht="15.75">
      <c r="A55" s="128" t="s">
        <v>835</v>
      </c>
      <c r="B55" s="129" t="s">
        <v>444</v>
      </c>
      <c r="C55" s="109" t="s">
        <v>398</v>
      </c>
      <c r="D55" s="107">
        <v>7</v>
      </c>
      <c r="E55" s="154"/>
      <c r="F55" s="111"/>
      <c r="G55" s="111"/>
      <c r="H55" s="111"/>
      <c r="I55" s="140"/>
      <c r="J55" s="123"/>
      <c r="K55" s="559">
        <f t="shared" si="4"/>
        <v>0</v>
      </c>
    </row>
    <row r="56" spans="1:16" s="67" customFormat="1" ht="15.75">
      <c r="A56" s="128" t="s">
        <v>836</v>
      </c>
      <c r="B56" s="129" t="s">
        <v>446</v>
      </c>
      <c r="C56" s="109" t="s">
        <v>398</v>
      </c>
      <c r="D56" s="107">
        <v>4</v>
      </c>
      <c r="E56" s="154"/>
      <c r="F56" s="111"/>
      <c r="G56" s="111"/>
      <c r="H56" s="111"/>
      <c r="I56" s="140"/>
      <c r="J56" s="123"/>
      <c r="K56" s="559">
        <f t="shared" si="4"/>
        <v>0</v>
      </c>
    </row>
    <row r="57" spans="1:16" s="67" customFormat="1" ht="15.75">
      <c r="A57" s="128" t="s">
        <v>837</v>
      </c>
      <c r="B57" s="656" t="s">
        <v>448</v>
      </c>
      <c r="C57" s="131" t="s">
        <v>375</v>
      </c>
      <c r="D57" s="130">
        <v>8</v>
      </c>
      <c r="E57" s="154"/>
      <c r="F57" s="111"/>
      <c r="G57" s="111"/>
      <c r="H57" s="111"/>
      <c r="I57" s="140"/>
      <c r="J57" s="123"/>
      <c r="K57" s="559">
        <f t="shared" si="4"/>
        <v>0</v>
      </c>
    </row>
    <row r="58" spans="1:16" s="67" customFormat="1" ht="15.75">
      <c r="A58" s="128" t="s">
        <v>838</v>
      </c>
      <c r="B58" s="656" t="s">
        <v>450</v>
      </c>
      <c r="C58" s="131" t="s">
        <v>375</v>
      </c>
      <c r="D58" s="130">
        <v>4</v>
      </c>
      <c r="E58" s="154"/>
      <c r="F58" s="111"/>
      <c r="G58" s="111"/>
      <c r="H58" s="111"/>
      <c r="I58" s="140"/>
      <c r="J58" s="123"/>
      <c r="K58" s="559">
        <f t="shared" si="4"/>
        <v>0</v>
      </c>
    </row>
    <row r="59" spans="1:16" s="67" customFormat="1" ht="15.75">
      <c r="A59" s="128" t="s">
        <v>839</v>
      </c>
      <c r="B59" s="656" t="s">
        <v>452</v>
      </c>
      <c r="C59" s="205"/>
      <c r="D59" s="206"/>
      <c r="E59" s="154"/>
      <c r="F59" s="111"/>
      <c r="G59" s="111"/>
      <c r="H59" s="111"/>
      <c r="I59" s="140"/>
      <c r="J59" s="123"/>
      <c r="K59" s="559">
        <f t="shared" si="4"/>
        <v>0</v>
      </c>
    </row>
    <row r="60" spans="1:16" s="67" customFormat="1" ht="15.75">
      <c r="A60" s="128" t="s">
        <v>840</v>
      </c>
      <c r="B60" s="656" t="s">
        <v>454</v>
      </c>
      <c r="C60" s="131" t="s">
        <v>375</v>
      </c>
      <c r="D60" s="130">
        <v>8</v>
      </c>
      <c r="E60" s="154"/>
      <c r="F60" s="111"/>
      <c r="G60" s="111"/>
      <c r="H60" s="111"/>
      <c r="I60" s="140"/>
      <c r="J60" s="123"/>
      <c r="K60" s="559">
        <f t="shared" si="4"/>
        <v>0</v>
      </c>
    </row>
    <row r="61" spans="1:16" s="67" customFormat="1" ht="15.75">
      <c r="A61" s="128" t="s">
        <v>841</v>
      </c>
      <c r="B61" s="656" t="s">
        <v>456</v>
      </c>
      <c r="C61" s="131" t="s">
        <v>375</v>
      </c>
      <c r="D61" s="130">
        <v>4</v>
      </c>
      <c r="E61" s="644"/>
      <c r="F61" s="111"/>
      <c r="G61" s="111"/>
      <c r="H61" s="111"/>
      <c r="I61" s="140"/>
      <c r="J61" s="136"/>
      <c r="K61" s="559">
        <f t="shared" si="4"/>
        <v>0</v>
      </c>
    </row>
    <row r="62" spans="1:16" s="67" customFormat="1" ht="28.5">
      <c r="A62" s="128" t="s">
        <v>842</v>
      </c>
      <c r="B62" s="456" t="s">
        <v>458</v>
      </c>
      <c r="C62" s="109" t="s">
        <v>137</v>
      </c>
      <c r="D62" s="116">
        <f>'VIIA PALASPANGA SS '!D72</f>
        <v>59.268000000000001</v>
      </c>
      <c r="E62" s="119">
        <v>5828.47</v>
      </c>
      <c r="F62" s="111">
        <f t="shared" ref="F62" si="28">E62*0.09</f>
        <v>524.56230000000005</v>
      </c>
      <c r="G62" s="111">
        <f t="shared" ref="G62" si="29">E62*0.09</f>
        <v>524.56230000000005</v>
      </c>
      <c r="H62" s="111">
        <f t="shared" ref="H62" si="30">E62+F62+G62</f>
        <v>6877.5946000000004</v>
      </c>
      <c r="I62" s="140">
        <f t="shared" ref="I62" si="31">H62*D62</f>
        <v>407621.27675280004</v>
      </c>
      <c r="J62" s="136" t="s">
        <v>1237</v>
      </c>
      <c r="K62" s="559">
        <f t="shared" si="4"/>
        <v>407621.27675279998</v>
      </c>
    </row>
    <row r="63" spans="1:16" s="67" customFormat="1" ht="15.75">
      <c r="A63" s="128" t="s">
        <v>843</v>
      </c>
      <c r="B63" s="655" t="s">
        <v>460</v>
      </c>
      <c r="C63" s="123" t="s">
        <v>137</v>
      </c>
      <c r="D63" s="116">
        <f>'VIIA PALASPANGA SS '!D73</f>
        <v>5.93</v>
      </c>
      <c r="E63" s="119">
        <v>5828.47</v>
      </c>
      <c r="F63" s="111">
        <f t="shared" si="0"/>
        <v>524.56230000000005</v>
      </c>
      <c r="G63" s="111">
        <f t="shared" si="1"/>
        <v>524.56230000000005</v>
      </c>
      <c r="H63" s="111">
        <f t="shared" si="2"/>
        <v>6877.5946000000004</v>
      </c>
      <c r="I63" s="140">
        <f t="shared" si="3"/>
        <v>40784.135977999998</v>
      </c>
      <c r="J63" s="136" t="s">
        <v>1237</v>
      </c>
      <c r="K63" s="559">
        <f t="shared" si="4"/>
        <v>40784.135977999998</v>
      </c>
    </row>
    <row r="64" spans="1:16" s="67" customFormat="1" ht="47.25">
      <c r="A64" s="116">
        <v>7.2</v>
      </c>
      <c r="B64" s="655" t="s">
        <v>844</v>
      </c>
      <c r="C64" s="123"/>
      <c r="D64" s="123"/>
      <c r="E64" s="123"/>
      <c r="F64" s="111"/>
      <c r="G64" s="111"/>
      <c r="H64" s="111"/>
      <c r="I64" s="140"/>
      <c r="J64" s="136"/>
      <c r="K64" s="559">
        <f t="shared" si="4"/>
        <v>0</v>
      </c>
    </row>
    <row r="65" spans="1:15" s="67" customFormat="1" ht="15.75">
      <c r="A65" s="116" t="s">
        <v>845</v>
      </c>
      <c r="B65" s="74" t="s">
        <v>463</v>
      </c>
      <c r="C65" s="109" t="s">
        <v>464</v>
      </c>
      <c r="D65" s="107">
        <f>'VIIA PALASPANGA SS '!D75</f>
        <v>2</v>
      </c>
      <c r="E65" s="123"/>
      <c r="F65" s="111"/>
      <c r="G65" s="111"/>
      <c r="H65" s="111"/>
      <c r="I65" s="140"/>
      <c r="J65" s="136"/>
      <c r="K65" s="559">
        <f t="shared" si="4"/>
        <v>0</v>
      </c>
    </row>
    <row r="66" spans="1:15" s="67" customFormat="1" ht="15.75">
      <c r="A66" s="116" t="s">
        <v>846</v>
      </c>
      <c r="B66" s="74" t="s">
        <v>466</v>
      </c>
      <c r="C66" s="109" t="s">
        <v>464</v>
      </c>
      <c r="D66" s="107">
        <f>'VIIA PALASPANGA SS '!D76</f>
        <v>2</v>
      </c>
      <c r="E66" s="123"/>
      <c r="F66" s="111"/>
      <c r="G66" s="111"/>
      <c r="H66" s="111"/>
      <c r="I66" s="140"/>
      <c r="J66" s="136"/>
      <c r="K66" s="559">
        <f t="shared" si="4"/>
        <v>0</v>
      </c>
    </row>
    <row r="67" spans="1:15" s="67" customFormat="1" ht="15.75">
      <c r="A67" s="116" t="s">
        <v>847</v>
      </c>
      <c r="B67" s="74" t="s">
        <v>468</v>
      </c>
      <c r="C67" s="109" t="s">
        <v>398</v>
      </c>
      <c r="D67" s="107">
        <f>'VIIA PALASPANGA SS '!D77</f>
        <v>12</v>
      </c>
      <c r="E67" s="123"/>
      <c r="F67" s="111"/>
      <c r="G67" s="111"/>
      <c r="H67" s="111"/>
      <c r="I67" s="140"/>
      <c r="J67" s="136"/>
      <c r="K67" s="559">
        <f t="shared" si="4"/>
        <v>0</v>
      </c>
    </row>
    <row r="68" spans="1:15" s="67" customFormat="1" ht="15.75">
      <c r="A68" s="116" t="s">
        <v>848</v>
      </c>
      <c r="B68" s="74" t="s">
        <v>470</v>
      </c>
      <c r="C68" s="109" t="s">
        <v>398</v>
      </c>
      <c r="D68" s="107">
        <f>'VIIA PALASPANGA SS '!D78</f>
        <v>6</v>
      </c>
      <c r="E68" s="123"/>
      <c r="F68" s="111"/>
      <c r="G68" s="111"/>
      <c r="H68" s="111"/>
      <c r="I68" s="140"/>
      <c r="J68" s="136"/>
      <c r="K68" s="559">
        <f t="shared" si="4"/>
        <v>0</v>
      </c>
    </row>
    <row r="69" spans="1:15" s="67" customFormat="1" ht="15.75">
      <c r="A69" s="116" t="s">
        <v>849</v>
      </c>
      <c r="B69" s="74" t="s">
        <v>472</v>
      </c>
      <c r="C69" s="109" t="s">
        <v>398</v>
      </c>
      <c r="D69" s="107">
        <f>'VIIA PALASPANGA SS '!D79</f>
        <v>12</v>
      </c>
      <c r="E69" s="123"/>
      <c r="F69" s="111"/>
      <c r="G69" s="111"/>
      <c r="H69" s="111"/>
      <c r="I69" s="140"/>
      <c r="J69" s="136"/>
      <c r="K69" s="559">
        <f t="shared" si="4"/>
        <v>0</v>
      </c>
    </row>
    <row r="70" spans="1:15" s="67" customFormat="1" ht="15.75">
      <c r="A70" s="116" t="s">
        <v>850</v>
      </c>
      <c r="B70" s="656" t="s">
        <v>474</v>
      </c>
      <c r="C70" s="131" t="s">
        <v>363</v>
      </c>
      <c r="D70" s="130">
        <f>'VIIA PALASPANGA SS '!D80</f>
        <v>4</v>
      </c>
      <c r="E70" s="123"/>
      <c r="F70" s="111"/>
      <c r="G70" s="111"/>
      <c r="H70" s="111"/>
      <c r="I70" s="140"/>
      <c r="J70" s="136"/>
      <c r="K70" s="559">
        <f t="shared" si="4"/>
        <v>0</v>
      </c>
    </row>
    <row r="71" spans="1:15" s="67" customFormat="1" ht="15.75">
      <c r="A71" s="116" t="s">
        <v>851</v>
      </c>
      <c r="B71" s="656" t="s">
        <v>476</v>
      </c>
      <c r="C71" s="131" t="s">
        <v>363</v>
      </c>
      <c r="D71" s="130">
        <f>'VIIA PALASPANGA SS '!D81</f>
        <v>2</v>
      </c>
      <c r="E71" s="123"/>
      <c r="F71" s="111"/>
      <c r="G71" s="111"/>
      <c r="H71" s="111"/>
      <c r="I71" s="140"/>
      <c r="J71" s="136"/>
      <c r="K71" s="559">
        <f t="shared" si="4"/>
        <v>0</v>
      </c>
    </row>
    <row r="72" spans="1:15" s="185" customFormat="1" ht="14.25" customHeight="1">
      <c r="A72" s="107" t="s">
        <v>475</v>
      </c>
      <c r="B72" s="599" t="s">
        <v>1499</v>
      </c>
      <c r="C72" s="131" t="s">
        <v>363</v>
      </c>
      <c r="D72" s="130">
        <f>'VIIA PALASPANGA SS '!D82</f>
        <v>2</v>
      </c>
      <c r="E72" s="600"/>
      <c r="F72" s="417"/>
      <c r="G72" s="417"/>
      <c r="H72" s="417"/>
      <c r="I72" s="602"/>
      <c r="J72" s="601"/>
      <c r="N72" s="555">
        <f t="shared" ref="N72" si="32">D72*E72*1.18</f>
        <v>0</v>
      </c>
      <c r="O72" s="555">
        <f t="shared" ref="O72" si="33">I72-N72</f>
        <v>0</v>
      </c>
    </row>
    <row r="73" spans="1:15" s="67" customFormat="1" ht="15.75">
      <c r="A73" s="116" t="s">
        <v>852</v>
      </c>
      <c r="B73" s="656" t="s">
        <v>478</v>
      </c>
      <c r="C73" s="131" t="s">
        <v>363</v>
      </c>
      <c r="D73" s="130">
        <f>'VIIA PALASPANGA SS '!D83</f>
        <v>12</v>
      </c>
      <c r="E73" s="123"/>
      <c r="F73" s="111"/>
      <c r="G73" s="111"/>
      <c r="H73" s="111"/>
      <c r="I73" s="140"/>
      <c r="J73" s="136"/>
      <c r="K73" s="559">
        <f t="shared" si="4"/>
        <v>0</v>
      </c>
    </row>
    <row r="74" spans="1:15" s="67" customFormat="1" ht="15.75">
      <c r="A74" s="116" t="s">
        <v>853</v>
      </c>
      <c r="B74" s="656" t="s">
        <v>480</v>
      </c>
      <c r="C74" s="131" t="s">
        <v>363</v>
      </c>
      <c r="D74" s="130">
        <f>'VIIA PALASPANGA SS '!D84</f>
        <v>12</v>
      </c>
      <c r="E74" s="123"/>
      <c r="F74" s="111"/>
      <c r="G74" s="111"/>
      <c r="H74" s="111"/>
      <c r="I74" s="140"/>
      <c r="J74" s="136"/>
      <c r="K74" s="559">
        <f t="shared" si="4"/>
        <v>0</v>
      </c>
    </row>
    <row r="75" spans="1:15" s="67" customFormat="1" ht="15.75">
      <c r="A75" s="116" t="s">
        <v>854</v>
      </c>
      <c r="B75" s="656" t="s">
        <v>482</v>
      </c>
      <c r="C75" s="131" t="s">
        <v>363</v>
      </c>
      <c r="D75" s="130">
        <f>'VIIA PALASPANGA SS '!D85</f>
        <v>18</v>
      </c>
      <c r="E75" s="644"/>
      <c r="F75" s="111"/>
      <c r="G75" s="111"/>
      <c r="H75" s="111"/>
      <c r="I75" s="140"/>
      <c r="J75" s="136"/>
      <c r="K75" s="559">
        <f t="shared" si="4"/>
        <v>0</v>
      </c>
    </row>
    <row r="76" spans="1:15" s="67" customFormat="1" ht="15.75">
      <c r="A76" s="116" t="s">
        <v>855</v>
      </c>
      <c r="B76" s="656" t="s">
        <v>484</v>
      </c>
      <c r="C76" s="131" t="s">
        <v>363</v>
      </c>
      <c r="D76" s="130">
        <f>'VIIA PALASPANGA SS '!D86</f>
        <v>18</v>
      </c>
      <c r="E76" s="644"/>
      <c r="F76" s="111"/>
      <c r="G76" s="111"/>
      <c r="H76" s="111"/>
      <c r="I76" s="140"/>
      <c r="J76" s="136"/>
      <c r="K76" s="559">
        <f t="shared" ref="K76:K138" si="34">D76*E76*1.18</f>
        <v>0</v>
      </c>
    </row>
    <row r="77" spans="1:15" s="67" customFormat="1" ht="15.75">
      <c r="A77" s="116">
        <v>7.3</v>
      </c>
      <c r="B77" s="593" t="s">
        <v>485</v>
      </c>
      <c r="C77" s="123" t="s">
        <v>137</v>
      </c>
      <c r="D77" s="116">
        <f>'VIIA PALASPANGA SS '!D87</f>
        <v>57.54</v>
      </c>
      <c r="E77" s="119">
        <v>5828.47</v>
      </c>
      <c r="F77" s="111">
        <f t="shared" ref="F77:F122" si="35">E77*0.09</f>
        <v>524.56230000000005</v>
      </c>
      <c r="G77" s="111">
        <f t="shared" ref="G77:G122" si="36">E77*0.09</f>
        <v>524.56230000000005</v>
      </c>
      <c r="H77" s="111">
        <f t="shared" ref="H77:H122" si="37">E77+F77+G77</f>
        <v>6877.5946000000004</v>
      </c>
      <c r="I77" s="140">
        <f t="shared" ref="I77:I123" si="38">H77*D77</f>
        <v>395736.79328400001</v>
      </c>
      <c r="J77" s="136" t="s">
        <v>1237</v>
      </c>
      <c r="K77" s="559">
        <f t="shared" si="34"/>
        <v>395736.79328400001</v>
      </c>
    </row>
    <row r="78" spans="1:15" s="67" customFormat="1" ht="15.75">
      <c r="A78" s="116">
        <v>7.4</v>
      </c>
      <c r="B78" s="642" t="s">
        <v>486</v>
      </c>
      <c r="C78" s="123" t="s">
        <v>137</v>
      </c>
      <c r="D78" s="116">
        <f>'VIIA PALASPANGA SS '!D88</f>
        <v>5.75</v>
      </c>
      <c r="E78" s="119">
        <v>5828.47</v>
      </c>
      <c r="F78" s="111">
        <f t="shared" si="35"/>
        <v>524.56230000000005</v>
      </c>
      <c r="G78" s="111">
        <f t="shared" si="36"/>
        <v>524.56230000000005</v>
      </c>
      <c r="H78" s="111">
        <f t="shared" si="37"/>
        <v>6877.5946000000004</v>
      </c>
      <c r="I78" s="140">
        <f t="shared" si="38"/>
        <v>39546.168949999999</v>
      </c>
      <c r="J78" s="136" t="s">
        <v>1237</v>
      </c>
      <c r="K78" s="559">
        <f t="shared" si="34"/>
        <v>39546.168949999999</v>
      </c>
    </row>
    <row r="79" spans="1:15" s="67" customFormat="1" ht="15.75">
      <c r="A79" s="116">
        <v>7.5</v>
      </c>
      <c r="B79" s="642" t="s">
        <v>487</v>
      </c>
      <c r="C79" s="123" t="s">
        <v>137</v>
      </c>
      <c r="D79" s="116">
        <f>'VIIA PALASPANGA SS '!D89</f>
        <v>4</v>
      </c>
      <c r="E79" s="119">
        <v>5828.47</v>
      </c>
      <c r="F79" s="111">
        <f t="shared" si="35"/>
        <v>524.56230000000005</v>
      </c>
      <c r="G79" s="111">
        <f t="shared" si="36"/>
        <v>524.56230000000005</v>
      </c>
      <c r="H79" s="111">
        <f t="shared" si="37"/>
        <v>6877.5946000000004</v>
      </c>
      <c r="I79" s="140">
        <f t="shared" si="38"/>
        <v>27510.378400000001</v>
      </c>
      <c r="J79" s="136" t="s">
        <v>1237</v>
      </c>
      <c r="K79" s="559">
        <f t="shared" si="34"/>
        <v>27510.378400000001</v>
      </c>
    </row>
    <row r="80" spans="1:15" s="67" customFormat="1" ht="166.9" customHeight="1">
      <c r="A80" s="116">
        <v>8</v>
      </c>
      <c r="B80" s="642" t="s">
        <v>488</v>
      </c>
      <c r="C80" s="123" t="s">
        <v>375</v>
      </c>
      <c r="D80" s="142">
        <f>'VIIA PALASPANGA SS '!D90</f>
        <v>2</v>
      </c>
      <c r="E80" s="143">
        <v>50000</v>
      </c>
      <c r="F80" s="111">
        <f t="shared" si="35"/>
        <v>4500</v>
      </c>
      <c r="G80" s="111">
        <f t="shared" si="36"/>
        <v>4500</v>
      </c>
      <c r="H80" s="111">
        <f t="shared" si="37"/>
        <v>59000</v>
      </c>
      <c r="I80" s="140">
        <f t="shared" si="38"/>
        <v>118000</v>
      </c>
      <c r="J80" s="160" t="s">
        <v>218</v>
      </c>
      <c r="K80" s="559">
        <f t="shared" si="34"/>
        <v>118000</v>
      </c>
    </row>
    <row r="81" spans="1:11" s="67" customFormat="1" ht="31.5">
      <c r="A81" s="116">
        <v>9</v>
      </c>
      <c r="B81" s="642" t="s">
        <v>856</v>
      </c>
      <c r="C81" s="116"/>
      <c r="D81" s="116"/>
      <c r="E81" s="154"/>
      <c r="F81" s="111"/>
      <c r="G81" s="111"/>
      <c r="H81" s="111"/>
      <c r="I81" s="140"/>
      <c r="J81" s="657"/>
      <c r="K81" s="559">
        <f t="shared" si="34"/>
        <v>0</v>
      </c>
    </row>
    <row r="82" spans="1:11" s="67" customFormat="1" ht="94.9" customHeight="1">
      <c r="A82" s="116">
        <v>9.1</v>
      </c>
      <c r="B82" s="642" t="s">
        <v>857</v>
      </c>
      <c r="C82" s="116" t="s">
        <v>375</v>
      </c>
      <c r="D82" s="116">
        <f>'VIIA PALASPANGA SS '!D113</f>
        <v>50</v>
      </c>
      <c r="E82" s="110">
        <v>2651.53</v>
      </c>
      <c r="F82" s="111">
        <f t="shared" si="35"/>
        <v>238.6377</v>
      </c>
      <c r="G82" s="111">
        <f t="shared" si="36"/>
        <v>238.6377</v>
      </c>
      <c r="H82" s="111">
        <f t="shared" si="37"/>
        <v>3128.8054000000002</v>
      </c>
      <c r="I82" s="140">
        <f t="shared" si="38"/>
        <v>156440.27000000002</v>
      </c>
      <c r="J82" s="136" t="s">
        <v>1250</v>
      </c>
      <c r="K82" s="559">
        <f t="shared" si="34"/>
        <v>156440.26999999999</v>
      </c>
    </row>
    <row r="83" spans="1:11" s="67" customFormat="1" ht="180" customHeight="1">
      <c r="A83" s="116">
        <v>9.1999999999999993</v>
      </c>
      <c r="B83" s="642" t="s">
        <v>858</v>
      </c>
      <c r="C83" s="116" t="s">
        <v>375</v>
      </c>
      <c r="D83" s="116">
        <f>'VIIA PALASPANGA SS '!D114</f>
        <v>40</v>
      </c>
      <c r="E83" s="110">
        <v>2219.6</v>
      </c>
      <c r="F83" s="111">
        <f t="shared" si="35"/>
        <v>199.76399999999998</v>
      </c>
      <c r="G83" s="111">
        <f t="shared" si="36"/>
        <v>199.76399999999998</v>
      </c>
      <c r="H83" s="111">
        <f t="shared" si="37"/>
        <v>2619.1280000000002</v>
      </c>
      <c r="I83" s="140">
        <f t="shared" si="38"/>
        <v>104765.12000000001</v>
      </c>
      <c r="J83" s="204" t="s">
        <v>1311</v>
      </c>
      <c r="K83" s="559">
        <f t="shared" si="34"/>
        <v>104765.12</v>
      </c>
    </row>
    <row r="84" spans="1:11" s="67" customFormat="1" ht="94.5">
      <c r="A84" s="116">
        <v>10</v>
      </c>
      <c r="B84" s="655" t="s">
        <v>859</v>
      </c>
      <c r="C84" s="116"/>
      <c r="D84" s="116"/>
      <c r="E84" s="154"/>
      <c r="F84" s="111"/>
      <c r="G84" s="111"/>
      <c r="H84" s="111"/>
      <c r="I84" s="140"/>
      <c r="J84" s="116"/>
      <c r="K84" s="559">
        <f t="shared" si="34"/>
        <v>0</v>
      </c>
    </row>
    <row r="85" spans="1:11" s="67" customFormat="1" ht="126">
      <c r="A85" s="116">
        <v>10.1</v>
      </c>
      <c r="B85" s="655" t="s">
        <v>860</v>
      </c>
      <c r="C85" s="116"/>
      <c r="D85" s="116"/>
      <c r="E85" s="154"/>
      <c r="F85" s="111"/>
      <c r="G85" s="111"/>
      <c r="H85" s="111"/>
      <c r="I85" s="140"/>
      <c r="J85" s="116"/>
      <c r="K85" s="559">
        <f t="shared" si="34"/>
        <v>0</v>
      </c>
    </row>
    <row r="86" spans="1:11" s="67" customFormat="1" ht="15.75">
      <c r="A86" s="116" t="s">
        <v>443</v>
      </c>
      <c r="B86" s="642" t="s">
        <v>490</v>
      </c>
      <c r="C86" s="123" t="s">
        <v>433</v>
      </c>
      <c r="D86" s="116">
        <f>'VIIA PALASPANGA SS '!D92*1000</f>
        <v>1000</v>
      </c>
      <c r="E86" s="144">
        <v>2284.14</v>
      </c>
      <c r="F86" s="111">
        <f t="shared" si="35"/>
        <v>205.57259999999999</v>
      </c>
      <c r="G86" s="111">
        <f t="shared" si="36"/>
        <v>205.57259999999999</v>
      </c>
      <c r="H86" s="111">
        <f t="shared" si="37"/>
        <v>2695.2851999999998</v>
      </c>
      <c r="I86" s="140">
        <f t="shared" si="38"/>
        <v>2695285.1999999997</v>
      </c>
      <c r="J86" s="647" t="s">
        <v>1238</v>
      </c>
      <c r="K86" s="559">
        <f t="shared" si="34"/>
        <v>2695285.1999999997</v>
      </c>
    </row>
    <row r="87" spans="1:11" s="67" customFormat="1" ht="15.75">
      <c r="A87" s="116" t="s">
        <v>445</v>
      </c>
      <c r="B87" s="642" t="s">
        <v>492</v>
      </c>
      <c r="C87" s="123" t="s">
        <v>433</v>
      </c>
      <c r="D87" s="116">
        <f>'VIIA PALASPANGA SS '!D93*1000</f>
        <v>1500</v>
      </c>
      <c r="E87" s="144">
        <v>1732.79</v>
      </c>
      <c r="F87" s="111">
        <f t="shared" si="35"/>
        <v>155.9511</v>
      </c>
      <c r="G87" s="111">
        <f t="shared" si="36"/>
        <v>155.9511</v>
      </c>
      <c r="H87" s="111">
        <f t="shared" si="37"/>
        <v>2044.6922</v>
      </c>
      <c r="I87" s="140">
        <f t="shared" si="38"/>
        <v>3067038.3</v>
      </c>
      <c r="J87" s="647" t="s">
        <v>1239</v>
      </c>
      <c r="K87" s="559">
        <f t="shared" si="34"/>
        <v>3067038.3</v>
      </c>
    </row>
    <row r="88" spans="1:11" s="67" customFormat="1" ht="15.75">
      <c r="A88" s="116" t="s">
        <v>447</v>
      </c>
      <c r="B88" s="642" t="s">
        <v>494</v>
      </c>
      <c r="C88" s="123" t="s">
        <v>433</v>
      </c>
      <c r="D88" s="116">
        <f>'VIIA PALASPANGA SS '!D94*1000</f>
        <v>500</v>
      </c>
      <c r="E88" s="144">
        <v>1023.93</v>
      </c>
      <c r="F88" s="111">
        <f t="shared" si="35"/>
        <v>92.153699999999986</v>
      </c>
      <c r="G88" s="111">
        <f t="shared" si="36"/>
        <v>92.153699999999986</v>
      </c>
      <c r="H88" s="111">
        <f t="shared" si="37"/>
        <v>1208.2374</v>
      </c>
      <c r="I88" s="140">
        <f t="shared" si="38"/>
        <v>604118.69999999995</v>
      </c>
      <c r="J88" s="647" t="s">
        <v>1240</v>
      </c>
      <c r="K88" s="559">
        <f t="shared" si="34"/>
        <v>604118.69999999995</v>
      </c>
    </row>
    <row r="89" spans="1:11" s="67" customFormat="1" ht="15.75">
      <c r="A89" s="116" t="s">
        <v>449</v>
      </c>
      <c r="B89" s="642" t="s">
        <v>496</v>
      </c>
      <c r="C89" s="123" t="s">
        <v>433</v>
      </c>
      <c r="D89" s="116">
        <f>'VIIA PALASPANGA SS '!D95*1000</f>
        <v>800</v>
      </c>
      <c r="E89" s="144">
        <v>685.24</v>
      </c>
      <c r="F89" s="111">
        <f t="shared" si="35"/>
        <v>61.671599999999998</v>
      </c>
      <c r="G89" s="111">
        <f t="shared" si="36"/>
        <v>61.671599999999998</v>
      </c>
      <c r="H89" s="111">
        <f t="shared" si="37"/>
        <v>808.58320000000003</v>
      </c>
      <c r="I89" s="140">
        <f t="shared" si="38"/>
        <v>646866.56000000006</v>
      </c>
      <c r="J89" s="647" t="s">
        <v>1241</v>
      </c>
      <c r="K89" s="559">
        <f t="shared" si="34"/>
        <v>646866.55999999994</v>
      </c>
    </row>
    <row r="90" spans="1:11" s="67" customFormat="1" ht="15.75">
      <c r="A90" s="116" t="s">
        <v>451</v>
      </c>
      <c r="B90" s="642" t="s">
        <v>498</v>
      </c>
      <c r="C90" s="123" t="s">
        <v>433</v>
      </c>
      <c r="D90" s="116">
        <f>'VIIA PALASPANGA SS '!D96*1000</f>
        <v>1200</v>
      </c>
      <c r="E90" s="144">
        <v>519.83000000000004</v>
      </c>
      <c r="F90" s="111">
        <f t="shared" si="35"/>
        <v>46.784700000000001</v>
      </c>
      <c r="G90" s="111">
        <f t="shared" si="36"/>
        <v>46.784700000000001</v>
      </c>
      <c r="H90" s="111">
        <f t="shared" si="37"/>
        <v>613.39940000000013</v>
      </c>
      <c r="I90" s="140">
        <f t="shared" si="38"/>
        <v>736079.28000000014</v>
      </c>
      <c r="J90" s="647" t="s">
        <v>1242</v>
      </c>
      <c r="K90" s="559">
        <f t="shared" si="34"/>
        <v>736079.27999999991</v>
      </c>
    </row>
    <row r="91" spans="1:11" s="67" customFormat="1" ht="15.75">
      <c r="A91" s="116" t="s">
        <v>453</v>
      </c>
      <c r="B91" s="642" t="s">
        <v>500</v>
      </c>
      <c r="C91" s="123" t="s">
        <v>433</v>
      </c>
      <c r="D91" s="116">
        <f>'VIIA PALASPANGA SS '!D97*1000</f>
        <v>1000</v>
      </c>
      <c r="E91" s="144">
        <v>275.67</v>
      </c>
      <c r="F91" s="111">
        <f t="shared" si="35"/>
        <v>24.810300000000002</v>
      </c>
      <c r="G91" s="111">
        <f t="shared" si="36"/>
        <v>24.810300000000002</v>
      </c>
      <c r="H91" s="111">
        <f t="shared" si="37"/>
        <v>325.29059999999998</v>
      </c>
      <c r="I91" s="140">
        <f t="shared" si="38"/>
        <v>325290.59999999998</v>
      </c>
      <c r="J91" s="647" t="s">
        <v>1243</v>
      </c>
      <c r="K91" s="559">
        <f t="shared" si="34"/>
        <v>325290.59999999998</v>
      </c>
    </row>
    <row r="92" spans="1:11" s="67" customFormat="1" ht="18">
      <c r="A92" s="116" t="s">
        <v>798</v>
      </c>
      <c r="B92" s="642" t="s">
        <v>861</v>
      </c>
      <c r="C92" s="123" t="s">
        <v>433</v>
      </c>
      <c r="D92" s="116">
        <f>'VIIA PALASPANGA SS '!D98</f>
        <v>2.5</v>
      </c>
      <c r="E92" s="144">
        <v>157.53</v>
      </c>
      <c r="F92" s="111">
        <f t="shared" si="35"/>
        <v>14.1777</v>
      </c>
      <c r="G92" s="111">
        <f t="shared" si="36"/>
        <v>14.1777</v>
      </c>
      <c r="H92" s="111">
        <f t="shared" si="37"/>
        <v>185.88539999999998</v>
      </c>
      <c r="I92" s="140">
        <f t="shared" si="38"/>
        <v>464.71349999999995</v>
      </c>
      <c r="J92" s="647" t="s">
        <v>1244</v>
      </c>
      <c r="K92" s="559">
        <f t="shared" si="34"/>
        <v>464.71349999999995</v>
      </c>
    </row>
    <row r="93" spans="1:11" s="67" customFormat="1" ht="18">
      <c r="A93" s="116" t="s">
        <v>455</v>
      </c>
      <c r="B93" s="642" t="s">
        <v>862</v>
      </c>
      <c r="C93" s="123" t="s">
        <v>433</v>
      </c>
      <c r="D93" s="116">
        <f>'VIIA PALASPANGA SS '!D99</f>
        <v>3</v>
      </c>
      <c r="E93" s="144">
        <v>130</v>
      </c>
      <c r="F93" s="111">
        <f t="shared" si="35"/>
        <v>11.7</v>
      </c>
      <c r="G93" s="111">
        <f t="shared" si="36"/>
        <v>11.7</v>
      </c>
      <c r="H93" s="111">
        <f t="shared" si="37"/>
        <v>153.39999999999998</v>
      </c>
      <c r="I93" s="140">
        <f t="shared" si="38"/>
        <v>460.19999999999993</v>
      </c>
      <c r="J93" s="503" t="s">
        <v>762</v>
      </c>
      <c r="K93" s="559">
        <f t="shared" si="34"/>
        <v>460.2</v>
      </c>
    </row>
    <row r="94" spans="1:11" s="67" customFormat="1" ht="110.25">
      <c r="A94" s="116">
        <v>10.199999999999999</v>
      </c>
      <c r="B94" s="655" t="s">
        <v>863</v>
      </c>
      <c r="C94" s="116"/>
      <c r="D94" s="116"/>
      <c r="E94" s="154"/>
      <c r="F94" s="111"/>
      <c r="G94" s="111"/>
      <c r="H94" s="111"/>
      <c r="I94" s="140"/>
      <c r="J94" s="116"/>
      <c r="K94" s="559">
        <f t="shared" si="34"/>
        <v>0</v>
      </c>
    </row>
    <row r="95" spans="1:11" s="67" customFormat="1" ht="18">
      <c r="A95" s="116" t="s">
        <v>462</v>
      </c>
      <c r="B95" s="642" t="s">
        <v>864</v>
      </c>
      <c r="C95" s="123" t="s">
        <v>433</v>
      </c>
      <c r="D95" s="116">
        <v>5000</v>
      </c>
      <c r="E95" s="144">
        <v>55.14</v>
      </c>
      <c r="F95" s="111">
        <f t="shared" si="35"/>
        <v>4.9626000000000001</v>
      </c>
      <c r="G95" s="111">
        <f t="shared" si="36"/>
        <v>4.9626000000000001</v>
      </c>
      <c r="H95" s="111">
        <f t="shared" si="37"/>
        <v>65.065200000000004</v>
      </c>
      <c r="I95" s="140">
        <f t="shared" si="38"/>
        <v>325326</v>
      </c>
      <c r="J95" s="647" t="s">
        <v>1245</v>
      </c>
      <c r="K95" s="559">
        <f t="shared" si="34"/>
        <v>325326</v>
      </c>
    </row>
    <row r="96" spans="1:11" s="67" customFormat="1" ht="18">
      <c r="A96" s="116" t="s">
        <v>465</v>
      </c>
      <c r="B96" s="642" t="s">
        <v>865</v>
      </c>
      <c r="C96" s="123" t="s">
        <v>433</v>
      </c>
      <c r="D96" s="116">
        <v>6000</v>
      </c>
      <c r="E96" s="144">
        <v>55.14</v>
      </c>
      <c r="F96" s="111">
        <f t="shared" si="35"/>
        <v>4.9626000000000001</v>
      </c>
      <c r="G96" s="111">
        <f t="shared" si="36"/>
        <v>4.9626000000000001</v>
      </c>
      <c r="H96" s="111">
        <f t="shared" si="37"/>
        <v>65.065200000000004</v>
      </c>
      <c r="I96" s="140">
        <f t="shared" si="38"/>
        <v>390391.2</v>
      </c>
      <c r="J96" s="647" t="s">
        <v>1245</v>
      </c>
      <c r="K96" s="559">
        <f t="shared" si="34"/>
        <v>390391.19999999995</v>
      </c>
    </row>
    <row r="97" spans="1:11" s="67" customFormat="1" ht="15.75">
      <c r="A97" s="116" t="s">
        <v>467</v>
      </c>
      <c r="B97" s="642" t="s">
        <v>866</v>
      </c>
      <c r="C97" s="123" t="s">
        <v>433</v>
      </c>
      <c r="D97" s="116">
        <v>6000</v>
      </c>
      <c r="E97" s="144">
        <v>55.14</v>
      </c>
      <c r="F97" s="111">
        <f t="shared" si="35"/>
        <v>4.9626000000000001</v>
      </c>
      <c r="G97" s="111">
        <f t="shared" si="36"/>
        <v>4.9626000000000001</v>
      </c>
      <c r="H97" s="111">
        <f t="shared" si="37"/>
        <v>65.065200000000004</v>
      </c>
      <c r="I97" s="140">
        <f t="shared" si="38"/>
        <v>390391.2</v>
      </c>
      <c r="J97" s="647" t="s">
        <v>1245</v>
      </c>
      <c r="K97" s="559">
        <f t="shared" si="34"/>
        <v>390391.19999999995</v>
      </c>
    </row>
    <row r="98" spans="1:11" s="67" customFormat="1" ht="18">
      <c r="A98" s="116" t="s">
        <v>469</v>
      </c>
      <c r="B98" s="642" t="s">
        <v>867</v>
      </c>
      <c r="C98" s="123" t="s">
        <v>433</v>
      </c>
      <c r="D98" s="116">
        <v>6000</v>
      </c>
      <c r="E98" s="144">
        <v>63</v>
      </c>
      <c r="F98" s="111">
        <f t="shared" si="35"/>
        <v>5.67</v>
      </c>
      <c r="G98" s="111">
        <f t="shared" si="36"/>
        <v>5.67</v>
      </c>
      <c r="H98" s="111">
        <f t="shared" si="37"/>
        <v>74.34</v>
      </c>
      <c r="I98" s="140">
        <f t="shared" si="38"/>
        <v>446040</v>
      </c>
      <c r="J98" s="647" t="s">
        <v>1246</v>
      </c>
      <c r="K98" s="559">
        <f t="shared" si="34"/>
        <v>446040</v>
      </c>
    </row>
    <row r="99" spans="1:11" s="67" customFormat="1" ht="18">
      <c r="A99" s="116" t="s">
        <v>471</v>
      </c>
      <c r="B99" s="642" t="s">
        <v>868</v>
      </c>
      <c r="C99" s="123" t="s">
        <v>433</v>
      </c>
      <c r="D99" s="116">
        <v>6000</v>
      </c>
      <c r="E99" s="144">
        <v>63</v>
      </c>
      <c r="F99" s="111">
        <f t="shared" si="35"/>
        <v>5.67</v>
      </c>
      <c r="G99" s="111">
        <f t="shared" si="36"/>
        <v>5.67</v>
      </c>
      <c r="H99" s="111">
        <f t="shared" si="37"/>
        <v>74.34</v>
      </c>
      <c r="I99" s="140">
        <f t="shared" si="38"/>
        <v>446040</v>
      </c>
      <c r="J99" s="647" t="s">
        <v>1246</v>
      </c>
      <c r="K99" s="559">
        <f t="shared" si="34"/>
        <v>446040</v>
      </c>
    </row>
    <row r="100" spans="1:11" s="67" customFormat="1" ht="18">
      <c r="A100" s="116" t="s">
        <v>473</v>
      </c>
      <c r="B100" s="642" t="s">
        <v>869</v>
      </c>
      <c r="C100" s="123" t="s">
        <v>433</v>
      </c>
      <c r="D100" s="116">
        <v>3000</v>
      </c>
      <c r="E100" s="144">
        <v>63</v>
      </c>
      <c r="F100" s="111">
        <f t="shared" si="35"/>
        <v>5.67</v>
      </c>
      <c r="G100" s="111">
        <f t="shared" si="36"/>
        <v>5.67</v>
      </c>
      <c r="H100" s="111">
        <f t="shared" si="37"/>
        <v>74.34</v>
      </c>
      <c r="I100" s="140">
        <f t="shared" si="38"/>
        <v>223020</v>
      </c>
      <c r="J100" s="647" t="s">
        <v>1246</v>
      </c>
      <c r="K100" s="559">
        <f t="shared" si="34"/>
        <v>223020</v>
      </c>
    </row>
    <row r="101" spans="1:11" s="67" customFormat="1" ht="18">
      <c r="A101" s="116" t="s">
        <v>475</v>
      </c>
      <c r="B101" s="642" t="s">
        <v>870</v>
      </c>
      <c r="C101" s="123" t="s">
        <v>433</v>
      </c>
      <c r="D101" s="116">
        <v>2500</v>
      </c>
      <c r="E101" s="144">
        <v>78.77</v>
      </c>
      <c r="F101" s="111">
        <f t="shared" si="35"/>
        <v>7.0892999999999997</v>
      </c>
      <c r="G101" s="111">
        <f t="shared" si="36"/>
        <v>7.0892999999999997</v>
      </c>
      <c r="H101" s="111">
        <f t="shared" si="37"/>
        <v>92.948599999999985</v>
      </c>
      <c r="I101" s="140">
        <f t="shared" si="38"/>
        <v>232371.49999999997</v>
      </c>
      <c r="J101" s="647" t="s">
        <v>1247</v>
      </c>
      <c r="K101" s="559">
        <f t="shared" si="34"/>
        <v>232371.5</v>
      </c>
    </row>
    <row r="102" spans="1:11" s="67" customFormat="1" ht="18">
      <c r="A102" s="116" t="s">
        <v>477</v>
      </c>
      <c r="B102" s="642" t="s">
        <v>871</v>
      </c>
      <c r="C102" s="123" t="s">
        <v>433</v>
      </c>
      <c r="D102" s="116">
        <v>300</v>
      </c>
      <c r="E102" s="144">
        <v>1023.93</v>
      </c>
      <c r="F102" s="111">
        <f t="shared" si="35"/>
        <v>92.153699999999986</v>
      </c>
      <c r="G102" s="111">
        <f t="shared" si="36"/>
        <v>92.153699999999986</v>
      </c>
      <c r="H102" s="111">
        <f t="shared" si="37"/>
        <v>1208.2374</v>
      </c>
      <c r="I102" s="140">
        <f t="shared" si="38"/>
        <v>362471.22</v>
      </c>
      <c r="J102" s="533" t="s">
        <v>1312</v>
      </c>
      <c r="K102" s="559">
        <f t="shared" si="34"/>
        <v>362471.22</v>
      </c>
    </row>
    <row r="103" spans="1:11" s="67" customFormat="1" ht="47.25">
      <c r="A103" s="116" t="s">
        <v>479</v>
      </c>
      <c r="B103" s="658" t="s">
        <v>872</v>
      </c>
      <c r="C103" s="145" t="s">
        <v>167</v>
      </c>
      <c r="D103" s="145">
        <v>1</v>
      </c>
      <c r="E103" s="146">
        <v>50000</v>
      </c>
      <c r="F103" s="111">
        <f t="shared" si="35"/>
        <v>4500</v>
      </c>
      <c r="G103" s="111">
        <f t="shared" si="36"/>
        <v>4500</v>
      </c>
      <c r="H103" s="111">
        <f t="shared" si="37"/>
        <v>59000</v>
      </c>
      <c r="I103" s="140">
        <f t="shared" si="38"/>
        <v>59000</v>
      </c>
      <c r="J103" s="161" t="s">
        <v>218</v>
      </c>
      <c r="K103" s="559">
        <f t="shared" si="34"/>
        <v>59000</v>
      </c>
    </row>
    <row r="104" spans="1:11" s="67" customFormat="1" ht="141.75">
      <c r="A104" s="147">
        <v>10.3</v>
      </c>
      <c r="B104" s="659" t="s">
        <v>873</v>
      </c>
      <c r="C104" s="155"/>
      <c r="D104" s="155"/>
      <c r="E104" s="660"/>
      <c r="F104" s="111"/>
      <c r="G104" s="111"/>
      <c r="H104" s="111"/>
      <c r="I104" s="140"/>
      <c r="J104" s="155"/>
      <c r="K104" s="559">
        <f t="shared" si="34"/>
        <v>0</v>
      </c>
    </row>
    <row r="105" spans="1:11" s="67" customFormat="1" ht="15.75">
      <c r="A105" s="147" t="s">
        <v>874</v>
      </c>
      <c r="B105" s="659" t="s">
        <v>522</v>
      </c>
      <c r="C105" s="155" t="s">
        <v>433</v>
      </c>
      <c r="D105" s="148">
        <f>'VIIA PALASPANGA SS '!D110</f>
        <v>1500</v>
      </c>
      <c r="E105" s="144">
        <v>78.77</v>
      </c>
      <c r="F105" s="111">
        <f t="shared" si="35"/>
        <v>7.0892999999999997</v>
      </c>
      <c r="G105" s="111">
        <f t="shared" si="36"/>
        <v>7.0892999999999997</v>
      </c>
      <c r="H105" s="111">
        <f t="shared" si="37"/>
        <v>92.948599999999985</v>
      </c>
      <c r="I105" s="140">
        <f t="shared" si="38"/>
        <v>139422.89999999997</v>
      </c>
      <c r="J105" s="647" t="s">
        <v>1248</v>
      </c>
      <c r="K105" s="559">
        <f t="shared" si="34"/>
        <v>139422.9</v>
      </c>
    </row>
    <row r="106" spans="1:11" s="67" customFormat="1" ht="15.75">
      <c r="A106" s="147" t="s">
        <v>875</v>
      </c>
      <c r="B106" s="659" t="s">
        <v>524</v>
      </c>
      <c r="C106" s="155" t="s">
        <v>433</v>
      </c>
      <c r="D106" s="148">
        <f>'VIIA PALASPANGA SS '!D111</f>
        <v>200</v>
      </c>
      <c r="E106" s="144">
        <v>78.77</v>
      </c>
      <c r="F106" s="111">
        <f t="shared" si="35"/>
        <v>7.0892999999999997</v>
      </c>
      <c r="G106" s="111">
        <f t="shared" si="36"/>
        <v>7.0892999999999997</v>
      </c>
      <c r="H106" s="111">
        <f t="shared" si="37"/>
        <v>92.948599999999985</v>
      </c>
      <c r="I106" s="140">
        <f t="shared" si="38"/>
        <v>18589.719999999998</v>
      </c>
      <c r="J106" s="647" t="s">
        <v>1248</v>
      </c>
      <c r="K106" s="559">
        <f t="shared" si="34"/>
        <v>18589.719999999998</v>
      </c>
    </row>
    <row r="107" spans="1:11" s="67" customFormat="1" ht="200.45" customHeight="1">
      <c r="A107" s="116">
        <v>11</v>
      </c>
      <c r="B107" s="655" t="s">
        <v>876</v>
      </c>
      <c r="C107" s="123"/>
      <c r="D107" s="116"/>
      <c r="E107" s="119"/>
      <c r="F107" s="111"/>
      <c r="G107" s="111"/>
      <c r="H107" s="111"/>
      <c r="I107" s="140"/>
      <c r="J107" s="136"/>
      <c r="K107" s="559">
        <f t="shared" si="34"/>
        <v>0</v>
      </c>
    </row>
    <row r="108" spans="1:11" s="67" customFormat="1" ht="47.25">
      <c r="A108" s="116">
        <v>11.1</v>
      </c>
      <c r="B108" s="655" t="s">
        <v>533</v>
      </c>
      <c r="C108" s="123" t="s">
        <v>398</v>
      </c>
      <c r="D108" s="149">
        <f>'VIIA PALASPANGA SS '!D120</f>
        <v>16</v>
      </c>
      <c r="E108" s="126">
        <v>5000</v>
      </c>
      <c r="F108" s="111">
        <f t="shared" si="35"/>
        <v>450</v>
      </c>
      <c r="G108" s="111">
        <f t="shared" si="36"/>
        <v>450</v>
      </c>
      <c r="H108" s="111">
        <f t="shared" si="37"/>
        <v>5900</v>
      </c>
      <c r="I108" s="140">
        <f t="shared" si="38"/>
        <v>94400</v>
      </c>
      <c r="J108" s="204" t="s">
        <v>1311</v>
      </c>
      <c r="K108" s="559">
        <f t="shared" si="34"/>
        <v>94400</v>
      </c>
    </row>
    <row r="109" spans="1:11" s="67" customFormat="1" ht="31.5">
      <c r="A109" s="116">
        <v>11.2</v>
      </c>
      <c r="B109" s="655" t="s">
        <v>534</v>
      </c>
      <c r="C109" s="123" t="s">
        <v>398</v>
      </c>
      <c r="D109" s="150">
        <f>'VIIA PALASPANGA SS '!D121</f>
        <v>15</v>
      </c>
      <c r="E109" s="126">
        <v>5000</v>
      </c>
      <c r="F109" s="111">
        <f t="shared" si="35"/>
        <v>450</v>
      </c>
      <c r="G109" s="111">
        <f t="shared" si="36"/>
        <v>450</v>
      </c>
      <c r="H109" s="111">
        <f t="shared" si="37"/>
        <v>5900</v>
      </c>
      <c r="I109" s="140">
        <f t="shared" si="38"/>
        <v>88500</v>
      </c>
      <c r="J109" s="204" t="s">
        <v>1311</v>
      </c>
      <c r="K109" s="559">
        <f t="shared" si="34"/>
        <v>88500</v>
      </c>
    </row>
    <row r="110" spans="1:11" s="67" customFormat="1" ht="31.5">
      <c r="A110" s="128">
        <v>12</v>
      </c>
      <c r="B110" s="655" t="s">
        <v>877</v>
      </c>
      <c r="C110" s="123"/>
      <c r="D110" s="123"/>
      <c r="E110" s="154"/>
      <c r="F110" s="111"/>
      <c r="G110" s="111"/>
      <c r="H110" s="111"/>
      <c r="I110" s="140"/>
      <c r="J110" s="123"/>
      <c r="K110" s="559">
        <f t="shared" si="34"/>
        <v>0</v>
      </c>
    </row>
    <row r="111" spans="1:11" s="67" customFormat="1" ht="15.75">
      <c r="A111" s="151">
        <v>12.1</v>
      </c>
      <c r="B111" s="152" t="s">
        <v>536</v>
      </c>
      <c r="C111" s="153" t="s">
        <v>537</v>
      </c>
      <c r="D111" s="142">
        <v>1</v>
      </c>
      <c r="E111" s="154">
        <v>60000</v>
      </c>
      <c r="F111" s="111">
        <f t="shared" si="35"/>
        <v>5400</v>
      </c>
      <c r="G111" s="111">
        <f t="shared" si="36"/>
        <v>5400</v>
      </c>
      <c r="H111" s="111">
        <f t="shared" si="37"/>
        <v>70800</v>
      </c>
      <c r="I111" s="140">
        <f t="shared" si="38"/>
        <v>70800</v>
      </c>
      <c r="J111" s="136" t="s">
        <v>218</v>
      </c>
      <c r="K111" s="559">
        <f t="shared" si="34"/>
        <v>70800</v>
      </c>
    </row>
    <row r="112" spans="1:11" s="67" customFormat="1" ht="126">
      <c r="A112" s="128">
        <v>12.3</v>
      </c>
      <c r="B112" s="661" t="s">
        <v>878</v>
      </c>
      <c r="C112" s="155" t="s">
        <v>537</v>
      </c>
      <c r="D112" s="148">
        <v>1</v>
      </c>
      <c r="E112" s="154">
        <v>30000</v>
      </c>
      <c r="F112" s="111">
        <f t="shared" si="35"/>
        <v>2700</v>
      </c>
      <c r="G112" s="111">
        <f t="shared" si="36"/>
        <v>2700</v>
      </c>
      <c r="H112" s="111">
        <f t="shared" si="37"/>
        <v>35400</v>
      </c>
      <c r="I112" s="140">
        <f t="shared" si="38"/>
        <v>35400</v>
      </c>
      <c r="J112" s="136" t="s">
        <v>218</v>
      </c>
      <c r="K112" s="559">
        <f t="shared" si="34"/>
        <v>35400</v>
      </c>
    </row>
    <row r="113" spans="1:11" s="67" customFormat="1" ht="63">
      <c r="A113" s="116">
        <v>13</v>
      </c>
      <c r="B113" s="655" t="s">
        <v>879</v>
      </c>
      <c r="C113" s="116"/>
      <c r="D113" s="116"/>
      <c r="E113" s="154"/>
      <c r="F113" s="111"/>
      <c r="G113" s="111"/>
      <c r="H113" s="111"/>
      <c r="I113" s="140"/>
      <c r="J113" s="136"/>
      <c r="K113" s="559">
        <f t="shared" si="34"/>
        <v>0</v>
      </c>
    </row>
    <row r="114" spans="1:11" s="67" customFormat="1" ht="15.75">
      <c r="A114" s="116">
        <v>13.1</v>
      </c>
      <c r="B114" s="156" t="s">
        <v>541</v>
      </c>
      <c r="C114" s="145" t="s">
        <v>375</v>
      </c>
      <c r="D114" s="145">
        <f>'VIIA PALASPANGA SS '!D126</f>
        <v>20</v>
      </c>
      <c r="E114" s="126">
        <v>165</v>
      </c>
      <c r="F114" s="111">
        <f t="shared" si="35"/>
        <v>14.85</v>
      </c>
      <c r="G114" s="111">
        <f t="shared" si="36"/>
        <v>14.85</v>
      </c>
      <c r="H114" s="111">
        <f t="shared" si="37"/>
        <v>194.7</v>
      </c>
      <c r="I114" s="140">
        <f t="shared" si="38"/>
        <v>3894</v>
      </c>
      <c r="J114" s="662" t="s">
        <v>1311</v>
      </c>
      <c r="K114" s="559">
        <f t="shared" si="34"/>
        <v>3894</v>
      </c>
    </row>
    <row r="115" spans="1:11" s="67" customFormat="1" ht="15.75">
      <c r="A115" s="116">
        <v>13.2</v>
      </c>
      <c r="B115" s="156" t="s">
        <v>542</v>
      </c>
      <c r="C115" s="145" t="s">
        <v>375</v>
      </c>
      <c r="D115" s="145">
        <f>'VIIA PALASPANGA SS '!D127</f>
        <v>4</v>
      </c>
      <c r="E115" s="126">
        <v>336</v>
      </c>
      <c r="F115" s="111">
        <f t="shared" si="35"/>
        <v>30.24</v>
      </c>
      <c r="G115" s="111">
        <f t="shared" si="36"/>
        <v>30.24</v>
      </c>
      <c r="H115" s="111">
        <f t="shared" si="37"/>
        <v>396.48</v>
      </c>
      <c r="I115" s="140">
        <f t="shared" si="38"/>
        <v>1585.92</v>
      </c>
      <c r="J115" s="662" t="s">
        <v>1311</v>
      </c>
      <c r="K115" s="559">
        <f t="shared" si="34"/>
        <v>1585.9199999999998</v>
      </c>
    </row>
    <row r="116" spans="1:11" s="67" customFormat="1" ht="15.75">
      <c r="A116" s="116">
        <v>13.3</v>
      </c>
      <c r="B116" s="156" t="s">
        <v>543</v>
      </c>
      <c r="C116" s="145" t="s">
        <v>375</v>
      </c>
      <c r="D116" s="145">
        <f>'VIIA PALASPANGA SS '!D128</f>
        <v>6</v>
      </c>
      <c r="E116" s="126">
        <v>135</v>
      </c>
      <c r="F116" s="111">
        <f t="shared" si="35"/>
        <v>12.15</v>
      </c>
      <c r="G116" s="111">
        <f t="shared" si="36"/>
        <v>12.15</v>
      </c>
      <c r="H116" s="111">
        <f t="shared" si="37"/>
        <v>159.30000000000001</v>
      </c>
      <c r="I116" s="140">
        <f t="shared" si="38"/>
        <v>955.80000000000007</v>
      </c>
      <c r="J116" s="662" t="s">
        <v>1311</v>
      </c>
      <c r="K116" s="559">
        <f t="shared" si="34"/>
        <v>955.8</v>
      </c>
    </row>
    <row r="117" spans="1:11" s="67" customFormat="1" ht="15.75">
      <c r="A117" s="116">
        <v>13.4</v>
      </c>
      <c r="B117" s="156" t="s">
        <v>544</v>
      </c>
      <c r="C117" s="145" t="s">
        <v>375</v>
      </c>
      <c r="D117" s="145">
        <f>'VIIA PALASPANGA SS '!D129</f>
        <v>15</v>
      </c>
      <c r="E117" s="126">
        <v>156</v>
      </c>
      <c r="F117" s="111">
        <f t="shared" si="35"/>
        <v>14.04</v>
      </c>
      <c r="G117" s="111">
        <f t="shared" si="36"/>
        <v>14.04</v>
      </c>
      <c r="H117" s="111">
        <f t="shared" si="37"/>
        <v>184.07999999999998</v>
      </c>
      <c r="I117" s="140">
        <f t="shared" si="38"/>
        <v>2761.2</v>
      </c>
      <c r="J117" s="662" t="s">
        <v>1311</v>
      </c>
      <c r="K117" s="559">
        <f t="shared" si="34"/>
        <v>2761.2</v>
      </c>
    </row>
    <row r="118" spans="1:11" s="67" customFormat="1" ht="15.75">
      <c r="A118" s="116">
        <v>13.5</v>
      </c>
      <c r="B118" s="156" t="s">
        <v>545</v>
      </c>
      <c r="C118" s="145" t="s">
        <v>375</v>
      </c>
      <c r="D118" s="145">
        <f>'VIIA PALASPANGA SS '!D130</f>
        <v>10</v>
      </c>
      <c r="E118" s="126">
        <v>155</v>
      </c>
      <c r="F118" s="111">
        <f t="shared" si="35"/>
        <v>13.95</v>
      </c>
      <c r="G118" s="111">
        <f t="shared" si="36"/>
        <v>13.95</v>
      </c>
      <c r="H118" s="111">
        <f t="shared" si="37"/>
        <v>182.89999999999998</v>
      </c>
      <c r="I118" s="140">
        <f t="shared" si="38"/>
        <v>1828.9999999999998</v>
      </c>
      <c r="J118" s="662" t="s">
        <v>1311</v>
      </c>
      <c r="K118" s="559">
        <f t="shared" si="34"/>
        <v>1829</v>
      </c>
    </row>
    <row r="119" spans="1:11" s="67" customFormat="1" ht="15.75">
      <c r="A119" s="116">
        <v>13.6</v>
      </c>
      <c r="B119" s="156" t="s">
        <v>546</v>
      </c>
      <c r="C119" s="145" t="s">
        <v>375</v>
      </c>
      <c r="D119" s="145">
        <f>'VIIA PALASPANGA SS '!D131</f>
        <v>4</v>
      </c>
      <c r="E119" s="126">
        <v>145</v>
      </c>
      <c r="F119" s="111">
        <f t="shared" si="35"/>
        <v>13.049999999999999</v>
      </c>
      <c r="G119" s="111">
        <f t="shared" si="36"/>
        <v>13.049999999999999</v>
      </c>
      <c r="H119" s="111">
        <f t="shared" si="37"/>
        <v>171.10000000000002</v>
      </c>
      <c r="I119" s="140">
        <f t="shared" si="38"/>
        <v>684.40000000000009</v>
      </c>
      <c r="J119" s="662" t="s">
        <v>1311</v>
      </c>
      <c r="K119" s="559">
        <f t="shared" si="34"/>
        <v>684.4</v>
      </c>
    </row>
    <row r="120" spans="1:11" s="67" customFormat="1" ht="15.75">
      <c r="A120" s="116">
        <v>13.7</v>
      </c>
      <c r="B120" s="156" t="s">
        <v>547</v>
      </c>
      <c r="C120" s="145" t="s">
        <v>363</v>
      </c>
      <c r="D120" s="145">
        <f>'VIIA PALASPANGA SS '!D132</f>
        <v>6</v>
      </c>
      <c r="E120" s="126">
        <v>336</v>
      </c>
      <c r="F120" s="111">
        <f t="shared" si="35"/>
        <v>30.24</v>
      </c>
      <c r="G120" s="111">
        <f t="shared" si="36"/>
        <v>30.24</v>
      </c>
      <c r="H120" s="111">
        <f t="shared" si="37"/>
        <v>396.48</v>
      </c>
      <c r="I120" s="140">
        <f t="shared" si="38"/>
        <v>2378.88</v>
      </c>
      <c r="J120" s="662" t="s">
        <v>1311</v>
      </c>
      <c r="K120" s="559">
        <f t="shared" si="34"/>
        <v>2378.8799999999997</v>
      </c>
    </row>
    <row r="121" spans="1:11" s="67" customFormat="1" ht="15.75">
      <c r="A121" s="116">
        <v>13.8</v>
      </c>
      <c r="B121" s="156" t="s">
        <v>548</v>
      </c>
      <c r="C121" s="145" t="s">
        <v>151</v>
      </c>
      <c r="D121" s="145">
        <f>'VIIA PALASPANGA SS '!D133</f>
        <v>6</v>
      </c>
      <c r="E121" s="126">
        <v>145</v>
      </c>
      <c r="F121" s="111">
        <f t="shared" si="35"/>
        <v>13.049999999999999</v>
      </c>
      <c r="G121" s="111">
        <f t="shared" si="36"/>
        <v>13.049999999999999</v>
      </c>
      <c r="H121" s="111">
        <f t="shared" si="37"/>
        <v>171.10000000000002</v>
      </c>
      <c r="I121" s="140">
        <f t="shared" si="38"/>
        <v>1026.6000000000001</v>
      </c>
      <c r="J121" s="662" t="s">
        <v>1313</v>
      </c>
      <c r="K121" s="559">
        <f t="shared" si="34"/>
        <v>1026.5999999999999</v>
      </c>
    </row>
    <row r="122" spans="1:11" s="67" customFormat="1" ht="15.75">
      <c r="A122" s="116">
        <v>13.9</v>
      </c>
      <c r="B122" s="156" t="s">
        <v>549</v>
      </c>
      <c r="C122" s="145" t="s">
        <v>151</v>
      </c>
      <c r="D122" s="145">
        <f>'VIIA PALASPANGA SS '!D134</f>
        <v>6</v>
      </c>
      <c r="E122" s="126">
        <v>145</v>
      </c>
      <c r="F122" s="111">
        <f t="shared" si="35"/>
        <v>13.049999999999999</v>
      </c>
      <c r="G122" s="111">
        <f t="shared" si="36"/>
        <v>13.049999999999999</v>
      </c>
      <c r="H122" s="111">
        <f t="shared" si="37"/>
        <v>171.10000000000002</v>
      </c>
      <c r="I122" s="140">
        <f t="shared" si="38"/>
        <v>1026.6000000000001</v>
      </c>
      <c r="J122" s="662" t="s">
        <v>1313</v>
      </c>
      <c r="K122" s="559">
        <f t="shared" si="34"/>
        <v>1026.5999999999999</v>
      </c>
    </row>
    <row r="123" spans="1:11" s="67" customFormat="1" ht="15.75">
      <c r="A123" s="157">
        <v>13.1</v>
      </c>
      <c r="B123" s="156" t="s">
        <v>550</v>
      </c>
      <c r="C123" s="145" t="s">
        <v>151</v>
      </c>
      <c r="D123" s="145">
        <f>'VIIA PALASPANGA SS '!D135</f>
        <v>2</v>
      </c>
      <c r="E123" s="126">
        <v>145</v>
      </c>
      <c r="F123" s="111">
        <f t="shared" ref="F123:F177" si="39">E123*0.09</f>
        <v>13.049999999999999</v>
      </c>
      <c r="G123" s="111">
        <f t="shared" ref="G123:G177" si="40">E123*0.09</f>
        <v>13.049999999999999</v>
      </c>
      <c r="H123" s="111">
        <f t="shared" ref="H123:H177" si="41">E123+F123+G123</f>
        <v>171.10000000000002</v>
      </c>
      <c r="I123" s="140">
        <f t="shared" si="38"/>
        <v>342.20000000000005</v>
      </c>
      <c r="J123" s="662" t="s">
        <v>1313</v>
      </c>
      <c r="K123" s="559">
        <f t="shared" si="34"/>
        <v>342.2</v>
      </c>
    </row>
    <row r="124" spans="1:11" s="67" customFormat="1" ht="85.5">
      <c r="A124" s="128">
        <v>14</v>
      </c>
      <c r="B124" s="653" t="s">
        <v>880</v>
      </c>
      <c r="C124" s="123"/>
      <c r="D124" s="123"/>
      <c r="E124" s="154"/>
      <c r="F124" s="111"/>
      <c r="G124" s="111"/>
      <c r="H124" s="111"/>
      <c r="I124" s="140"/>
      <c r="J124" s="136"/>
      <c r="K124" s="559">
        <f t="shared" si="34"/>
        <v>0</v>
      </c>
    </row>
    <row r="125" spans="1:11" s="67" customFormat="1" ht="189">
      <c r="A125" s="116">
        <v>14.1</v>
      </c>
      <c r="B125" s="642" t="s">
        <v>881</v>
      </c>
      <c r="C125" s="123" t="s">
        <v>363</v>
      </c>
      <c r="D125" s="116">
        <v>1</v>
      </c>
      <c r="E125" s="144">
        <v>100000</v>
      </c>
      <c r="F125" s="111">
        <f t="shared" si="39"/>
        <v>9000</v>
      </c>
      <c r="G125" s="111">
        <f t="shared" si="40"/>
        <v>9000</v>
      </c>
      <c r="H125" s="111">
        <f t="shared" si="41"/>
        <v>118000</v>
      </c>
      <c r="I125" s="140">
        <f t="shared" ref="I125:I128" si="42">H125*D125</f>
        <v>118000</v>
      </c>
      <c r="J125" s="662" t="s">
        <v>1311</v>
      </c>
      <c r="K125" s="559">
        <f t="shared" si="34"/>
        <v>118000</v>
      </c>
    </row>
    <row r="126" spans="1:11" s="67" customFormat="1" ht="173.25">
      <c r="A126" s="116">
        <v>14.2</v>
      </c>
      <c r="B126" s="642" t="s">
        <v>557</v>
      </c>
      <c r="C126" s="123" t="s">
        <v>363</v>
      </c>
      <c r="D126" s="116">
        <v>1</v>
      </c>
      <c r="E126" s="169">
        <v>20000</v>
      </c>
      <c r="F126" s="111">
        <f t="shared" si="39"/>
        <v>1800</v>
      </c>
      <c r="G126" s="111">
        <f t="shared" si="40"/>
        <v>1800</v>
      </c>
      <c r="H126" s="111">
        <f t="shared" si="41"/>
        <v>23600</v>
      </c>
      <c r="I126" s="140">
        <f t="shared" si="42"/>
        <v>23600</v>
      </c>
      <c r="J126" s="631" t="s">
        <v>1313</v>
      </c>
      <c r="K126" s="559">
        <f t="shared" si="34"/>
        <v>23600</v>
      </c>
    </row>
    <row r="127" spans="1:11" s="67" customFormat="1" ht="15.75">
      <c r="A127" s="107">
        <v>14.3</v>
      </c>
      <c r="B127" s="158" t="s">
        <v>559</v>
      </c>
      <c r="C127" s="75" t="s">
        <v>398</v>
      </c>
      <c r="D127" s="159">
        <v>1</v>
      </c>
      <c r="E127" s="169">
        <v>20000</v>
      </c>
      <c r="F127" s="111">
        <f t="shared" si="39"/>
        <v>1800</v>
      </c>
      <c r="G127" s="111">
        <f t="shared" si="40"/>
        <v>1800</v>
      </c>
      <c r="H127" s="111">
        <f t="shared" si="41"/>
        <v>23600</v>
      </c>
      <c r="I127" s="140">
        <f t="shared" si="42"/>
        <v>23600</v>
      </c>
      <c r="J127" s="631" t="s">
        <v>1314</v>
      </c>
      <c r="K127" s="559">
        <f t="shared" si="34"/>
        <v>23600</v>
      </c>
    </row>
    <row r="128" spans="1:11" s="67" customFormat="1">
      <c r="A128" s="107">
        <v>14.4</v>
      </c>
      <c r="B128" s="663" t="s">
        <v>882</v>
      </c>
      <c r="C128" s="1629" t="s">
        <v>883</v>
      </c>
      <c r="D128" s="1632">
        <v>1</v>
      </c>
      <c r="E128" s="1635">
        <v>50000</v>
      </c>
      <c r="F128" s="1638">
        <f t="shared" si="39"/>
        <v>4500</v>
      </c>
      <c r="G128" s="1638">
        <f t="shared" si="40"/>
        <v>4500</v>
      </c>
      <c r="H128" s="1638">
        <f t="shared" si="41"/>
        <v>59000</v>
      </c>
      <c r="I128" s="1641">
        <f t="shared" si="42"/>
        <v>59000</v>
      </c>
      <c r="J128" s="1622" t="s">
        <v>560</v>
      </c>
      <c r="K128" s="559">
        <f t="shared" si="34"/>
        <v>59000</v>
      </c>
    </row>
    <row r="129" spans="1:15" s="67" customFormat="1" ht="15.75">
      <c r="A129" s="116">
        <v>14.5</v>
      </c>
      <c r="B129" s="663" t="s">
        <v>562</v>
      </c>
      <c r="C129" s="1630"/>
      <c r="D129" s="1633"/>
      <c r="E129" s="1636"/>
      <c r="F129" s="1639"/>
      <c r="G129" s="1639"/>
      <c r="H129" s="1639"/>
      <c r="I129" s="1642"/>
      <c r="J129" s="1623"/>
      <c r="K129" s="559">
        <f t="shared" si="34"/>
        <v>0</v>
      </c>
    </row>
    <row r="130" spans="1:15" s="67" customFormat="1">
      <c r="A130" s="107">
        <v>14.6</v>
      </c>
      <c r="B130" s="663" t="s">
        <v>563</v>
      </c>
      <c r="C130" s="1630"/>
      <c r="D130" s="1633"/>
      <c r="E130" s="1636"/>
      <c r="F130" s="1639"/>
      <c r="G130" s="1639"/>
      <c r="H130" s="1639"/>
      <c r="I130" s="1642"/>
      <c r="J130" s="1623"/>
      <c r="K130" s="559">
        <f t="shared" si="34"/>
        <v>0</v>
      </c>
    </row>
    <row r="131" spans="1:15" s="67" customFormat="1">
      <c r="A131" s="107">
        <v>14.7</v>
      </c>
      <c r="B131" s="663" t="s">
        <v>564</v>
      </c>
      <c r="C131" s="1630"/>
      <c r="D131" s="1633"/>
      <c r="E131" s="1636"/>
      <c r="F131" s="1639"/>
      <c r="G131" s="1639"/>
      <c r="H131" s="1639"/>
      <c r="I131" s="1642"/>
      <c r="J131" s="1623"/>
      <c r="K131" s="559">
        <f t="shared" si="34"/>
        <v>0</v>
      </c>
    </row>
    <row r="132" spans="1:15" s="67" customFormat="1" ht="15.75">
      <c r="A132" s="116">
        <v>14.8</v>
      </c>
      <c r="B132" s="663" t="s">
        <v>565</v>
      </c>
      <c r="C132" s="1630"/>
      <c r="D132" s="1633"/>
      <c r="E132" s="1636"/>
      <c r="F132" s="1639"/>
      <c r="G132" s="1639"/>
      <c r="H132" s="1639"/>
      <c r="I132" s="1642"/>
      <c r="J132" s="1623"/>
      <c r="K132" s="559">
        <f t="shared" si="34"/>
        <v>0</v>
      </c>
    </row>
    <row r="133" spans="1:15" s="67" customFormat="1" ht="15.75" customHeight="1">
      <c r="A133" s="107">
        <v>14.9</v>
      </c>
      <c r="B133" s="663" t="s">
        <v>566</v>
      </c>
      <c r="C133" s="1631"/>
      <c r="D133" s="1634"/>
      <c r="E133" s="1637"/>
      <c r="F133" s="1640"/>
      <c r="G133" s="1640"/>
      <c r="H133" s="1640"/>
      <c r="I133" s="1643"/>
      <c r="J133" s="1624"/>
      <c r="K133" s="559">
        <f t="shared" si="34"/>
        <v>0</v>
      </c>
    </row>
    <row r="134" spans="1:15" s="67" customFormat="1" ht="15.75" customHeight="1">
      <c r="A134" s="157">
        <v>14.1</v>
      </c>
      <c r="B134" s="655" t="s">
        <v>884</v>
      </c>
      <c r="C134" s="123" t="s">
        <v>363</v>
      </c>
      <c r="D134" s="116">
        <v>1</v>
      </c>
      <c r="E134" s="144">
        <v>21000</v>
      </c>
      <c r="F134" s="111">
        <f t="shared" si="39"/>
        <v>1890</v>
      </c>
      <c r="G134" s="111">
        <f t="shared" si="40"/>
        <v>1890</v>
      </c>
      <c r="H134" s="111">
        <f t="shared" si="41"/>
        <v>24780</v>
      </c>
      <c r="I134" s="140">
        <f>D134*H134</f>
        <v>24780</v>
      </c>
      <c r="J134" s="161" t="s">
        <v>885</v>
      </c>
      <c r="K134" s="559">
        <f t="shared" si="34"/>
        <v>24780</v>
      </c>
    </row>
    <row r="135" spans="1:15" s="67" customFormat="1" ht="15.75" customHeight="1">
      <c r="A135" s="116">
        <v>14.11</v>
      </c>
      <c r="B135" s="642" t="s">
        <v>559</v>
      </c>
      <c r="C135" s="123" t="s">
        <v>245</v>
      </c>
      <c r="D135" s="116">
        <v>1</v>
      </c>
      <c r="E135" s="144">
        <v>20000</v>
      </c>
      <c r="F135" s="111">
        <f t="shared" si="39"/>
        <v>1800</v>
      </c>
      <c r="G135" s="111">
        <f t="shared" si="40"/>
        <v>1800</v>
      </c>
      <c r="H135" s="111">
        <f t="shared" si="41"/>
        <v>23600</v>
      </c>
      <c r="I135" s="140">
        <f>D135*H135</f>
        <v>23600</v>
      </c>
      <c r="J135" s="161" t="s">
        <v>886</v>
      </c>
      <c r="K135" s="559">
        <f t="shared" si="34"/>
        <v>23600</v>
      </c>
    </row>
    <row r="136" spans="1:15" s="67" customFormat="1" ht="15.75" customHeight="1">
      <c r="A136" s="128">
        <v>15</v>
      </c>
      <c r="B136" s="655" t="s">
        <v>567</v>
      </c>
      <c r="C136" s="123"/>
      <c r="D136" s="123"/>
      <c r="E136" s="154"/>
      <c r="F136" s="111"/>
      <c r="G136" s="111"/>
      <c r="H136" s="111"/>
      <c r="I136" s="664"/>
      <c r="J136" s="136"/>
      <c r="K136" s="559">
        <f t="shared" si="34"/>
        <v>0</v>
      </c>
    </row>
    <row r="137" spans="1:15" s="67" customFormat="1" ht="57">
      <c r="A137" s="116">
        <v>15.1</v>
      </c>
      <c r="B137" s="665" t="s">
        <v>568</v>
      </c>
      <c r="C137" s="123" t="s">
        <v>375</v>
      </c>
      <c r="D137" s="116">
        <f>'VIIA PALASPANGA SS '!D150</f>
        <v>2</v>
      </c>
      <c r="E137" s="126">
        <v>31894.68</v>
      </c>
      <c r="F137" s="111">
        <f t="shared" si="39"/>
        <v>2870.5212000000001</v>
      </c>
      <c r="G137" s="111">
        <f t="shared" si="40"/>
        <v>2870.5212000000001</v>
      </c>
      <c r="H137" s="111">
        <f t="shared" si="41"/>
        <v>37635.722400000006</v>
      </c>
      <c r="I137" s="140">
        <f>D137*H137</f>
        <v>75271.444800000012</v>
      </c>
      <c r="J137" s="666" t="s">
        <v>1297</v>
      </c>
      <c r="K137" s="559">
        <f t="shared" si="34"/>
        <v>75271.444799999997</v>
      </c>
    </row>
    <row r="138" spans="1:15" s="67" customFormat="1" ht="71.25">
      <c r="A138" s="116">
        <v>15.2</v>
      </c>
      <c r="B138" s="665" t="s">
        <v>570</v>
      </c>
      <c r="C138" s="123" t="s">
        <v>375</v>
      </c>
      <c r="D138" s="116">
        <f>'VIIA PALASPANGA SS '!D151</f>
        <v>2</v>
      </c>
      <c r="E138" s="126">
        <v>31894.68</v>
      </c>
      <c r="F138" s="111">
        <f t="shared" si="39"/>
        <v>2870.5212000000001</v>
      </c>
      <c r="G138" s="111">
        <f t="shared" si="40"/>
        <v>2870.5212000000001</v>
      </c>
      <c r="H138" s="111">
        <f t="shared" si="41"/>
        <v>37635.722400000006</v>
      </c>
      <c r="I138" s="140">
        <f t="shared" ref="I138:I141" si="43">D138*H138</f>
        <v>75271.444800000012</v>
      </c>
      <c r="J138" s="666" t="s">
        <v>1297</v>
      </c>
      <c r="K138" s="559">
        <f t="shared" si="34"/>
        <v>75271.444799999997</v>
      </c>
    </row>
    <row r="139" spans="1:15" s="67" customFormat="1" ht="42.75">
      <c r="A139" s="116">
        <v>15.3</v>
      </c>
      <c r="B139" s="665" t="s">
        <v>572</v>
      </c>
      <c r="C139" s="123" t="s">
        <v>375</v>
      </c>
      <c r="D139" s="116">
        <f>'VIIA PALASPANGA SS '!D152</f>
        <v>1</v>
      </c>
      <c r="E139" s="126">
        <v>31894.68</v>
      </c>
      <c r="F139" s="111">
        <f t="shared" si="39"/>
        <v>2870.5212000000001</v>
      </c>
      <c r="G139" s="111">
        <f t="shared" si="40"/>
        <v>2870.5212000000001</v>
      </c>
      <c r="H139" s="111">
        <f t="shared" si="41"/>
        <v>37635.722400000006</v>
      </c>
      <c r="I139" s="140">
        <f t="shared" si="43"/>
        <v>37635.722400000006</v>
      </c>
      <c r="J139" s="666" t="s">
        <v>1297</v>
      </c>
      <c r="K139" s="559">
        <f t="shared" ref="K139:K202" si="44">D139*E139*1.18</f>
        <v>37635.722399999999</v>
      </c>
    </row>
    <row r="140" spans="1:15" s="67" customFormat="1" ht="71.25">
      <c r="A140" s="116">
        <v>15.4</v>
      </c>
      <c r="B140" s="71" t="s">
        <v>574</v>
      </c>
      <c r="C140" s="123" t="s">
        <v>363</v>
      </c>
      <c r="D140" s="116">
        <f>'VIIA PALASPANGA SS '!D153</f>
        <v>1</v>
      </c>
      <c r="E140" s="126">
        <v>31894.68</v>
      </c>
      <c r="F140" s="111">
        <f t="shared" si="39"/>
        <v>2870.5212000000001</v>
      </c>
      <c r="G140" s="111">
        <f t="shared" si="40"/>
        <v>2870.5212000000001</v>
      </c>
      <c r="H140" s="111">
        <f t="shared" si="41"/>
        <v>37635.722400000006</v>
      </c>
      <c r="I140" s="140">
        <f t="shared" si="43"/>
        <v>37635.722400000006</v>
      </c>
      <c r="J140" s="666" t="s">
        <v>1297</v>
      </c>
      <c r="K140" s="559">
        <f t="shared" si="44"/>
        <v>37635.722399999999</v>
      </c>
    </row>
    <row r="141" spans="1:15" s="67" customFormat="1" ht="68.25" customHeight="1">
      <c r="A141" s="116">
        <v>15.5</v>
      </c>
      <c r="B141" s="646" t="s">
        <v>576</v>
      </c>
      <c r="C141" s="123" t="s">
        <v>375</v>
      </c>
      <c r="D141" s="116">
        <f>'VIIA PALASPANGA SS '!D154</f>
        <v>2</v>
      </c>
      <c r="E141" s="119">
        <v>28957.02</v>
      </c>
      <c r="F141" s="111">
        <f t="shared" si="39"/>
        <v>2606.1318000000001</v>
      </c>
      <c r="G141" s="111">
        <f t="shared" si="40"/>
        <v>2606.1318000000001</v>
      </c>
      <c r="H141" s="111">
        <f t="shared" si="41"/>
        <v>34169.283600000002</v>
      </c>
      <c r="I141" s="140">
        <f t="shared" si="43"/>
        <v>68338.567200000005</v>
      </c>
      <c r="J141" s="667" t="s">
        <v>1249</v>
      </c>
      <c r="K141" s="559">
        <f t="shared" si="44"/>
        <v>68338.56719999999</v>
      </c>
    </row>
    <row r="142" spans="1:15" s="181" customFormat="1" ht="57">
      <c r="A142" s="107">
        <v>20.170000000000002</v>
      </c>
      <c r="B142" s="453" t="s">
        <v>1502</v>
      </c>
      <c r="C142" s="109" t="s">
        <v>375</v>
      </c>
      <c r="D142" s="107">
        <v>2</v>
      </c>
      <c r="E142" s="119">
        <v>21822.67</v>
      </c>
      <c r="F142" s="111">
        <f t="shared" ref="F142" si="45">E142*0.09</f>
        <v>1964.0402999999997</v>
      </c>
      <c r="G142" s="111">
        <f t="shared" ref="G142" si="46">E142*0.09</f>
        <v>1964.0402999999997</v>
      </c>
      <c r="H142" s="111">
        <f t="shared" ref="H142" si="47">E142+F142+G142</f>
        <v>25750.750599999999</v>
      </c>
      <c r="I142" s="140">
        <f t="shared" ref="I142" si="48">D142*H142</f>
        <v>51501.501199999999</v>
      </c>
      <c r="J142" s="977" t="s">
        <v>1506</v>
      </c>
      <c r="N142" s="555">
        <f t="shared" ref="N142" si="49">D142*E142*1.18</f>
        <v>51501.501199999992</v>
      </c>
      <c r="O142" s="555">
        <f t="shared" ref="O142" si="50">I142-N142</f>
        <v>0</v>
      </c>
    </row>
    <row r="143" spans="1:15" s="67" customFormat="1" ht="15.75">
      <c r="A143" s="116">
        <v>16</v>
      </c>
      <c r="B143" s="655" t="s">
        <v>578</v>
      </c>
      <c r="C143" s="123"/>
      <c r="D143" s="123"/>
      <c r="E143" s="123"/>
      <c r="F143" s="111"/>
      <c r="G143" s="111"/>
      <c r="H143" s="111"/>
      <c r="I143" s="664"/>
      <c r="J143" s="136"/>
      <c r="K143" s="559">
        <f t="shared" si="44"/>
        <v>0</v>
      </c>
    </row>
    <row r="144" spans="1:15" s="67" customFormat="1" ht="31.5">
      <c r="A144" s="116">
        <v>16.100000000000001</v>
      </c>
      <c r="B144" s="655" t="s">
        <v>579</v>
      </c>
      <c r="C144" s="123"/>
      <c r="D144" s="123"/>
      <c r="E144" s="123"/>
      <c r="F144" s="111"/>
      <c r="G144" s="111"/>
      <c r="H144" s="111"/>
      <c r="I144" s="664"/>
      <c r="J144" s="136"/>
      <c r="K144" s="559">
        <f t="shared" si="44"/>
        <v>0</v>
      </c>
    </row>
    <row r="145" spans="1:11" s="67" customFormat="1" ht="126">
      <c r="A145" s="116" t="s">
        <v>887</v>
      </c>
      <c r="B145" s="167" t="s">
        <v>888</v>
      </c>
      <c r="C145" s="168" t="s">
        <v>363</v>
      </c>
      <c r="D145" s="116">
        <f>'VIIA PALASPANGA SS '!D158</f>
        <v>1</v>
      </c>
      <c r="E145" s="126">
        <v>7357.07</v>
      </c>
      <c r="F145" s="111">
        <f t="shared" si="39"/>
        <v>662.13630000000001</v>
      </c>
      <c r="G145" s="111">
        <f t="shared" si="40"/>
        <v>662.13630000000001</v>
      </c>
      <c r="H145" s="111">
        <f t="shared" si="41"/>
        <v>8681.3425999999999</v>
      </c>
      <c r="I145" s="140">
        <f>H145*D145</f>
        <v>8681.3425999999999</v>
      </c>
      <c r="J145" s="161" t="s">
        <v>1314</v>
      </c>
      <c r="K145" s="559">
        <f t="shared" si="44"/>
        <v>8681.3425999999999</v>
      </c>
    </row>
    <row r="146" spans="1:11" s="67" customFormat="1" ht="126">
      <c r="A146" s="116" t="s">
        <v>889</v>
      </c>
      <c r="B146" s="167" t="s">
        <v>890</v>
      </c>
      <c r="C146" s="168" t="s">
        <v>363</v>
      </c>
      <c r="D146" s="116">
        <f>'VIIA PALASPANGA SS '!D159</f>
        <v>1</v>
      </c>
      <c r="E146" s="126">
        <v>7357.07</v>
      </c>
      <c r="F146" s="111">
        <f t="shared" si="39"/>
        <v>662.13630000000001</v>
      </c>
      <c r="G146" s="111">
        <f t="shared" si="40"/>
        <v>662.13630000000001</v>
      </c>
      <c r="H146" s="111">
        <f t="shared" si="41"/>
        <v>8681.3425999999999</v>
      </c>
      <c r="I146" s="140">
        <f t="shared" ref="I146:I207" si="51">H146*D146</f>
        <v>8681.3425999999999</v>
      </c>
      <c r="J146" s="161" t="s">
        <v>1314</v>
      </c>
      <c r="K146" s="559">
        <f t="shared" si="44"/>
        <v>8681.3425999999999</v>
      </c>
    </row>
    <row r="147" spans="1:11" s="67" customFormat="1" ht="31.5">
      <c r="A147" s="116" t="s">
        <v>891</v>
      </c>
      <c r="B147" s="167" t="s">
        <v>585</v>
      </c>
      <c r="C147" s="168" t="s">
        <v>363</v>
      </c>
      <c r="D147" s="116">
        <f>'VIIA PALASPANGA SS '!D160</f>
        <v>1</v>
      </c>
      <c r="E147" s="532">
        <v>6956.21</v>
      </c>
      <c r="F147" s="111">
        <f t="shared" si="39"/>
        <v>626.05889999999999</v>
      </c>
      <c r="G147" s="111">
        <f t="shared" si="40"/>
        <v>626.05889999999999</v>
      </c>
      <c r="H147" s="111">
        <f t="shared" si="41"/>
        <v>8208.3277999999991</v>
      </c>
      <c r="I147" s="140">
        <f t="shared" si="51"/>
        <v>8208.3277999999991</v>
      </c>
      <c r="J147" s="161" t="s">
        <v>1314</v>
      </c>
      <c r="K147" s="559">
        <f t="shared" si="44"/>
        <v>8208.3277999999991</v>
      </c>
    </row>
    <row r="148" spans="1:11" s="67" customFormat="1" ht="15.75">
      <c r="A148" s="116" t="s">
        <v>892</v>
      </c>
      <c r="B148" s="167" t="s">
        <v>587</v>
      </c>
      <c r="C148" s="168" t="s">
        <v>363</v>
      </c>
      <c r="D148" s="116">
        <f>'VIIA PALASPANGA SS '!D161</f>
        <v>1</v>
      </c>
      <c r="E148" s="532">
        <v>6956.21</v>
      </c>
      <c r="F148" s="111">
        <f t="shared" si="39"/>
        <v>626.05889999999999</v>
      </c>
      <c r="G148" s="111">
        <f t="shared" si="40"/>
        <v>626.05889999999999</v>
      </c>
      <c r="H148" s="111">
        <f t="shared" si="41"/>
        <v>8208.3277999999991</v>
      </c>
      <c r="I148" s="140">
        <f t="shared" si="51"/>
        <v>8208.3277999999991</v>
      </c>
      <c r="J148" s="161" t="s">
        <v>1314</v>
      </c>
      <c r="K148" s="559">
        <f t="shared" si="44"/>
        <v>8208.3277999999991</v>
      </c>
    </row>
    <row r="149" spans="1:11" s="67" customFormat="1" ht="15.75">
      <c r="A149" s="116" t="s">
        <v>893</v>
      </c>
      <c r="B149" s="167" t="s">
        <v>589</v>
      </c>
      <c r="C149" s="168" t="s">
        <v>363</v>
      </c>
      <c r="D149" s="116">
        <f>'VIIA PALASPANGA SS '!D162</f>
        <v>1</v>
      </c>
      <c r="E149" s="532">
        <v>6956.21</v>
      </c>
      <c r="F149" s="111">
        <f t="shared" si="39"/>
        <v>626.05889999999999</v>
      </c>
      <c r="G149" s="111">
        <f t="shared" si="40"/>
        <v>626.05889999999999</v>
      </c>
      <c r="H149" s="111">
        <f t="shared" si="41"/>
        <v>8208.3277999999991</v>
      </c>
      <c r="I149" s="140">
        <f t="shared" si="51"/>
        <v>8208.3277999999991</v>
      </c>
      <c r="J149" s="161" t="s">
        <v>1314</v>
      </c>
      <c r="K149" s="559">
        <f t="shared" si="44"/>
        <v>8208.3277999999991</v>
      </c>
    </row>
    <row r="150" spans="1:11" s="67" customFormat="1" ht="15.75">
      <c r="A150" s="116" t="s">
        <v>894</v>
      </c>
      <c r="B150" s="167" t="s">
        <v>591</v>
      </c>
      <c r="C150" s="168" t="s">
        <v>363</v>
      </c>
      <c r="D150" s="116">
        <f>'VIIA PALASPANGA SS '!D163</f>
        <v>2</v>
      </c>
      <c r="E150" s="532">
        <v>6956.21</v>
      </c>
      <c r="F150" s="111">
        <f t="shared" si="39"/>
        <v>626.05889999999999</v>
      </c>
      <c r="G150" s="111">
        <f t="shared" si="40"/>
        <v>626.05889999999999</v>
      </c>
      <c r="H150" s="111">
        <f t="shared" si="41"/>
        <v>8208.3277999999991</v>
      </c>
      <c r="I150" s="140">
        <f t="shared" si="51"/>
        <v>16416.655599999998</v>
      </c>
      <c r="J150" s="161" t="s">
        <v>1314</v>
      </c>
      <c r="K150" s="559">
        <f t="shared" si="44"/>
        <v>16416.655599999998</v>
      </c>
    </row>
    <row r="151" spans="1:11" s="67" customFormat="1" ht="63">
      <c r="A151" s="116" t="s">
        <v>895</v>
      </c>
      <c r="B151" s="668" t="s">
        <v>896</v>
      </c>
      <c r="C151" s="168" t="s">
        <v>363</v>
      </c>
      <c r="D151" s="116">
        <f>'VIIA PALASPANGA SS '!D164</f>
        <v>2</v>
      </c>
      <c r="E151" s="126">
        <v>8673</v>
      </c>
      <c r="F151" s="111">
        <f t="shared" si="39"/>
        <v>780.56999999999994</v>
      </c>
      <c r="G151" s="111">
        <f t="shared" si="40"/>
        <v>780.56999999999994</v>
      </c>
      <c r="H151" s="111">
        <f t="shared" si="41"/>
        <v>10234.14</v>
      </c>
      <c r="I151" s="140">
        <f t="shared" si="51"/>
        <v>20468.28</v>
      </c>
      <c r="J151" s="161" t="s">
        <v>1314</v>
      </c>
      <c r="K151" s="559">
        <f t="shared" si="44"/>
        <v>20468.28</v>
      </c>
    </row>
    <row r="152" spans="1:11" s="67" customFormat="1" ht="31.5">
      <c r="A152" s="116" t="s">
        <v>897</v>
      </c>
      <c r="B152" s="407" t="s">
        <v>595</v>
      </c>
      <c r="C152" s="168" t="s">
        <v>363</v>
      </c>
      <c r="D152" s="116">
        <f>'VIIA PALASPANGA SS '!D165</f>
        <v>6</v>
      </c>
      <c r="E152" s="126">
        <v>5900</v>
      </c>
      <c r="F152" s="111">
        <f t="shared" si="39"/>
        <v>531</v>
      </c>
      <c r="G152" s="111">
        <f t="shared" si="40"/>
        <v>531</v>
      </c>
      <c r="H152" s="111">
        <f t="shared" si="41"/>
        <v>6962</v>
      </c>
      <c r="I152" s="140">
        <f t="shared" si="51"/>
        <v>41772</v>
      </c>
      <c r="J152" s="161" t="s">
        <v>1314</v>
      </c>
      <c r="K152" s="559">
        <f t="shared" si="44"/>
        <v>41772</v>
      </c>
    </row>
    <row r="153" spans="1:11" s="67" customFormat="1" ht="31.5">
      <c r="A153" s="116" t="s">
        <v>898</v>
      </c>
      <c r="B153" s="407" t="s">
        <v>598</v>
      </c>
      <c r="C153" s="168" t="s">
        <v>375</v>
      </c>
      <c r="D153" s="116">
        <f>'VIIA PALASPANGA SS '!D166</f>
        <v>4</v>
      </c>
      <c r="E153" s="126">
        <v>5900</v>
      </c>
      <c r="F153" s="111">
        <f t="shared" si="39"/>
        <v>531</v>
      </c>
      <c r="G153" s="111">
        <f t="shared" si="40"/>
        <v>531</v>
      </c>
      <c r="H153" s="111">
        <f t="shared" si="41"/>
        <v>6962</v>
      </c>
      <c r="I153" s="140">
        <f t="shared" si="51"/>
        <v>27848</v>
      </c>
      <c r="J153" s="161" t="s">
        <v>1314</v>
      </c>
      <c r="K153" s="559">
        <f t="shared" si="44"/>
        <v>27848</v>
      </c>
    </row>
    <row r="154" spans="1:11" s="67" customFormat="1" ht="15.75">
      <c r="A154" s="116" t="s">
        <v>899</v>
      </c>
      <c r="B154" s="167" t="s">
        <v>600</v>
      </c>
      <c r="C154" s="168" t="s">
        <v>375</v>
      </c>
      <c r="D154" s="116">
        <f>'VIIA PALASPANGA SS '!D167</f>
        <v>2</v>
      </c>
      <c r="E154" s="126">
        <v>3005.2695643091802</v>
      </c>
      <c r="F154" s="111">
        <f t="shared" si="39"/>
        <v>270.47426078782621</v>
      </c>
      <c r="G154" s="111">
        <f t="shared" si="40"/>
        <v>270.47426078782621</v>
      </c>
      <c r="H154" s="111">
        <f t="shared" si="41"/>
        <v>3546.2180858848324</v>
      </c>
      <c r="I154" s="140">
        <f t="shared" si="51"/>
        <v>7092.4361717696647</v>
      </c>
      <c r="J154" s="161" t="s">
        <v>1314</v>
      </c>
      <c r="K154" s="559">
        <f t="shared" si="44"/>
        <v>7092.4361717696647</v>
      </c>
    </row>
    <row r="155" spans="1:11" s="67" customFormat="1" ht="15.75">
      <c r="A155" s="116" t="s">
        <v>900</v>
      </c>
      <c r="B155" s="167" t="s">
        <v>602</v>
      </c>
      <c r="C155" s="168" t="s">
        <v>375</v>
      </c>
      <c r="D155" s="116">
        <f>'VIIA PALASPANGA SS '!D168</f>
        <v>4</v>
      </c>
      <c r="E155" s="126">
        <v>3005.2695643091802</v>
      </c>
      <c r="F155" s="111">
        <f t="shared" si="39"/>
        <v>270.47426078782621</v>
      </c>
      <c r="G155" s="111">
        <f t="shared" si="40"/>
        <v>270.47426078782621</v>
      </c>
      <c r="H155" s="111">
        <f t="shared" si="41"/>
        <v>3546.2180858848324</v>
      </c>
      <c r="I155" s="140">
        <f t="shared" si="51"/>
        <v>14184.872343539329</v>
      </c>
      <c r="J155" s="161" t="s">
        <v>1314</v>
      </c>
      <c r="K155" s="559">
        <f t="shared" si="44"/>
        <v>14184.872343539329</v>
      </c>
    </row>
    <row r="156" spans="1:11" s="67" customFormat="1" ht="31.5">
      <c r="A156" s="116" t="s">
        <v>901</v>
      </c>
      <c r="B156" s="669" t="s">
        <v>902</v>
      </c>
      <c r="C156" s="670" t="s">
        <v>398</v>
      </c>
      <c r="D156" s="116">
        <f>'VIIA PALASPANGA SS '!D169</f>
        <v>6</v>
      </c>
      <c r="E156" s="126">
        <v>6601</v>
      </c>
      <c r="F156" s="111">
        <f t="shared" si="39"/>
        <v>594.09</v>
      </c>
      <c r="G156" s="111">
        <f t="shared" si="40"/>
        <v>594.09</v>
      </c>
      <c r="H156" s="111">
        <f t="shared" si="41"/>
        <v>7789.18</v>
      </c>
      <c r="I156" s="140">
        <f t="shared" si="51"/>
        <v>46735.08</v>
      </c>
      <c r="J156" s="161" t="s">
        <v>1314</v>
      </c>
      <c r="K156" s="559">
        <f t="shared" si="44"/>
        <v>46735.079999999994</v>
      </c>
    </row>
    <row r="157" spans="1:11" s="67" customFormat="1" ht="15.75">
      <c r="A157" s="116" t="s">
        <v>903</v>
      </c>
      <c r="B157" s="671" t="s">
        <v>605</v>
      </c>
      <c r="C157" s="670" t="s">
        <v>398</v>
      </c>
      <c r="D157" s="116">
        <f>'VIIA PALASPANGA SS '!D170</f>
        <v>4</v>
      </c>
      <c r="E157" s="126">
        <v>3005.2695643091802</v>
      </c>
      <c r="F157" s="111">
        <f t="shared" si="39"/>
        <v>270.47426078782621</v>
      </c>
      <c r="G157" s="111">
        <f t="shared" si="40"/>
        <v>270.47426078782621</v>
      </c>
      <c r="H157" s="111">
        <f t="shared" si="41"/>
        <v>3546.2180858848324</v>
      </c>
      <c r="I157" s="140">
        <f t="shared" si="51"/>
        <v>14184.872343539329</v>
      </c>
      <c r="J157" s="533" t="s">
        <v>1315</v>
      </c>
      <c r="K157" s="559">
        <f t="shared" si="44"/>
        <v>14184.872343539329</v>
      </c>
    </row>
    <row r="158" spans="1:11" s="67" customFormat="1" ht="15.75">
      <c r="A158" s="116" t="s">
        <v>904</v>
      </c>
      <c r="B158" s="167" t="s">
        <v>607</v>
      </c>
      <c r="C158" s="168" t="s">
        <v>398</v>
      </c>
      <c r="D158" s="116">
        <f>'VIIA PALASPANGA SS '!D171</f>
        <v>4</v>
      </c>
      <c r="E158" s="126">
        <v>3005.2695643091802</v>
      </c>
      <c r="F158" s="111">
        <f t="shared" si="39"/>
        <v>270.47426078782621</v>
      </c>
      <c r="G158" s="111">
        <f t="shared" si="40"/>
        <v>270.47426078782621</v>
      </c>
      <c r="H158" s="111">
        <f t="shared" si="41"/>
        <v>3546.2180858848324</v>
      </c>
      <c r="I158" s="140">
        <f t="shared" si="51"/>
        <v>14184.872343539329</v>
      </c>
      <c r="J158" s="533" t="s">
        <v>1316</v>
      </c>
      <c r="K158" s="559">
        <f t="shared" si="44"/>
        <v>14184.872343539329</v>
      </c>
    </row>
    <row r="159" spans="1:11" s="67" customFormat="1" ht="15.75">
      <c r="A159" s="116">
        <v>16.2</v>
      </c>
      <c r="B159" s="655" t="s">
        <v>608</v>
      </c>
      <c r="C159" s="123"/>
      <c r="D159" s="123"/>
      <c r="E159" s="123"/>
      <c r="F159" s="111"/>
      <c r="G159" s="111"/>
      <c r="H159" s="111"/>
      <c r="I159" s="140"/>
      <c r="J159" s="136"/>
      <c r="K159" s="559">
        <f t="shared" si="44"/>
        <v>0</v>
      </c>
    </row>
    <row r="160" spans="1:11" s="67" customFormat="1" ht="110.25">
      <c r="A160" s="116" t="s">
        <v>905</v>
      </c>
      <c r="B160" s="167" t="s">
        <v>906</v>
      </c>
      <c r="C160" s="161" t="s">
        <v>363</v>
      </c>
      <c r="D160" s="161">
        <v>1</v>
      </c>
      <c r="E160" s="126">
        <v>8147.22</v>
      </c>
      <c r="F160" s="111">
        <f t="shared" si="39"/>
        <v>733.24980000000005</v>
      </c>
      <c r="G160" s="111">
        <f t="shared" si="40"/>
        <v>733.24980000000005</v>
      </c>
      <c r="H160" s="111">
        <f t="shared" si="41"/>
        <v>9613.7196000000004</v>
      </c>
      <c r="I160" s="140">
        <f t="shared" si="51"/>
        <v>9613.7196000000004</v>
      </c>
      <c r="J160" s="161" t="s">
        <v>1314</v>
      </c>
      <c r="K160" s="559">
        <f t="shared" si="44"/>
        <v>9613.7196000000004</v>
      </c>
    </row>
    <row r="161" spans="1:11" s="67" customFormat="1" ht="15.75">
      <c r="A161" s="116" t="s">
        <v>907</v>
      </c>
      <c r="B161" s="654" t="s">
        <v>613</v>
      </c>
      <c r="C161" s="161" t="s">
        <v>363</v>
      </c>
      <c r="D161" s="161">
        <v>1</v>
      </c>
      <c r="E161" s="126">
        <v>6779</v>
      </c>
      <c r="F161" s="111">
        <f t="shared" si="39"/>
        <v>610.11</v>
      </c>
      <c r="G161" s="111">
        <f t="shared" si="40"/>
        <v>610.11</v>
      </c>
      <c r="H161" s="111">
        <f t="shared" si="41"/>
        <v>7999.2199999999993</v>
      </c>
      <c r="I161" s="140">
        <f t="shared" si="51"/>
        <v>7999.2199999999993</v>
      </c>
      <c r="J161" s="161" t="s">
        <v>1314</v>
      </c>
      <c r="K161" s="559">
        <f t="shared" si="44"/>
        <v>7999.2199999999993</v>
      </c>
    </row>
    <row r="162" spans="1:11" s="67" customFormat="1" ht="47.25">
      <c r="A162" s="116" t="s">
        <v>908</v>
      </c>
      <c r="B162" s="167" t="s">
        <v>1276</v>
      </c>
      <c r="C162" s="162" t="s">
        <v>363</v>
      </c>
      <c r="D162" s="162">
        <f>'VIIA PALASPANGA SS '!D175</f>
        <v>1</v>
      </c>
      <c r="E162" s="126">
        <v>19640.41</v>
      </c>
      <c r="F162" s="111">
        <f t="shared" si="39"/>
        <v>1767.6369</v>
      </c>
      <c r="G162" s="111">
        <f t="shared" si="40"/>
        <v>1767.6369</v>
      </c>
      <c r="H162" s="111">
        <f t="shared" si="41"/>
        <v>23175.683800000003</v>
      </c>
      <c r="I162" s="140">
        <f t="shared" si="51"/>
        <v>23175.683800000003</v>
      </c>
      <c r="J162" s="672" t="s">
        <v>1253</v>
      </c>
      <c r="K162" s="559">
        <f t="shared" si="44"/>
        <v>23175.683799999999</v>
      </c>
    </row>
    <row r="163" spans="1:11" s="67" customFormat="1" ht="31.5">
      <c r="A163" s="116" t="s">
        <v>909</v>
      </c>
      <c r="B163" s="167" t="s">
        <v>910</v>
      </c>
      <c r="C163" s="161" t="s">
        <v>363</v>
      </c>
      <c r="D163" s="161">
        <f>'VIIA PALASPANGA SS '!D176</f>
        <v>1</v>
      </c>
      <c r="E163" s="126">
        <v>5455.68</v>
      </c>
      <c r="F163" s="111">
        <f t="shared" si="39"/>
        <v>491.01120000000003</v>
      </c>
      <c r="G163" s="111">
        <f t="shared" si="40"/>
        <v>491.01120000000003</v>
      </c>
      <c r="H163" s="111">
        <f t="shared" si="41"/>
        <v>6437.7024000000001</v>
      </c>
      <c r="I163" s="140">
        <f t="shared" si="51"/>
        <v>6437.7024000000001</v>
      </c>
      <c r="J163" s="672" t="s">
        <v>1254</v>
      </c>
      <c r="K163" s="559">
        <f t="shared" si="44"/>
        <v>6437.7024000000001</v>
      </c>
    </row>
    <row r="164" spans="1:11" s="67" customFormat="1" ht="31.5">
      <c r="A164" s="121">
        <v>17</v>
      </c>
      <c r="B164" s="673" t="s">
        <v>911</v>
      </c>
      <c r="C164" s="163" t="s">
        <v>167</v>
      </c>
      <c r="D164" s="163">
        <v>1</v>
      </c>
      <c r="E164" s="124">
        <v>3389</v>
      </c>
      <c r="F164" s="111">
        <f t="shared" si="39"/>
        <v>305.01</v>
      </c>
      <c r="G164" s="111">
        <f t="shared" si="40"/>
        <v>305.01</v>
      </c>
      <c r="H164" s="111">
        <f t="shared" si="41"/>
        <v>3999.0200000000004</v>
      </c>
      <c r="I164" s="140">
        <f t="shared" si="51"/>
        <v>3999.0200000000004</v>
      </c>
      <c r="J164" s="161" t="s">
        <v>1314</v>
      </c>
      <c r="K164" s="559">
        <f t="shared" si="44"/>
        <v>3999.02</v>
      </c>
    </row>
    <row r="165" spans="1:11" s="67" customFormat="1" ht="31.5">
      <c r="A165" s="121">
        <v>17.100000000000001</v>
      </c>
      <c r="B165" s="674" t="s">
        <v>912</v>
      </c>
      <c r="C165" s="163" t="s">
        <v>398</v>
      </c>
      <c r="D165" s="163">
        <v>1</v>
      </c>
      <c r="E165" s="119"/>
      <c r="F165" s="111"/>
      <c r="G165" s="111"/>
      <c r="H165" s="111"/>
      <c r="I165" s="140"/>
      <c r="J165" s="136"/>
      <c r="K165" s="559">
        <f t="shared" si="44"/>
        <v>0</v>
      </c>
    </row>
    <row r="166" spans="1:11" s="67" customFormat="1" ht="31.5">
      <c r="A166" s="121">
        <v>17.2</v>
      </c>
      <c r="B166" s="674" t="s">
        <v>913</v>
      </c>
      <c r="C166" s="149" t="s">
        <v>398</v>
      </c>
      <c r="D166" s="163">
        <v>1</v>
      </c>
      <c r="E166" s="119"/>
      <c r="F166" s="111"/>
      <c r="G166" s="111"/>
      <c r="H166" s="111"/>
      <c r="I166" s="140"/>
      <c r="J166" s="136"/>
      <c r="K166" s="559">
        <f t="shared" si="44"/>
        <v>0</v>
      </c>
    </row>
    <row r="167" spans="1:11" s="67" customFormat="1" ht="31.5">
      <c r="A167" s="121">
        <v>17.3</v>
      </c>
      <c r="B167" s="674" t="s">
        <v>914</v>
      </c>
      <c r="C167" s="163" t="s">
        <v>398</v>
      </c>
      <c r="D167" s="163">
        <v>1</v>
      </c>
      <c r="E167" s="119"/>
      <c r="F167" s="111"/>
      <c r="G167" s="111"/>
      <c r="H167" s="111"/>
      <c r="I167" s="140"/>
      <c r="J167" s="136"/>
      <c r="K167" s="559">
        <f t="shared" si="44"/>
        <v>0</v>
      </c>
    </row>
    <row r="168" spans="1:11" s="67" customFormat="1" ht="15.75">
      <c r="A168" s="121">
        <v>17.399999999999999</v>
      </c>
      <c r="B168" s="674" t="s">
        <v>915</v>
      </c>
      <c r="C168" s="163" t="s">
        <v>398</v>
      </c>
      <c r="D168" s="163">
        <v>2</v>
      </c>
      <c r="E168" s="119"/>
      <c r="F168" s="111"/>
      <c r="G168" s="111"/>
      <c r="H168" s="111"/>
      <c r="I168" s="140"/>
      <c r="J168" s="136"/>
      <c r="K168" s="559">
        <f t="shared" si="44"/>
        <v>0</v>
      </c>
    </row>
    <row r="169" spans="1:11" s="67" customFormat="1" ht="15.75">
      <c r="A169" s="121">
        <v>17.5</v>
      </c>
      <c r="B169" s="674" t="s">
        <v>916</v>
      </c>
      <c r="C169" s="163" t="s">
        <v>398</v>
      </c>
      <c r="D169" s="163">
        <v>1</v>
      </c>
      <c r="E169" s="119"/>
      <c r="F169" s="111"/>
      <c r="G169" s="111"/>
      <c r="H169" s="111"/>
      <c r="I169" s="140"/>
      <c r="J169" s="136"/>
      <c r="K169" s="559">
        <f t="shared" si="44"/>
        <v>0</v>
      </c>
    </row>
    <row r="170" spans="1:11" s="67" customFormat="1" ht="31.5">
      <c r="A170" s="121">
        <v>17.600000000000001</v>
      </c>
      <c r="B170" s="674" t="s">
        <v>917</v>
      </c>
      <c r="C170" s="163" t="s">
        <v>398</v>
      </c>
      <c r="D170" s="163">
        <v>1</v>
      </c>
      <c r="E170" s="119"/>
      <c r="F170" s="111"/>
      <c r="G170" s="111"/>
      <c r="H170" s="111"/>
      <c r="I170" s="140"/>
      <c r="J170" s="136"/>
      <c r="K170" s="559">
        <f t="shared" si="44"/>
        <v>0</v>
      </c>
    </row>
    <row r="171" spans="1:11" s="67" customFormat="1" ht="15.75">
      <c r="A171" s="121">
        <v>17.7</v>
      </c>
      <c r="B171" s="674" t="s">
        <v>918</v>
      </c>
      <c r="C171" s="163" t="s">
        <v>398</v>
      </c>
      <c r="D171" s="163">
        <v>1</v>
      </c>
      <c r="E171" s="119"/>
      <c r="F171" s="111"/>
      <c r="G171" s="111"/>
      <c r="H171" s="111"/>
      <c r="I171" s="140"/>
      <c r="J171" s="136"/>
      <c r="K171" s="559">
        <f t="shared" si="44"/>
        <v>0</v>
      </c>
    </row>
    <row r="172" spans="1:11" s="67" customFormat="1" ht="47.25">
      <c r="A172" s="121">
        <v>17.8</v>
      </c>
      <c r="B172" s="674" t="s">
        <v>919</v>
      </c>
      <c r="C172" s="163" t="s">
        <v>168</v>
      </c>
      <c r="D172" s="163">
        <v>6</v>
      </c>
      <c r="E172" s="119"/>
      <c r="F172" s="111"/>
      <c r="G172" s="111"/>
      <c r="H172" s="111"/>
      <c r="I172" s="140"/>
      <c r="J172" s="136"/>
      <c r="K172" s="559">
        <f t="shared" si="44"/>
        <v>0</v>
      </c>
    </row>
    <row r="173" spans="1:11" s="67" customFormat="1" ht="15.75">
      <c r="A173" s="121">
        <v>17.899999999999999</v>
      </c>
      <c r="B173" s="674" t="s">
        <v>920</v>
      </c>
      <c r="C173" s="163" t="s">
        <v>398</v>
      </c>
      <c r="D173" s="163">
        <v>2</v>
      </c>
      <c r="E173" s="119"/>
      <c r="F173" s="111"/>
      <c r="G173" s="111"/>
      <c r="H173" s="111"/>
      <c r="I173" s="140"/>
      <c r="J173" s="136"/>
      <c r="K173" s="559">
        <f t="shared" si="44"/>
        <v>0</v>
      </c>
    </row>
    <row r="174" spans="1:11" s="67" customFormat="1" ht="47.25">
      <c r="A174" s="164">
        <v>17.100000000000001</v>
      </c>
      <c r="B174" s="674" t="s">
        <v>921</v>
      </c>
      <c r="C174" s="163" t="s">
        <v>168</v>
      </c>
      <c r="D174" s="163">
        <v>2</v>
      </c>
      <c r="E174" s="119"/>
      <c r="F174" s="111"/>
      <c r="G174" s="111"/>
      <c r="H174" s="111"/>
      <c r="I174" s="140"/>
      <c r="J174" s="138"/>
      <c r="K174" s="559">
        <f t="shared" si="44"/>
        <v>0</v>
      </c>
    </row>
    <row r="175" spans="1:11" s="67" customFormat="1" ht="18.75">
      <c r="A175" s="121">
        <v>17.11</v>
      </c>
      <c r="B175" s="674" t="s">
        <v>922</v>
      </c>
      <c r="C175" s="163" t="s">
        <v>398</v>
      </c>
      <c r="D175" s="163">
        <v>2</v>
      </c>
      <c r="E175" s="119"/>
      <c r="F175" s="111"/>
      <c r="G175" s="111"/>
      <c r="H175" s="111"/>
      <c r="I175" s="140"/>
      <c r="J175" s="138"/>
      <c r="K175" s="559">
        <f t="shared" si="44"/>
        <v>0</v>
      </c>
    </row>
    <row r="176" spans="1:11" s="67" customFormat="1" ht="31.5">
      <c r="A176" s="164">
        <v>17.12</v>
      </c>
      <c r="B176" s="674" t="s">
        <v>923</v>
      </c>
      <c r="C176" s="163" t="s">
        <v>398</v>
      </c>
      <c r="D176" s="163">
        <v>1</v>
      </c>
      <c r="E176" s="119"/>
      <c r="F176" s="111"/>
      <c r="G176" s="111"/>
      <c r="H176" s="111"/>
      <c r="I176" s="140"/>
      <c r="J176" s="136"/>
      <c r="K176" s="559">
        <f t="shared" si="44"/>
        <v>0</v>
      </c>
    </row>
    <row r="177" spans="1:13" s="67" customFormat="1" ht="31.5">
      <c r="A177" s="121">
        <v>18</v>
      </c>
      <c r="B177" s="645" t="s">
        <v>924</v>
      </c>
      <c r="C177" s="163" t="s">
        <v>167</v>
      </c>
      <c r="D177" s="163">
        <v>1</v>
      </c>
      <c r="E177" s="165">
        <v>10000</v>
      </c>
      <c r="F177" s="111">
        <f t="shared" si="39"/>
        <v>900</v>
      </c>
      <c r="G177" s="111">
        <f t="shared" si="40"/>
        <v>900</v>
      </c>
      <c r="H177" s="111">
        <f t="shared" si="41"/>
        <v>11800</v>
      </c>
      <c r="I177" s="140">
        <f t="shared" si="51"/>
        <v>11800</v>
      </c>
      <c r="J177" s="136" t="s">
        <v>218</v>
      </c>
      <c r="K177" s="559">
        <f t="shared" si="44"/>
        <v>11800</v>
      </c>
    </row>
    <row r="178" spans="1:13" s="67" customFormat="1" ht="15.75">
      <c r="A178" s="166">
        <v>18.100000000000001</v>
      </c>
      <c r="B178" s="674" t="s">
        <v>633</v>
      </c>
      <c r="C178" s="675"/>
      <c r="D178" s="163"/>
      <c r="E178" s="676"/>
      <c r="F178" s="111"/>
      <c r="G178" s="111"/>
      <c r="H178" s="111"/>
      <c r="I178" s="140"/>
      <c r="J178" s="136"/>
      <c r="K178" s="559">
        <f t="shared" si="44"/>
        <v>0</v>
      </c>
    </row>
    <row r="179" spans="1:13" s="88" customFormat="1" ht="18.75">
      <c r="A179" s="121">
        <v>18.2</v>
      </c>
      <c r="B179" s="674" t="s">
        <v>635</v>
      </c>
      <c r="C179" s="149" t="s">
        <v>398</v>
      </c>
      <c r="D179" s="163">
        <v>4</v>
      </c>
      <c r="E179" s="119"/>
      <c r="F179" s="111"/>
      <c r="G179" s="111"/>
      <c r="H179" s="111"/>
      <c r="I179" s="140"/>
      <c r="J179" s="136"/>
      <c r="K179" s="559">
        <f t="shared" si="44"/>
        <v>0</v>
      </c>
      <c r="L179" s="67"/>
      <c r="M179" s="67"/>
    </row>
    <row r="180" spans="1:13" s="88" customFormat="1" ht="18.75">
      <c r="A180" s="166">
        <v>18.3</v>
      </c>
      <c r="B180" s="674" t="s">
        <v>637</v>
      </c>
      <c r="C180" s="149" t="s">
        <v>398</v>
      </c>
      <c r="D180" s="163">
        <v>7</v>
      </c>
      <c r="E180" s="119"/>
      <c r="F180" s="111"/>
      <c r="G180" s="111"/>
      <c r="H180" s="111"/>
      <c r="I180" s="140"/>
      <c r="J180" s="136"/>
      <c r="K180" s="559">
        <f t="shared" si="44"/>
        <v>0</v>
      </c>
      <c r="L180" s="67"/>
      <c r="M180" s="67"/>
    </row>
    <row r="181" spans="1:13" s="67" customFormat="1" ht="31.5">
      <c r="A181" s="121">
        <v>18.399999999999999</v>
      </c>
      <c r="B181" s="674" t="s">
        <v>639</v>
      </c>
      <c r="C181" s="149" t="s">
        <v>168</v>
      </c>
      <c r="D181" s="163">
        <v>1</v>
      </c>
      <c r="E181" s="119"/>
      <c r="F181" s="111"/>
      <c r="G181" s="111"/>
      <c r="H181" s="111"/>
      <c r="I181" s="140"/>
      <c r="J181" s="136"/>
      <c r="K181" s="559">
        <f t="shared" si="44"/>
        <v>0</v>
      </c>
    </row>
    <row r="182" spans="1:13" s="67" customFormat="1" ht="15.75">
      <c r="A182" s="166">
        <v>18.5</v>
      </c>
      <c r="B182" s="674" t="s">
        <v>641</v>
      </c>
      <c r="C182" s="149" t="s">
        <v>398</v>
      </c>
      <c r="D182" s="163">
        <v>4</v>
      </c>
      <c r="E182" s="119"/>
      <c r="F182" s="111"/>
      <c r="G182" s="111"/>
      <c r="H182" s="111"/>
      <c r="I182" s="140"/>
      <c r="J182" s="136"/>
      <c r="K182" s="559">
        <f t="shared" si="44"/>
        <v>0</v>
      </c>
    </row>
    <row r="183" spans="1:13" s="67" customFormat="1" ht="15.75">
      <c r="A183" s="121">
        <v>18.600000000000001</v>
      </c>
      <c r="B183" s="674" t="s">
        <v>643</v>
      </c>
      <c r="C183" s="149" t="s">
        <v>398</v>
      </c>
      <c r="D183" s="163">
        <v>16</v>
      </c>
      <c r="E183" s="119"/>
      <c r="F183" s="111"/>
      <c r="G183" s="111"/>
      <c r="H183" s="111"/>
      <c r="I183" s="140"/>
      <c r="J183" s="136"/>
      <c r="K183" s="559">
        <f t="shared" si="44"/>
        <v>0</v>
      </c>
    </row>
    <row r="184" spans="1:13" s="67" customFormat="1" ht="15.75">
      <c r="A184" s="166">
        <v>18.7</v>
      </c>
      <c r="B184" s="674" t="s">
        <v>645</v>
      </c>
      <c r="C184" s="149" t="s">
        <v>398</v>
      </c>
      <c r="D184" s="163">
        <v>1</v>
      </c>
      <c r="E184" s="119"/>
      <c r="F184" s="111"/>
      <c r="G184" s="111"/>
      <c r="H184" s="111"/>
      <c r="I184" s="140"/>
      <c r="J184" s="136"/>
      <c r="K184" s="559">
        <f t="shared" si="44"/>
        <v>0</v>
      </c>
    </row>
    <row r="185" spans="1:13" s="67" customFormat="1" ht="15.75">
      <c r="A185" s="121">
        <v>18.8</v>
      </c>
      <c r="B185" s="674" t="s">
        <v>647</v>
      </c>
      <c r="C185" s="149" t="s">
        <v>398</v>
      </c>
      <c r="D185" s="163">
        <v>6</v>
      </c>
      <c r="E185" s="119"/>
      <c r="F185" s="111"/>
      <c r="G185" s="111"/>
      <c r="H185" s="111"/>
      <c r="I185" s="140"/>
      <c r="J185" s="136"/>
      <c r="K185" s="559">
        <f t="shared" si="44"/>
        <v>0</v>
      </c>
    </row>
    <row r="186" spans="1:13" s="67" customFormat="1" ht="31.5">
      <c r="A186" s="166">
        <v>18.899999999999999</v>
      </c>
      <c r="B186" s="674" t="s">
        <v>649</v>
      </c>
      <c r="C186" s="149" t="s">
        <v>398</v>
      </c>
      <c r="D186" s="163">
        <v>3</v>
      </c>
      <c r="E186" s="119"/>
      <c r="F186" s="111"/>
      <c r="G186" s="111"/>
      <c r="H186" s="111"/>
      <c r="I186" s="140"/>
      <c r="J186" s="136"/>
      <c r="K186" s="559">
        <f t="shared" si="44"/>
        <v>0</v>
      </c>
    </row>
    <row r="187" spans="1:13" s="67" customFormat="1" ht="15.75">
      <c r="A187" s="164">
        <v>18.100000000000001</v>
      </c>
      <c r="B187" s="674" t="s">
        <v>651</v>
      </c>
      <c r="C187" s="149" t="s">
        <v>398</v>
      </c>
      <c r="D187" s="163">
        <v>2</v>
      </c>
      <c r="E187" s="119"/>
      <c r="F187" s="111"/>
      <c r="G187" s="111"/>
      <c r="H187" s="111"/>
      <c r="I187" s="140"/>
      <c r="J187" s="136"/>
      <c r="K187" s="559">
        <f t="shared" si="44"/>
        <v>0</v>
      </c>
    </row>
    <row r="188" spans="1:13" s="67" customFormat="1" ht="31.5">
      <c r="A188" s="164">
        <v>18.11</v>
      </c>
      <c r="B188" s="674" t="s">
        <v>653</v>
      </c>
      <c r="C188" s="149" t="s">
        <v>398</v>
      </c>
      <c r="D188" s="163">
        <v>2</v>
      </c>
      <c r="E188" s="119"/>
      <c r="F188" s="111"/>
      <c r="G188" s="111"/>
      <c r="H188" s="111"/>
      <c r="I188" s="140"/>
      <c r="J188" s="136"/>
      <c r="K188" s="559">
        <f t="shared" si="44"/>
        <v>0</v>
      </c>
    </row>
    <row r="189" spans="1:13" s="67" customFormat="1" ht="15.75">
      <c r="A189" s="164">
        <v>18.12</v>
      </c>
      <c r="B189" s="674" t="s">
        <v>655</v>
      </c>
      <c r="C189" s="149" t="s">
        <v>398</v>
      </c>
      <c r="D189" s="163">
        <v>8</v>
      </c>
      <c r="E189" s="119"/>
      <c r="F189" s="111"/>
      <c r="G189" s="111"/>
      <c r="H189" s="111"/>
      <c r="I189" s="140"/>
      <c r="J189" s="136"/>
      <c r="K189" s="559">
        <f t="shared" si="44"/>
        <v>0</v>
      </c>
    </row>
    <row r="190" spans="1:13" s="67" customFormat="1" ht="15.75">
      <c r="A190" s="164">
        <v>18.13</v>
      </c>
      <c r="B190" s="674" t="s">
        <v>656</v>
      </c>
      <c r="C190" s="149"/>
      <c r="D190" s="163"/>
      <c r="E190" s="124"/>
      <c r="F190" s="111"/>
      <c r="G190" s="111"/>
      <c r="H190" s="111"/>
      <c r="I190" s="140"/>
      <c r="J190" s="136"/>
      <c r="K190" s="559">
        <f t="shared" si="44"/>
        <v>0</v>
      </c>
    </row>
    <row r="191" spans="1:13" s="67" customFormat="1" ht="15.75">
      <c r="A191" s="164">
        <v>18.14</v>
      </c>
      <c r="B191" s="674" t="s">
        <v>658</v>
      </c>
      <c r="C191" s="149" t="s">
        <v>398</v>
      </c>
      <c r="D191" s="163">
        <v>1</v>
      </c>
      <c r="E191" s="119"/>
      <c r="F191" s="111"/>
      <c r="G191" s="111"/>
      <c r="H191" s="111"/>
      <c r="I191" s="140"/>
      <c r="J191" s="136"/>
      <c r="K191" s="559">
        <f t="shared" si="44"/>
        <v>0</v>
      </c>
    </row>
    <row r="192" spans="1:13" s="67" customFormat="1" ht="15.75">
      <c r="A192" s="164">
        <v>18.149999999999999</v>
      </c>
      <c r="B192" s="674" t="s">
        <v>641</v>
      </c>
      <c r="C192" s="149" t="s">
        <v>398</v>
      </c>
      <c r="D192" s="163">
        <v>1</v>
      </c>
      <c r="E192" s="119"/>
      <c r="F192" s="111"/>
      <c r="G192" s="111"/>
      <c r="H192" s="111"/>
      <c r="I192" s="140"/>
      <c r="J192" s="136"/>
      <c r="K192" s="559">
        <f t="shared" si="44"/>
        <v>0</v>
      </c>
    </row>
    <row r="193" spans="1:11" s="67" customFormat="1" ht="15.75">
      <c r="A193" s="164">
        <v>18.16</v>
      </c>
      <c r="B193" s="674" t="s">
        <v>643</v>
      </c>
      <c r="C193" s="149" t="s">
        <v>398</v>
      </c>
      <c r="D193" s="163">
        <v>2</v>
      </c>
      <c r="E193" s="119"/>
      <c r="F193" s="111"/>
      <c r="G193" s="111"/>
      <c r="H193" s="111"/>
      <c r="I193" s="140"/>
      <c r="J193" s="136"/>
      <c r="K193" s="559">
        <f t="shared" si="44"/>
        <v>0</v>
      </c>
    </row>
    <row r="194" spans="1:11" s="67" customFormat="1" ht="31.5">
      <c r="A194" s="164">
        <v>18.170000000000002</v>
      </c>
      <c r="B194" s="674" t="s">
        <v>649</v>
      </c>
      <c r="C194" s="149" t="s">
        <v>398</v>
      </c>
      <c r="D194" s="163">
        <v>1</v>
      </c>
      <c r="E194" s="119"/>
      <c r="F194" s="111"/>
      <c r="G194" s="111"/>
      <c r="H194" s="111"/>
      <c r="I194" s="140"/>
      <c r="J194" s="136"/>
      <c r="K194" s="559">
        <f t="shared" si="44"/>
        <v>0</v>
      </c>
    </row>
    <row r="195" spans="1:11" s="67" customFormat="1" ht="31.5">
      <c r="A195" s="121">
        <v>19</v>
      </c>
      <c r="B195" s="674" t="s">
        <v>925</v>
      </c>
      <c r="C195" s="149" t="s">
        <v>398</v>
      </c>
      <c r="D195" s="163">
        <v>1</v>
      </c>
      <c r="E195" s="169">
        <v>1590</v>
      </c>
      <c r="F195" s="111">
        <f t="shared" ref="F195:F220" si="52">E195*0.09</f>
        <v>143.1</v>
      </c>
      <c r="G195" s="111">
        <f t="shared" ref="G195:G220" si="53">E195*0.09</f>
        <v>143.1</v>
      </c>
      <c r="H195" s="111">
        <f t="shared" ref="H195:H220" si="54">E195+F195+G195</f>
        <v>1876.1999999999998</v>
      </c>
      <c r="I195" s="140">
        <f t="shared" si="51"/>
        <v>1876.1999999999998</v>
      </c>
      <c r="J195" s="136" t="s">
        <v>1317</v>
      </c>
      <c r="K195" s="559">
        <f t="shared" si="44"/>
        <v>1876.1999999999998</v>
      </c>
    </row>
    <row r="196" spans="1:11" s="67" customFormat="1" ht="31.5">
      <c r="A196" s="121">
        <v>20</v>
      </c>
      <c r="B196" s="674" t="s">
        <v>926</v>
      </c>
      <c r="C196" s="163" t="s">
        <v>398</v>
      </c>
      <c r="D196" s="163">
        <v>2</v>
      </c>
      <c r="E196" s="169">
        <v>1590</v>
      </c>
      <c r="F196" s="111">
        <f t="shared" si="52"/>
        <v>143.1</v>
      </c>
      <c r="G196" s="111">
        <f t="shared" si="53"/>
        <v>143.1</v>
      </c>
      <c r="H196" s="111">
        <f t="shared" si="54"/>
        <v>1876.1999999999998</v>
      </c>
      <c r="I196" s="140">
        <f t="shared" si="51"/>
        <v>3752.3999999999996</v>
      </c>
      <c r="J196" s="136" t="s">
        <v>1317</v>
      </c>
      <c r="K196" s="559">
        <f t="shared" si="44"/>
        <v>3752.3999999999996</v>
      </c>
    </row>
    <row r="197" spans="1:11" s="67" customFormat="1" ht="47.25">
      <c r="A197" s="121">
        <v>21</v>
      </c>
      <c r="B197" s="674" t="s">
        <v>927</v>
      </c>
      <c r="C197" s="163" t="s">
        <v>398</v>
      </c>
      <c r="D197" s="163">
        <v>2</v>
      </c>
      <c r="E197" s="169">
        <v>1590</v>
      </c>
      <c r="F197" s="111">
        <f t="shared" si="52"/>
        <v>143.1</v>
      </c>
      <c r="G197" s="111">
        <f t="shared" si="53"/>
        <v>143.1</v>
      </c>
      <c r="H197" s="111">
        <f t="shared" si="54"/>
        <v>1876.1999999999998</v>
      </c>
      <c r="I197" s="140">
        <f t="shared" si="51"/>
        <v>3752.3999999999996</v>
      </c>
      <c r="J197" s="136" t="s">
        <v>1317</v>
      </c>
      <c r="K197" s="559">
        <f t="shared" si="44"/>
        <v>3752.3999999999996</v>
      </c>
    </row>
    <row r="198" spans="1:11" s="67" customFormat="1" ht="31.5">
      <c r="A198" s="121">
        <v>22</v>
      </c>
      <c r="B198" s="642" t="s">
        <v>755</v>
      </c>
      <c r="C198" s="116" t="s">
        <v>375</v>
      </c>
      <c r="D198" s="116">
        <v>40</v>
      </c>
      <c r="E198" s="169">
        <v>20</v>
      </c>
      <c r="F198" s="111">
        <f t="shared" si="52"/>
        <v>1.7999999999999998</v>
      </c>
      <c r="G198" s="111">
        <f t="shared" si="53"/>
        <v>1.7999999999999998</v>
      </c>
      <c r="H198" s="111">
        <f t="shared" si="54"/>
        <v>23.6</v>
      </c>
      <c r="I198" s="140">
        <f t="shared" si="51"/>
        <v>944</v>
      </c>
      <c r="J198" s="136" t="s">
        <v>1317</v>
      </c>
      <c r="K198" s="559">
        <f t="shared" si="44"/>
        <v>944</v>
      </c>
    </row>
    <row r="199" spans="1:11" s="67" customFormat="1" ht="31.5">
      <c r="A199" s="121">
        <v>23</v>
      </c>
      <c r="B199" s="677" t="s">
        <v>928</v>
      </c>
      <c r="C199" s="116"/>
      <c r="D199" s="116"/>
      <c r="E199" s="122"/>
      <c r="F199" s="111"/>
      <c r="G199" s="111"/>
      <c r="H199" s="111"/>
      <c r="I199" s="140"/>
      <c r="J199" s="136" t="s">
        <v>1317</v>
      </c>
      <c r="K199" s="559">
        <f t="shared" si="44"/>
        <v>0</v>
      </c>
    </row>
    <row r="200" spans="1:11" s="67" customFormat="1" ht="15" customHeight="1">
      <c r="A200" s="116">
        <v>23.1</v>
      </c>
      <c r="B200" s="167" t="s">
        <v>929</v>
      </c>
      <c r="C200" s="168" t="s">
        <v>169</v>
      </c>
      <c r="D200" s="116">
        <f>'VIIA PALASPANGA SS '!D250</f>
        <v>1</v>
      </c>
      <c r="E200" s="169">
        <v>70800</v>
      </c>
      <c r="F200" s="111">
        <f t="shared" si="52"/>
        <v>6372</v>
      </c>
      <c r="G200" s="111">
        <f t="shared" si="53"/>
        <v>6372</v>
      </c>
      <c r="H200" s="111">
        <f t="shared" si="54"/>
        <v>83544</v>
      </c>
      <c r="I200" s="140">
        <f t="shared" si="51"/>
        <v>83544</v>
      </c>
      <c r="J200" s="136" t="s">
        <v>1317</v>
      </c>
      <c r="K200" s="559">
        <f t="shared" si="44"/>
        <v>83544</v>
      </c>
    </row>
    <row r="201" spans="1:11" s="67" customFormat="1" ht="31.5">
      <c r="A201" s="116">
        <v>23.2</v>
      </c>
      <c r="B201" s="167" t="s">
        <v>712</v>
      </c>
      <c r="C201" s="168" t="s">
        <v>363</v>
      </c>
      <c r="D201" s="116">
        <f>'VIIA PALASPANGA SS '!D252</f>
        <v>14</v>
      </c>
      <c r="E201" s="169">
        <v>35400</v>
      </c>
      <c r="F201" s="111">
        <f t="shared" si="52"/>
        <v>3186</v>
      </c>
      <c r="G201" s="111">
        <f t="shared" si="53"/>
        <v>3186</v>
      </c>
      <c r="H201" s="111">
        <f t="shared" si="54"/>
        <v>41772</v>
      </c>
      <c r="I201" s="140">
        <f t="shared" si="51"/>
        <v>584808</v>
      </c>
      <c r="J201" s="136" t="s">
        <v>1317</v>
      </c>
      <c r="K201" s="559">
        <f t="shared" si="44"/>
        <v>584808</v>
      </c>
    </row>
    <row r="202" spans="1:11" s="67" customFormat="1" ht="15.75">
      <c r="A202" s="116">
        <v>23.3</v>
      </c>
      <c r="B202" s="167" t="s">
        <v>713</v>
      </c>
      <c r="C202" s="168" t="s">
        <v>714</v>
      </c>
      <c r="D202" s="116">
        <f>'VIIA PALASPANGA SS '!D253</f>
        <v>2</v>
      </c>
      <c r="E202" s="126">
        <v>5892.12</v>
      </c>
      <c r="F202" s="111">
        <f t="shared" si="52"/>
        <v>530.29079999999999</v>
      </c>
      <c r="G202" s="111">
        <f t="shared" si="53"/>
        <v>530.29079999999999</v>
      </c>
      <c r="H202" s="111">
        <f t="shared" si="54"/>
        <v>6952.7015999999994</v>
      </c>
      <c r="I202" s="140">
        <f t="shared" si="51"/>
        <v>13905.403199999999</v>
      </c>
      <c r="J202" s="631" t="s">
        <v>1251</v>
      </c>
      <c r="K202" s="559">
        <f t="shared" si="44"/>
        <v>13905.403199999999</v>
      </c>
    </row>
    <row r="203" spans="1:11" s="67" customFormat="1" ht="15.75">
      <c r="A203" s="116">
        <v>23.4</v>
      </c>
      <c r="B203" s="167" t="s">
        <v>716</v>
      </c>
      <c r="C203" s="168" t="s">
        <v>714</v>
      </c>
      <c r="D203" s="116">
        <f>'VIIA PALASPANGA SS '!D254</f>
        <v>2</v>
      </c>
      <c r="E203" s="169">
        <v>7800</v>
      </c>
      <c r="F203" s="111">
        <f t="shared" si="52"/>
        <v>702</v>
      </c>
      <c r="G203" s="111">
        <f t="shared" si="53"/>
        <v>702</v>
      </c>
      <c r="H203" s="111">
        <f t="shared" si="54"/>
        <v>9204</v>
      </c>
      <c r="I203" s="140">
        <f t="shared" si="51"/>
        <v>18408</v>
      </c>
      <c r="J203" s="136" t="s">
        <v>1317</v>
      </c>
      <c r="K203" s="559">
        <f t="shared" ref="K203:K223" si="55">D203*E203*1.18</f>
        <v>18408</v>
      </c>
    </row>
    <row r="204" spans="1:11" s="67" customFormat="1" ht="31.5">
      <c r="A204" s="116">
        <v>23.5</v>
      </c>
      <c r="B204" s="167" t="s">
        <v>718</v>
      </c>
      <c r="C204" s="168" t="s">
        <v>363</v>
      </c>
      <c r="D204" s="116">
        <f>'VIIA PALASPANGA SS '!D255</f>
        <v>1</v>
      </c>
      <c r="E204" s="169">
        <v>7800</v>
      </c>
      <c r="F204" s="111">
        <f t="shared" si="52"/>
        <v>702</v>
      </c>
      <c r="G204" s="111">
        <f t="shared" si="53"/>
        <v>702</v>
      </c>
      <c r="H204" s="111">
        <f t="shared" si="54"/>
        <v>9204</v>
      </c>
      <c r="I204" s="140">
        <f t="shared" si="51"/>
        <v>9204</v>
      </c>
      <c r="J204" s="136" t="s">
        <v>1317</v>
      </c>
      <c r="K204" s="559">
        <f t="shared" si="55"/>
        <v>9204</v>
      </c>
    </row>
    <row r="205" spans="1:11" s="67" customFormat="1" ht="63">
      <c r="A205" s="116">
        <v>23.6</v>
      </c>
      <c r="B205" s="167" t="s">
        <v>719</v>
      </c>
      <c r="C205" s="168" t="s">
        <v>714</v>
      </c>
      <c r="D205" s="116">
        <f>'VIIA PALASPANGA SS '!D256</f>
        <v>1</v>
      </c>
      <c r="E205" s="169">
        <v>150000</v>
      </c>
      <c r="F205" s="111">
        <f t="shared" si="52"/>
        <v>13500</v>
      </c>
      <c r="G205" s="111">
        <f t="shared" si="53"/>
        <v>13500</v>
      </c>
      <c r="H205" s="111">
        <f t="shared" si="54"/>
        <v>177000</v>
      </c>
      <c r="I205" s="140">
        <f t="shared" si="51"/>
        <v>177000</v>
      </c>
      <c r="J205" s="136" t="s">
        <v>1317</v>
      </c>
      <c r="K205" s="559">
        <f t="shared" si="55"/>
        <v>177000</v>
      </c>
    </row>
    <row r="206" spans="1:11" s="67" customFormat="1" ht="31.5">
      <c r="A206" s="116">
        <v>23.7</v>
      </c>
      <c r="B206" s="167" t="s">
        <v>930</v>
      </c>
      <c r="C206" s="168" t="s">
        <v>714</v>
      </c>
      <c r="D206" s="116">
        <f>'VIIA PALASPANGA SS '!D257</f>
        <v>2</v>
      </c>
      <c r="E206" s="169">
        <v>7080</v>
      </c>
      <c r="F206" s="111">
        <f t="shared" si="52"/>
        <v>637.19999999999993</v>
      </c>
      <c r="G206" s="111">
        <f t="shared" si="53"/>
        <v>637.19999999999993</v>
      </c>
      <c r="H206" s="111">
        <f t="shared" si="54"/>
        <v>8354.4</v>
      </c>
      <c r="I206" s="140">
        <f t="shared" si="51"/>
        <v>16708.8</v>
      </c>
      <c r="J206" s="136" t="s">
        <v>1317</v>
      </c>
      <c r="K206" s="559">
        <f t="shared" si="55"/>
        <v>16708.8</v>
      </c>
    </row>
    <row r="207" spans="1:11" s="67" customFormat="1" ht="31.5">
      <c r="A207" s="116">
        <v>23.8</v>
      </c>
      <c r="B207" s="167" t="s">
        <v>724</v>
      </c>
      <c r="C207" s="168" t="s">
        <v>167</v>
      </c>
      <c r="D207" s="116">
        <f>'VIIA PALASPANGA SS '!D259</f>
        <v>1</v>
      </c>
      <c r="E207" s="169">
        <v>200000</v>
      </c>
      <c r="F207" s="111">
        <f t="shared" si="52"/>
        <v>18000</v>
      </c>
      <c r="G207" s="111">
        <f t="shared" si="53"/>
        <v>18000</v>
      </c>
      <c r="H207" s="111">
        <f t="shared" si="54"/>
        <v>236000</v>
      </c>
      <c r="I207" s="140">
        <f t="shared" si="51"/>
        <v>236000</v>
      </c>
      <c r="J207" s="136" t="s">
        <v>1317</v>
      </c>
      <c r="K207" s="559">
        <f t="shared" si="55"/>
        <v>236000</v>
      </c>
    </row>
    <row r="208" spans="1:11" s="67" customFormat="1" ht="15.75">
      <c r="A208" s="116">
        <v>23.9</v>
      </c>
      <c r="B208" s="167" t="s">
        <v>722</v>
      </c>
      <c r="C208" s="168" t="s">
        <v>398</v>
      </c>
      <c r="D208" s="116">
        <f>'VIIA PALASPANGA SS '!D258</f>
        <v>1</v>
      </c>
      <c r="E208" s="112">
        <v>15000</v>
      </c>
      <c r="F208" s="111">
        <f t="shared" si="52"/>
        <v>1350</v>
      </c>
      <c r="G208" s="111">
        <f t="shared" si="53"/>
        <v>1350</v>
      </c>
      <c r="H208" s="111">
        <f t="shared" si="54"/>
        <v>17700</v>
      </c>
      <c r="I208" s="140">
        <f t="shared" ref="I208:I220" si="56">H208*D208</f>
        <v>17700</v>
      </c>
      <c r="J208" s="204" t="s">
        <v>218</v>
      </c>
      <c r="K208" s="559">
        <f t="shared" si="55"/>
        <v>17700</v>
      </c>
    </row>
    <row r="209" spans="1:15" s="67" customFormat="1" ht="78.75">
      <c r="A209" s="116">
        <v>24</v>
      </c>
      <c r="B209" s="678" t="s">
        <v>931</v>
      </c>
      <c r="C209" s="116" t="s">
        <v>537</v>
      </c>
      <c r="D209" s="170">
        <v>1</v>
      </c>
      <c r="E209" s="171">
        <v>45000</v>
      </c>
      <c r="F209" s="111">
        <f t="shared" si="52"/>
        <v>4050</v>
      </c>
      <c r="G209" s="111">
        <f t="shared" si="53"/>
        <v>4050</v>
      </c>
      <c r="H209" s="111">
        <f t="shared" si="54"/>
        <v>53100</v>
      </c>
      <c r="I209" s="140">
        <f t="shared" si="56"/>
        <v>53100</v>
      </c>
      <c r="J209" s="204" t="s">
        <v>1311</v>
      </c>
      <c r="K209" s="559">
        <f t="shared" si="55"/>
        <v>53100</v>
      </c>
    </row>
    <row r="210" spans="1:15" s="67" customFormat="1" ht="15.75">
      <c r="A210" s="116">
        <v>25</v>
      </c>
      <c r="B210" s="172" t="s">
        <v>932</v>
      </c>
      <c r="C210" s="136" t="s">
        <v>363</v>
      </c>
      <c r="D210" s="136">
        <v>1</v>
      </c>
      <c r="E210" s="122">
        <v>5000</v>
      </c>
      <c r="F210" s="111">
        <f t="shared" si="52"/>
        <v>450</v>
      </c>
      <c r="G210" s="111">
        <f t="shared" si="53"/>
        <v>450</v>
      </c>
      <c r="H210" s="111">
        <f t="shared" si="54"/>
        <v>5900</v>
      </c>
      <c r="I210" s="140">
        <f t="shared" si="56"/>
        <v>5900</v>
      </c>
      <c r="J210" s="136" t="s">
        <v>218</v>
      </c>
      <c r="K210" s="559">
        <f t="shared" si="55"/>
        <v>5900</v>
      </c>
    </row>
    <row r="211" spans="1:15" s="67" customFormat="1" ht="15.75">
      <c r="A211" s="116">
        <v>26</v>
      </c>
      <c r="B211" s="172" t="s">
        <v>933</v>
      </c>
      <c r="C211" s="136" t="s">
        <v>363</v>
      </c>
      <c r="D211" s="136">
        <v>1</v>
      </c>
      <c r="E211" s="122">
        <v>5000</v>
      </c>
      <c r="F211" s="111">
        <f t="shared" si="52"/>
        <v>450</v>
      </c>
      <c r="G211" s="111">
        <f t="shared" si="53"/>
        <v>450</v>
      </c>
      <c r="H211" s="111">
        <f t="shared" si="54"/>
        <v>5900</v>
      </c>
      <c r="I211" s="140">
        <f t="shared" si="56"/>
        <v>5900</v>
      </c>
      <c r="J211" s="136" t="s">
        <v>218</v>
      </c>
      <c r="K211" s="559">
        <f t="shared" si="55"/>
        <v>5900</v>
      </c>
    </row>
    <row r="212" spans="1:15" s="67" customFormat="1" ht="31.5">
      <c r="A212" s="116">
        <v>27</v>
      </c>
      <c r="B212" s="172" t="s">
        <v>934</v>
      </c>
      <c r="C212" s="136" t="s">
        <v>363</v>
      </c>
      <c r="D212" s="136">
        <v>1</v>
      </c>
      <c r="E212" s="122">
        <v>5000</v>
      </c>
      <c r="F212" s="111">
        <f t="shared" si="52"/>
        <v>450</v>
      </c>
      <c r="G212" s="111">
        <f t="shared" si="53"/>
        <v>450</v>
      </c>
      <c r="H212" s="111">
        <f t="shared" si="54"/>
        <v>5900</v>
      </c>
      <c r="I212" s="140">
        <f t="shared" si="56"/>
        <v>5900</v>
      </c>
      <c r="J212" s="136" t="s">
        <v>218</v>
      </c>
      <c r="K212" s="559">
        <f t="shared" si="55"/>
        <v>5900</v>
      </c>
    </row>
    <row r="213" spans="1:15" s="67" customFormat="1" ht="134.25" customHeight="1">
      <c r="A213" s="116">
        <v>28</v>
      </c>
      <c r="B213" s="679" t="s">
        <v>935</v>
      </c>
      <c r="C213" s="123" t="s">
        <v>375</v>
      </c>
      <c r="D213" s="116">
        <v>1</v>
      </c>
      <c r="E213" s="169">
        <v>79083</v>
      </c>
      <c r="F213" s="111">
        <f t="shared" si="52"/>
        <v>7117.4699999999993</v>
      </c>
      <c r="G213" s="111">
        <f t="shared" si="53"/>
        <v>7117.4699999999993</v>
      </c>
      <c r="H213" s="111">
        <f t="shared" si="54"/>
        <v>93317.94</v>
      </c>
      <c r="I213" s="140">
        <f t="shared" si="56"/>
        <v>93317.94</v>
      </c>
      <c r="J213" s="136" t="s">
        <v>558</v>
      </c>
      <c r="K213" s="559">
        <f t="shared" si="55"/>
        <v>93317.94</v>
      </c>
    </row>
    <row r="214" spans="1:15" s="67" customFormat="1" ht="220.5">
      <c r="A214" s="128">
        <v>29</v>
      </c>
      <c r="B214" s="680" t="s">
        <v>936</v>
      </c>
      <c r="C214" s="149"/>
      <c r="D214" s="149"/>
      <c r="E214" s="681"/>
      <c r="F214" s="111"/>
      <c r="G214" s="111"/>
      <c r="H214" s="111"/>
      <c r="I214" s="140"/>
      <c r="J214" s="149"/>
      <c r="K214" s="559">
        <f t="shared" si="55"/>
        <v>0</v>
      </c>
    </row>
    <row r="215" spans="1:15" s="67" customFormat="1" ht="15.75">
      <c r="A215" s="116">
        <v>29.1</v>
      </c>
      <c r="B215" s="652" t="s">
        <v>937</v>
      </c>
      <c r="C215" s="149" t="s">
        <v>398</v>
      </c>
      <c r="D215" s="149">
        <f>'VIIA PALASPANGA SS '!D287</f>
        <v>2</v>
      </c>
      <c r="E215" s="119">
        <v>382132.12</v>
      </c>
      <c r="F215" s="111">
        <f t="shared" si="52"/>
        <v>34391.890800000001</v>
      </c>
      <c r="G215" s="111">
        <f t="shared" si="53"/>
        <v>34391.890800000001</v>
      </c>
      <c r="H215" s="111">
        <f t="shared" si="54"/>
        <v>450915.90159999998</v>
      </c>
      <c r="I215" s="140">
        <f t="shared" si="56"/>
        <v>901831.80319999997</v>
      </c>
      <c r="J215" s="503" t="s">
        <v>1257</v>
      </c>
      <c r="K215" s="559">
        <f t="shared" si="55"/>
        <v>901831.80319999997</v>
      </c>
    </row>
    <row r="216" spans="1:15" s="67" customFormat="1" ht="15.75">
      <c r="A216" s="116">
        <v>29.2</v>
      </c>
      <c r="B216" s="651" t="s">
        <v>938</v>
      </c>
      <c r="C216" s="149" t="s">
        <v>167</v>
      </c>
      <c r="D216" s="149">
        <f>'VIIA PALASPANGA SS '!D290</f>
        <v>1</v>
      </c>
      <c r="E216" s="173">
        <v>18465.34</v>
      </c>
      <c r="F216" s="111">
        <f t="shared" si="52"/>
        <v>1661.8806</v>
      </c>
      <c r="G216" s="111">
        <f t="shared" si="53"/>
        <v>1661.8806</v>
      </c>
      <c r="H216" s="111">
        <f t="shared" si="54"/>
        <v>21789.101200000001</v>
      </c>
      <c r="I216" s="140">
        <f t="shared" si="56"/>
        <v>21789.101200000001</v>
      </c>
      <c r="J216" s="667" t="s">
        <v>1258</v>
      </c>
      <c r="K216" s="559">
        <f t="shared" si="55"/>
        <v>21789.101199999997</v>
      </c>
    </row>
    <row r="217" spans="1:15" s="67" customFormat="1" ht="47.25">
      <c r="A217" s="116">
        <v>29.3</v>
      </c>
      <c r="B217" s="651" t="s">
        <v>939</v>
      </c>
      <c r="C217" s="149" t="s">
        <v>167</v>
      </c>
      <c r="D217" s="149">
        <v>1</v>
      </c>
      <c r="E217" s="173">
        <v>20000</v>
      </c>
      <c r="F217" s="111">
        <f t="shared" si="52"/>
        <v>1800</v>
      </c>
      <c r="G217" s="111">
        <f t="shared" si="53"/>
        <v>1800</v>
      </c>
      <c r="H217" s="111">
        <f t="shared" si="54"/>
        <v>23600</v>
      </c>
      <c r="I217" s="140">
        <f t="shared" si="56"/>
        <v>23600</v>
      </c>
      <c r="J217" s="136" t="s">
        <v>218</v>
      </c>
      <c r="K217" s="559">
        <f t="shared" si="55"/>
        <v>23600</v>
      </c>
    </row>
    <row r="218" spans="1:15" s="67" customFormat="1" ht="15.75">
      <c r="A218" s="116">
        <v>29.4</v>
      </c>
      <c r="B218" s="652" t="s">
        <v>940</v>
      </c>
      <c r="C218" s="149" t="s">
        <v>167</v>
      </c>
      <c r="D218" s="149">
        <f>'VIIA PALASPANGA SS '!D289</f>
        <v>2</v>
      </c>
      <c r="E218" s="174">
        <v>3000</v>
      </c>
      <c r="F218" s="111">
        <f t="shared" si="52"/>
        <v>270</v>
      </c>
      <c r="G218" s="111">
        <f t="shared" si="53"/>
        <v>270</v>
      </c>
      <c r="H218" s="111">
        <f t="shared" si="54"/>
        <v>3540</v>
      </c>
      <c r="I218" s="140">
        <f t="shared" si="56"/>
        <v>7080</v>
      </c>
      <c r="J218" s="136" t="s">
        <v>218</v>
      </c>
      <c r="K218" s="559">
        <f t="shared" si="55"/>
        <v>7080</v>
      </c>
    </row>
    <row r="219" spans="1:15" s="67" customFormat="1" ht="15.75">
      <c r="A219" s="116">
        <v>29.5</v>
      </c>
      <c r="B219" s="652" t="s">
        <v>941</v>
      </c>
      <c r="C219" s="149" t="s">
        <v>167</v>
      </c>
      <c r="D219" s="149">
        <f>'VIIA PALASPANGA SS '!D291</f>
        <v>2</v>
      </c>
      <c r="E219" s="408">
        <v>30000</v>
      </c>
      <c r="F219" s="111">
        <f t="shared" ref="F219" si="57">E219*0.09</f>
        <v>2700</v>
      </c>
      <c r="G219" s="111">
        <f t="shared" ref="G219" si="58">E219*0.09</f>
        <v>2700</v>
      </c>
      <c r="H219" s="111">
        <f t="shared" ref="H219" si="59">E219+F219+G219</f>
        <v>35400</v>
      </c>
      <c r="I219" s="140">
        <f t="shared" ref="I219" si="60">H219*D219</f>
        <v>70800</v>
      </c>
      <c r="J219" s="136" t="s">
        <v>218</v>
      </c>
      <c r="K219" s="559">
        <f t="shared" si="55"/>
        <v>70800</v>
      </c>
    </row>
    <row r="220" spans="1:15" s="67" customFormat="1" ht="47.25">
      <c r="A220" s="116">
        <v>29.5</v>
      </c>
      <c r="B220" s="652" t="s">
        <v>942</v>
      </c>
      <c r="C220" s="149" t="s">
        <v>168</v>
      </c>
      <c r="D220" s="149">
        <v>1</v>
      </c>
      <c r="E220" s="169">
        <v>1000000</v>
      </c>
      <c r="F220" s="111">
        <f t="shared" si="52"/>
        <v>90000</v>
      </c>
      <c r="G220" s="111">
        <f t="shared" si="53"/>
        <v>90000</v>
      </c>
      <c r="H220" s="111">
        <f t="shared" si="54"/>
        <v>1180000</v>
      </c>
      <c r="I220" s="140">
        <f t="shared" si="56"/>
        <v>1180000</v>
      </c>
      <c r="J220" s="136" t="s">
        <v>1314</v>
      </c>
      <c r="K220" s="559">
        <f t="shared" si="55"/>
        <v>1180000</v>
      </c>
    </row>
    <row r="221" spans="1:15" s="67" customFormat="1" ht="327.75">
      <c r="A221" s="116">
        <v>30</v>
      </c>
      <c r="B221" s="682" t="s">
        <v>943</v>
      </c>
      <c r="C221" s="612"/>
      <c r="D221" s="612"/>
      <c r="E221" s="683"/>
      <c r="F221" s="684"/>
      <c r="G221" s="684"/>
      <c r="H221" s="684"/>
      <c r="I221" s="685"/>
      <c r="J221" s="136"/>
      <c r="K221" s="559">
        <f t="shared" si="55"/>
        <v>0</v>
      </c>
    </row>
    <row r="222" spans="1:15" s="67" customFormat="1" ht="15.75">
      <c r="A222" s="116">
        <v>30.1</v>
      </c>
      <c r="B222" s="616" t="s">
        <v>552</v>
      </c>
      <c r="C222" s="617" t="s">
        <v>537</v>
      </c>
      <c r="D222" s="619">
        <v>1</v>
      </c>
      <c r="E222" s="219">
        <v>300000</v>
      </c>
      <c r="F222" s="686">
        <f t="shared" ref="F222:F223" si="61">E222*0.09</f>
        <v>27000</v>
      </c>
      <c r="G222" s="686">
        <f t="shared" ref="G222:G223" si="62">E222*0.09</f>
        <v>27000</v>
      </c>
      <c r="H222" s="686">
        <f t="shared" ref="H222:H223" si="63">E222+F222+G222</f>
        <v>354000</v>
      </c>
      <c r="I222" s="687">
        <f>D222*H222</f>
        <v>354000</v>
      </c>
      <c r="J222" s="136" t="s">
        <v>218</v>
      </c>
      <c r="K222" s="559">
        <f t="shared" si="55"/>
        <v>354000</v>
      </c>
    </row>
    <row r="223" spans="1:15" s="67" customFormat="1" ht="15.75">
      <c r="A223" s="116">
        <v>30.3</v>
      </c>
      <c r="B223" s="688" t="s">
        <v>554</v>
      </c>
      <c r="C223" s="619" t="s">
        <v>537</v>
      </c>
      <c r="D223" s="619">
        <v>1</v>
      </c>
      <c r="E223" s="208">
        <v>300000</v>
      </c>
      <c r="F223" s="686">
        <f t="shared" si="61"/>
        <v>27000</v>
      </c>
      <c r="G223" s="686">
        <f t="shared" si="62"/>
        <v>27000</v>
      </c>
      <c r="H223" s="686">
        <f t="shared" si="63"/>
        <v>354000</v>
      </c>
      <c r="I223" s="687">
        <f t="shared" ref="I223" si="64">D223*H223</f>
        <v>354000</v>
      </c>
      <c r="J223" s="136" t="s">
        <v>218</v>
      </c>
      <c r="K223" s="559">
        <f t="shared" si="55"/>
        <v>354000</v>
      </c>
    </row>
    <row r="224" spans="1:15" s="181" customFormat="1" ht="15.75">
      <c r="A224" s="107">
        <v>31</v>
      </c>
      <c r="B224" s="456" t="s">
        <v>1963</v>
      </c>
      <c r="C224" s="109"/>
      <c r="D224" s="107"/>
      <c r="E224" s="417"/>
      <c r="F224" s="421"/>
      <c r="G224" s="421"/>
      <c r="H224" s="421"/>
      <c r="I224" s="434"/>
      <c r="J224" s="199"/>
      <c r="N224" s="555">
        <f t="shared" ref="N224:N227" si="65">D224*E224*1.18</f>
        <v>0</v>
      </c>
      <c r="O224" s="555">
        <f t="shared" ref="O224:O227" si="66">I224-N224</f>
        <v>0</v>
      </c>
    </row>
    <row r="225" spans="1:15" s="181" customFormat="1" ht="60" customHeight="1">
      <c r="A225" s="107">
        <v>31.1</v>
      </c>
      <c r="B225" s="129" t="s">
        <v>1527</v>
      </c>
      <c r="C225" s="109" t="s">
        <v>387</v>
      </c>
      <c r="D225" s="107">
        <f>4*0.2*4</f>
        <v>3.2</v>
      </c>
      <c r="E225" s="417">
        <v>95392.5</v>
      </c>
      <c r="F225" s="421">
        <f t="shared" ref="F225:F227" si="67">E225*0.09</f>
        <v>8585.3249999999989</v>
      </c>
      <c r="G225" s="421">
        <f t="shared" ref="G225:G227" si="68">E225*0.09</f>
        <v>8585.3249999999989</v>
      </c>
      <c r="H225" s="421">
        <f t="shared" ref="H225:H227" si="69">E225+F225+G225</f>
        <v>112563.15</v>
      </c>
      <c r="I225" s="434">
        <f t="shared" ref="I225:I227" si="70">D225*H225</f>
        <v>360202.08</v>
      </c>
      <c r="J225" s="1613" t="s">
        <v>817</v>
      </c>
      <c r="N225" s="555">
        <f t="shared" si="65"/>
        <v>360202.07999999996</v>
      </c>
      <c r="O225" s="555">
        <f t="shared" si="66"/>
        <v>0</v>
      </c>
    </row>
    <row r="226" spans="1:15" s="181" customFormat="1" ht="35.25" customHeight="1">
      <c r="A226" s="107">
        <v>31.2</v>
      </c>
      <c r="B226" s="129" t="s">
        <v>1528</v>
      </c>
      <c r="C226" s="109" t="s">
        <v>250</v>
      </c>
      <c r="D226" s="107">
        <f>8*4</f>
        <v>32</v>
      </c>
      <c r="E226" s="417">
        <v>4769.62</v>
      </c>
      <c r="F226" s="421">
        <f t="shared" si="67"/>
        <v>429.26579999999996</v>
      </c>
      <c r="G226" s="421">
        <f t="shared" si="68"/>
        <v>429.26579999999996</v>
      </c>
      <c r="H226" s="421">
        <f t="shared" si="69"/>
        <v>5628.1516000000001</v>
      </c>
      <c r="I226" s="434">
        <f t="shared" si="70"/>
        <v>180100.8512</v>
      </c>
      <c r="J226" s="1614"/>
      <c r="N226" s="555">
        <f t="shared" si="65"/>
        <v>180100.85119999998</v>
      </c>
      <c r="O226" s="555">
        <f t="shared" si="66"/>
        <v>0</v>
      </c>
    </row>
    <row r="227" spans="1:15" s="181" customFormat="1" ht="107.25" customHeight="1">
      <c r="A227" s="107">
        <v>38.299999999999997</v>
      </c>
      <c r="B227" s="129" t="s">
        <v>1524</v>
      </c>
      <c r="C227" s="109" t="s">
        <v>168</v>
      </c>
      <c r="D227" s="107">
        <v>8</v>
      </c>
      <c r="E227" s="417">
        <v>38157</v>
      </c>
      <c r="F227" s="421">
        <f t="shared" si="67"/>
        <v>3434.1299999999997</v>
      </c>
      <c r="G227" s="421">
        <f t="shared" si="68"/>
        <v>3434.1299999999997</v>
      </c>
      <c r="H227" s="421">
        <f t="shared" si="69"/>
        <v>45025.259999999995</v>
      </c>
      <c r="I227" s="434">
        <f t="shared" si="70"/>
        <v>360202.07999999996</v>
      </c>
      <c r="J227" s="1615"/>
      <c r="N227" s="555">
        <f t="shared" si="65"/>
        <v>360202.07999999996</v>
      </c>
      <c r="O227" s="555">
        <f t="shared" si="66"/>
        <v>0</v>
      </c>
    </row>
    <row r="228" spans="1:15" s="67" customFormat="1" ht="15.75">
      <c r="A228" s="976"/>
      <c r="B228" s="990"/>
      <c r="C228" s="991"/>
      <c r="D228" s="991"/>
      <c r="E228" s="992"/>
      <c r="F228" s="993"/>
      <c r="G228" s="993"/>
      <c r="H228" s="993"/>
      <c r="I228" s="994"/>
      <c r="J228" s="975"/>
      <c r="K228" s="559"/>
    </row>
    <row r="229" spans="1:15" s="67" customFormat="1" ht="37.5">
      <c r="A229" s="116"/>
      <c r="B229" s="175" t="s">
        <v>1279</v>
      </c>
      <c r="C229" s="176"/>
      <c r="D229" s="149"/>
      <c r="E229" s="689"/>
      <c r="F229" s="690"/>
      <c r="G229" s="690"/>
      <c r="H229" s="690"/>
      <c r="I229" s="178">
        <f>SUM(I10:I227)</f>
        <v>25486002.453067169</v>
      </c>
      <c r="J229" s="136"/>
      <c r="K229" s="560">
        <f>SUM(K10:K223)</f>
        <v>24476948.132667173</v>
      </c>
    </row>
    <row r="230" spans="1:15" s="67" customFormat="1" ht="18.75">
      <c r="A230" s="468"/>
      <c r="B230" s="177"/>
      <c r="C230"/>
      <c r="D230"/>
      <c r="E230"/>
      <c r="F230"/>
      <c r="G230"/>
      <c r="H230"/>
      <c r="I230" s="179"/>
      <c r="J230"/>
    </row>
    <row r="231" spans="1:15" s="67" customFormat="1">
      <c r="A231" s="468"/>
      <c r="B231"/>
      <c r="C231"/>
      <c r="D231"/>
      <c r="E231"/>
      <c r="F231"/>
      <c r="G231"/>
      <c r="H231"/>
      <c r="I231"/>
      <c r="J231"/>
    </row>
    <row r="232" spans="1:15" s="67" customFormat="1">
      <c r="A232" s="468"/>
      <c r="B232"/>
      <c r="C232"/>
      <c r="D232"/>
      <c r="E232"/>
      <c r="F232"/>
      <c r="G232"/>
      <c r="H232"/>
      <c r="I232"/>
      <c r="J232"/>
    </row>
    <row r="233" spans="1:15" s="67" customFormat="1">
      <c r="A233" s="468"/>
      <c r="B233"/>
      <c r="C233"/>
      <c r="D233"/>
      <c r="E233"/>
      <c r="F233"/>
      <c r="G233"/>
      <c r="H233"/>
      <c r="I233"/>
      <c r="J233"/>
    </row>
    <row r="234" spans="1:15" s="90" customFormat="1">
      <c r="A234" s="468"/>
      <c r="B234"/>
      <c r="C234"/>
      <c r="D234"/>
      <c r="E234"/>
      <c r="F234"/>
      <c r="G234"/>
      <c r="H234"/>
      <c r="I234"/>
      <c r="J234"/>
    </row>
  </sheetData>
  <mergeCells count="15">
    <mergeCell ref="J225:J227"/>
    <mergeCell ref="A1:J2"/>
    <mergeCell ref="J128:J133"/>
    <mergeCell ref="C3:I4"/>
    <mergeCell ref="C5:I5"/>
    <mergeCell ref="A8:B8"/>
    <mergeCell ref="A3:A5"/>
    <mergeCell ref="B3:B4"/>
    <mergeCell ref="C128:C133"/>
    <mergeCell ref="D128:D133"/>
    <mergeCell ref="E128:E133"/>
    <mergeCell ref="F128:F133"/>
    <mergeCell ref="G128:G133"/>
    <mergeCell ref="H128:H133"/>
    <mergeCell ref="I128:I133"/>
  </mergeCells>
  <dataValidations count="2">
    <dataValidation allowBlank="1" showInputMessage="1" showErrorMessage="1" prompt="Indicate type of tax" sqref="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dataValidation allowBlank="1" showInputMessage="1" showErrorMessage="1" prompt="Enter numeric values only" sqref="E80 E135 E158 E177 E17:E18 E20:E22 E216:E217 E203:E204 E114:E123"/>
  </dataValidations>
  <hyperlinks>
    <hyperlink ref="F6" r:id="rId1"/>
    <hyperlink ref="G6" r:id="rId2"/>
  </hyperlinks>
  <pageMargins left="0.70866141732283472" right="0.70866141732283472" top="0.35433070866141736" bottom="0.74803149606299213" header="0.31496062992125984" footer="0.31496062992125984"/>
  <pageSetup paperSize="9" scale="48" orientation="landscape" r:id="rId3"/>
  <headerFooter>
    <oddFooter>Page &amp;P of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L250"/>
  <sheetViews>
    <sheetView zoomScale="60" zoomScaleNormal="60" workbookViewId="0">
      <selection activeCell="E13" sqref="E13"/>
    </sheetView>
  </sheetViews>
  <sheetFormatPr defaultColWidth="9.140625" defaultRowHeight="15"/>
  <cols>
    <col min="1" max="1" width="9.140625" style="468"/>
    <col min="2" max="2" width="99.42578125" style="69" customWidth="1"/>
    <col min="3" max="3" width="9.140625" style="468"/>
    <col min="4" max="4" width="12.140625" style="468" customWidth="1"/>
    <col min="5" max="5" width="21.85546875" style="508" customWidth="1"/>
    <col min="6" max="6" width="23.7109375" style="468" customWidth="1"/>
    <col min="7" max="7" width="21.85546875" style="468" customWidth="1"/>
    <col min="8" max="8" width="24.85546875" style="468" customWidth="1"/>
    <col min="9" max="9" width="26.140625" style="468" customWidth="1"/>
    <col min="10" max="11" width="27" style="468" customWidth="1"/>
    <col min="12" max="12" width="34.28515625" style="69" customWidth="1"/>
    <col min="13" max="16384" width="9.140625" style="69"/>
  </cols>
  <sheetData>
    <row r="1" spans="1:12" s="67" customFormat="1" ht="26.25">
      <c r="A1" s="1646" t="s">
        <v>120</v>
      </c>
      <c r="B1" s="1647"/>
      <c r="C1" s="1647"/>
      <c r="D1" s="1647"/>
      <c r="E1" s="1647"/>
      <c r="F1" s="1647"/>
      <c r="G1" s="1647"/>
      <c r="H1" s="1647"/>
      <c r="I1" s="1647"/>
      <c r="J1" s="1648"/>
      <c r="K1" s="535"/>
    </row>
    <row r="2" spans="1:12" s="67" customFormat="1" ht="26.25">
      <c r="A2" s="1649"/>
      <c r="B2" s="1650"/>
      <c r="C2" s="1650"/>
      <c r="D2" s="1650"/>
      <c r="E2" s="1650"/>
      <c r="F2" s="1650"/>
      <c r="G2" s="1650"/>
      <c r="H2" s="1650"/>
      <c r="I2" s="1650"/>
      <c r="J2" s="1651"/>
      <c r="K2" s="535"/>
    </row>
    <row r="3" spans="1:12" s="67" customFormat="1" ht="26.25">
      <c r="A3" s="1652"/>
      <c r="B3" s="1653"/>
      <c r="C3" s="1653"/>
      <c r="D3" s="1653"/>
      <c r="E3" s="1653"/>
      <c r="F3" s="1653"/>
      <c r="G3" s="1653"/>
      <c r="H3" s="1653"/>
      <c r="I3" s="1653"/>
      <c r="J3" s="1654"/>
      <c r="K3" s="535"/>
    </row>
    <row r="4" spans="1:12" s="67" customFormat="1" ht="43.5" customHeight="1">
      <c r="A4" s="1666" t="s">
        <v>809</v>
      </c>
      <c r="B4" s="1674" t="s">
        <v>1492</v>
      </c>
      <c r="C4" s="1655" t="s">
        <v>2005</v>
      </c>
      <c r="D4" s="1656"/>
      <c r="E4" s="1656"/>
      <c r="F4" s="1656"/>
      <c r="G4" s="1656"/>
      <c r="H4" s="1656"/>
      <c r="I4" s="1656"/>
      <c r="J4" s="1657"/>
      <c r="K4" s="561"/>
    </row>
    <row r="5" spans="1:12" s="67" customFormat="1" ht="78" customHeight="1">
      <c r="A5" s="1667"/>
      <c r="B5" s="1675"/>
      <c r="C5" s="1655" t="str">
        <f>'VIIA PALASPANGA SS '!C4:I4</f>
        <v xml:space="preserve"> 220/132 kV GIS Substation Palaspanga:                                                                                                                                                                                                             
     220KV GIS Bay-5 Nos.(FDR-2,AUTO-2,B/C-1)                                                                                                                                                                                           
 132KV AIS Bay-4Nos.(AUTO-2, FDR-2)</v>
      </c>
      <c r="D5" s="1656"/>
      <c r="E5" s="1656"/>
      <c r="F5" s="1656"/>
      <c r="G5" s="1656"/>
      <c r="H5" s="1656"/>
      <c r="I5" s="1656"/>
      <c r="J5" s="1657"/>
      <c r="K5" s="561"/>
    </row>
    <row r="6" spans="1:12" s="67" customFormat="1" ht="47.25">
      <c r="A6" s="1668"/>
      <c r="B6" s="70" t="s">
        <v>126</v>
      </c>
      <c r="C6" s="487" t="s">
        <v>124</v>
      </c>
      <c r="D6" s="487" t="s">
        <v>944</v>
      </c>
      <c r="E6" s="504" t="s">
        <v>233</v>
      </c>
      <c r="F6" s="487" t="s">
        <v>128</v>
      </c>
      <c r="G6" s="487" t="s">
        <v>129</v>
      </c>
      <c r="H6" s="486" t="s">
        <v>130</v>
      </c>
      <c r="I6" s="488" t="s">
        <v>358</v>
      </c>
      <c r="J6" s="199" t="s">
        <v>359</v>
      </c>
      <c r="K6" s="556"/>
    </row>
    <row r="7" spans="1:12" s="67" customFormat="1" ht="21">
      <c r="A7" s="1658" t="s">
        <v>945</v>
      </c>
      <c r="B7" s="1659"/>
      <c r="C7" s="510">
        <v>3</v>
      </c>
      <c r="D7" s="510">
        <v>4</v>
      </c>
      <c r="E7" s="505">
        <v>5</v>
      </c>
      <c r="F7" s="489">
        <v>6</v>
      </c>
      <c r="G7" s="489">
        <v>7</v>
      </c>
      <c r="H7" s="489">
        <v>8</v>
      </c>
      <c r="I7" s="490" t="s">
        <v>133</v>
      </c>
      <c r="J7" s="500">
        <v>10</v>
      </c>
      <c r="K7" s="562"/>
    </row>
    <row r="8" spans="1:12" s="67" customFormat="1">
      <c r="A8" s="473">
        <v>1</v>
      </c>
      <c r="B8" s="71" t="s">
        <v>946</v>
      </c>
      <c r="C8" s="511"/>
      <c r="D8" s="511"/>
      <c r="E8" s="430"/>
      <c r="F8" s="491"/>
      <c r="G8" s="491"/>
      <c r="H8" s="491"/>
      <c r="I8" s="492"/>
      <c r="J8" s="136"/>
      <c r="K8" s="563"/>
    </row>
    <row r="9" spans="1:12" s="67" customFormat="1" ht="28.5">
      <c r="A9" s="474">
        <v>1.1000000000000001</v>
      </c>
      <c r="B9" s="650" t="s">
        <v>947</v>
      </c>
      <c r="C9" s="567" t="s">
        <v>948</v>
      </c>
      <c r="D9" s="512">
        <f>130*50</f>
        <v>6500</v>
      </c>
      <c r="E9" s="691">
        <v>5.87</v>
      </c>
      <c r="F9" s="493">
        <f>E9*0.09</f>
        <v>0.52829999999999999</v>
      </c>
      <c r="G9" s="493">
        <f>E9*0.09</f>
        <v>0.52829999999999999</v>
      </c>
      <c r="H9" s="493">
        <f>E9+F9+G9</f>
        <v>6.9265999999999996</v>
      </c>
      <c r="I9" s="494">
        <f>H9*D9</f>
        <v>45022.899999999994</v>
      </c>
      <c r="J9" s="406" t="s">
        <v>1259</v>
      </c>
      <c r="K9" s="564">
        <f>D9*E9*1.18</f>
        <v>45022.899999999994</v>
      </c>
    </row>
    <row r="10" spans="1:12" s="67" customFormat="1" ht="42.75">
      <c r="A10" s="474">
        <v>1.2</v>
      </c>
      <c r="B10" s="650" t="s">
        <v>949</v>
      </c>
      <c r="C10" s="567"/>
      <c r="D10" s="513"/>
      <c r="E10" s="506"/>
      <c r="F10" s="493"/>
      <c r="G10" s="493"/>
      <c r="H10" s="493"/>
      <c r="I10" s="494"/>
      <c r="J10" s="406"/>
      <c r="K10" s="564">
        <f t="shared" ref="K10:K73" si="0">D10*E10*1.18</f>
        <v>0</v>
      </c>
    </row>
    <row r="11" spans="1:12" customFormat="1" ht="28.5">
      <c r="A11" s="411" t="s">
        <v>192</v>
      </c>
      <c r="B11" s="374" t="s">
        <v>193</v>
      </c>
      <c r="C11" s="567" t="s">
        <v>950</v>
      </c>
      <c r="D11" s="404">
        <v>3</v>
      </c>
      <c r="E11" s="692">
        <v>28537.34</v>
      </c>
      <c r="F11" s="405">
        <f t="shared" ref="F11:F66" si="1">E11*0.09</f>
        <v>2568.3606</v>
      </c>
      <c r="G11" s="405">
        <f t="shared" ref="G11:G66" si="2">E11*0.09</f>
        <v>2568.3606</v>
      </c>
      <c r="H11" s="405">
        <f t="shared" ref="H11:H66" si="3">E11+F11+G11</f>
        <v>33674.061199999996</v>
      </c>
      <c r="I11" s="409">
        <f t="shared" ref="I11:I12" si="4">H11*D11</f>
        <v>101022.18359999999</v>
      </c>
      <c r="J11" s="406" t="s">
        <v>1209</v>
      </c>
      <c r="K11" s="564">
        <f t="shared" si="0"/>
        <v>101022.1836</v>
      </c>
    </row>
    <row r="12" spans="1:12" customFormat="1" ht="28.5">
      <c r="A12" s="411" t="s">
        <v>195</v>
      </c>
      <c r="B12" s="374" t="s">
        <v>1296</v>
      </c>
      <c r="C12" s="567" t="s">
        <v>950</v>
      </c>
      <c r="D12" s="404">
        <v>2</v>
      </c>
      <c r="E12" s="692">
        <v>38609.339999999997</v>
      </c>
      <c r="F12" s="405">
        <f t="shared" si="1"/>
        <v>3474.8405999999995</v>
      </c>
      <c r="G12" s="405">
        <f t="shared" si="2"/>
        <v>3474.8405999999995</v>
      </c>
      <c r="H12" s="405">
        <f t="shared" si="3"/>
        <v>45559.021199999988</v>
      </c>
      <c r="I12" s="409">
        <f t="shared" si="4"/>
        <v>91118.042399999977</v>
      </c>
      <c r="J12" s="406" t="s">
        <v>1210</v>
      </c>
      <c r="K12" s="564">
        <f t="shared" si="0"/>
        <v>91118.042399999991</v>
      </c>
    </row>
    <row r="13" spans="1:12" s="67" customFormat="1" ht="114">
      <c r="A13" s="474">
        <v>2</v>
      </c>
      <c r="B13" s="693" t="s">
        <v>951</v>
      </c>
      <c r="C13" s="567"/>
      <c r="D13" s="107"/>
      <c r="E13" s="417"/>
      <c r="F13" s="495"/>
      <c r="G13" s="495"/>
      <c r="H13" s="495"/>
      <c r="I13" s="496"/>
      <c r="J13" s="694"/>
      <c r="K13" s="564">
        <f t="shared" si="0"/>
        <v>0</v>
      </c>
    </row>
    <row r="14" spans="1:12" s="67" customFormat="1" ht="42.75">
      <c r="A14" s="475">
        <v>2.1</v>
      </c>
      <c r="B14" s="72" t="s">
        <v>1277</v>
      </c>
      <c r="C14" s="201"/>
      <c r="D14" s="107"/>
      <c r="E14" s="417"/>
      <c r="F14" s="495"/>
      <c r="G14" s="495"/>
      <c r="H14" s="495"/>
      <c r="I14" s="496"/>
      <c r="J14" s="200"/>
      <c r="K14" s="564">
        <f t="shared" si="0"/>
        <v>0</v>
      </c>
    </row>
    <row r="15" spans="1:12" s="67" customFormat="1">
      <c r="A15" s="476" t="s">
        <v>197</v>
      </c>
      <c r="B15" s="74" t="s">
        <v>213</v>
      </c>
      <c r="C15" s="201" t="s">
        <v>295</v>
      </c>
      <c r="D15" s="107">
        <v>300</v>
      </c>
      <c r="E15" s="417">
        <v>187.16</v>
      </c>
      <c r="F15" s="495">
        <f t="shared" si="1"/>
        <v>16.8444</v>
      </c>
      <c r="G15" s="495">
        <f t="shared" si="2"/>
        <v>16.8444</v>
      </c>
      <c r="H15" s="495">
        <f t="shared" si="3"/>
        <v>220.84880000000001</v>
      </c>
      <c r="I15" s="496">
        <f>D15*H15</f>
        <v>66254.64</v>
      </c>
      <c r="J15" s="501" t="s">
        <v>1260</v>
      </c>
      <c r="K15" s="564">
        <f t="shared" si="0"/>
        <v>66254.64</v>
      </c>
      <c r="L15" s="400"/>
    </row>
    <row r="16" spans="1:12" s="67" customFormat="1">
      <c r="A16" s="476" t="s">
        <v>200</v>
      </c>
      <c r="B16" s="74" t="s">
        <v>952</v>
      </c>
      <c r="C16" s="201" t="s">
        <v>295</v>
      </c>
      <c r="D16" s="107">
        <v>400</v>
      </c>
      <c r="E16" s="417">
        <v>296.35000000000002</v>
      </c>
      <c r="F16" s="495">
        <f t="shared" si="1"/>
        <v>26.671500000000002</v>
      </c>
      <c r="G16" s="495">
        <f t="shared" si="2"/>
        <v>26.671500000000002</v>
      </c>
      <c r="H16" s="495">
        <f t="shared" si="3"/>
        <v>349.69299999999998</v>
      </c>
      <c r="I16" s="496">
        <f t="shared" ref="I16:I28" si="5">D16*H16</f>
        <v>139877.19999999998</v>
      </c>
      <c r="J16" s="501" t="s">
        <v>1261</v>
      </c>
      <c r="K16" s="564">
        <f t="shared" si="0"/>
        <v>139877.20000000001</v>
      </c>
      <c r="L16" s="400"/>
    </row>
    <row r="17" spans="1:12" s="67" customFormat="1">
      <c r="A17" s="476" t="s">
        <v>202</v>
      </c>
      <c r="B17" s="74" t="s">
        <v>953</v>
      </c>
      <c r="C17" s="201" t="s">
        <v>295</v>
      </c>
      <c r="D17" s="107">
        <v>250</v>
      </c>
      <c r="E17" s="417">
        <v>608.29</v>
      </c>
      <c r="F17" s="495">
        <f t="shared" si="1"/>
        <v>54.746099999999991</v>
      </c>
      <c r="G17" s="495">
        <f t="shared" si="2"/>
        <v>54.746099999999991</v>
      </c>
      <c r="H17" s="495">
        <f t="shared" si="3"/>
        <v>717.78219999999988</v>
      </c>
      <c r="I17" s="496">
        <f t="shared" si="5"/>
        <v>179445.54999999996</v>
      </c>
      <c r="J17" s="501" t="s">
        <v>1262</v>
      </c>
      <c r="K17" s="564">
        <f t="shared" si="0"/>
        <v>179445.55</v>
      </c>
      <c r="L17" s="400"/>
    </row>
    <row r="18" spans="1:12" s="67" customFormat="1" ht="28.5">
      <c r="A18" s="476" t="s">
        <v>378</v>
      </c>
      <c r="B18" s="72" t="s">
        <v>954</v>
      </c>
      <c r="C18" s="201" t="s">
        <v>295</v>
      </c>
      <c r="D18" s="107">
        <v>1000</v>
      </c>
      <c r="E18" s="417">
        <v>658.65</v>
      </c>
      <c r="F18" s="495">
        <f t="shared" si="1"/>
        <v>59.278499999999994</v>
      </c>
      <c r="G18" s="495">
        <f t="shared" si="2"/>
        <v>59.278499999999994</v>
      </c>
      <c r="H18" s="495">
        <f t="shared" si="3"/>
        <v>777.20699999999999</v>
      </c>
      <c r="I18" s="496">
        <f t="shared" si="5"/>
        <v>777207</v>
      </c>
      <c r="J18" s="501" t="s">
        <v>1263</v>
      </c>
      <c r="K18" s="564">
        <f t="shared" si="0"/>
        <v>777207</v>
      </c>
      <c r="L18" s="400"/>
    </row>
    <row r="19" spans="1:12" s="67" customFormat="1">
      <c r="A19" s="476" t="s">
        <v>955</v>
      </c>
      <c r="B19" s="72" t="s">
        <v>956</v>
      </c>
      <c r="C19" s="201" t="s">
        <v>295</v>
      </c>
      <c r="D19" s="107">
        <v>1200</v>
      </c>
      <c r="E19" s="417">
        <v>1170.92</v>
      </c>
      <c r="F19" s="495">
        <f t="shared" si="1"/>
        <v>105.3828</v>
      </c>
      <c r="G19" s="495">
        <f t="shared" si="2"/>
        <v>105.3828</v>
      </c>
      <c r="H19" s="495">
        <f t="shared" si="3"/>
        <v>1381.6856000000002</v>
      </c>
      <c r="I19" s="496">
        <f t="shared" si="5"/>
        <v>1658022.7200000002</v>
      </c>
      <c r="J19" s="501" t="s">
        <v>1264</v>
      </c>
      <c r="K19" s="564">
        <f t="shared" si="0"/>
        <v>1658022.72</v>
      </c>
      <c r="L19" s="400"/>
    </row>
    <row r="20" spans="1:12" s="67" customFormat="1" ht="156.75">
      <c r="A20" s="113">
        <v>3</v>
      </c>
      <c r="B20" s="71" t="s">
        <v>957</v>
      </c>
      <c r="C20" s="107"/>
      <c r="D20" s="107"/>
      <c r="E20" s="417"/>
      <c r="F20" s="495"/>
      <c r="G20" s="495"/>
      <c r="H20" s="495"/>
      <c r="I20" s="496"/>
      <c r="J20" s="136"/>
      <c r="K20" s="564">
        <f t="shared" si="0"/>
        <v>0</v>
      </c>
    </row>
    <row r="21" spans="1:12" s="67" customFormat="1" ht="71.25">
      <c r="A21" s="113">
        <v>3.1</v>
      </c>
      <c r="B21" s="695" t="s">
        <v>958</v>
      </c>
      <c r="C21" s="107"/>
      <c r="D21" s="107"/>
      <c r="E21" s="417"/>
      <c r="F21" s="495"/>
      <c r="G21" s="495"/>
      <c r="H21" s="495"/>
      <c r="I21" s="496"/>
      <c r="J21" s="136"/>
      <c r="K21" s="564">
        <f t="shared" si="0"/>
        <v>0</v>
      </c>
    </row>
    <row r="22" spans="1:12" s="67" customFormat="1">
      <c r="A22" s="113" t="s">
        <v>959</v>
      </c>
      <c r="B22" s="74" t="s">
        <v>960</v>
      </c>
      <c r="C22" s="522" t="s">
        <v>295</v>
      </c>
      <c r="D22" s="514">
        <v>300</v>
      </c>
      <c r="E22" s="417">
        <v>187.17</v>
      </c>
      <c r="F22" s="495">
        <f t="shared" si="1"/>
        <v>16.845299999999998</v>
      </c>
      <c r="G22" s="495">
        <f t="shared" si="2"/>
        <v>16.845299999999998</v>
      </c>
      <c r="H22" s="495">
        <f t="shared" si="3"/>
        <v>220.86060000000001</v>
      </c>
      <c r="I22" s="496">
        <f t="shared" si="5"/>
        <v>66258.180000000008</v>
      </c>
      <c r="J22" s="503" t="s">
        <v>1265</v>
      </c>
      <c r="K22" s="564">
        <f t="shared" si="0"/>
        <v>66258.179999999993</v>
      </c>
    </row>
    <row r="23" spans="1:12" s="67" customFormat="1">
      <c r="A23" s="113" t="s">
        <v>961</v>
      </c>
      <c r="B23" s="74" t="s">
        <v>962</v>
      </c>
      <c r="C23" s="522" t="s">
        <v>295</v>
      </c>
      <c r="D23" s="514">
        <v>2800</v>
      </c>
      <c r="E23" s="417">
        <v>296.35000000000002</v>
      </c>
      <c r="F23" s="495">
        <f t="shared" si="1"/>
        <v>26.671500000000002</v>
      </c>
      <c r="G23" s="495">
        <f t="shared" si="2"/>
        <v>26.671500000000002</v>
      </c>
      <c r="H23" s="495">
        <f t="shared" si="3"/>
        <v>349.69299999999998</v>
      </c>
      <c r="I23" s="496">
        <f t="shared" si="5"/>
        <v>979140.39999999991</v>
      </c>
      <c r="J23" s="503" t="s">
        <v>1265</v>
      </c>
      <c r="K23" s="564">
        <f t="shared" si="0"/>
        <v>979140.40000000014</v>
      </c>
    </row>
    <row r="24" spans="1:12" s="67" customFormat="1">
      <c r="A24" s="113" t="s">
        <v>963</v>
      </c>
      <c r="B24" s="74" t="s">
        <v>964</v>
      </c>
      <c r="C24" s="522" t="s">
        <v>295</v>
      </c>
      <c r="D24" s="514">
        <v>2500</v>
      </c>
      <c r="E24" s="417">
        <v>662.88</v>
      </c>
      <c r="F24" s="495">
        <f t="shared" si="1"/>
        <v>59.659199999999998</v>
      </c>
      <c r="G24" s="495">
        <f t="shared" si="2"/>
        <v>59.659199999999998</v>
      </c>
      <c r="H24" s="495">
        <f t="shared" si="3"/>
        <v>782.19839999999999</v>
      </c>
      <c r="I24" s="496">
        <f t="shared" si="5"/>
        <v>1955496</v>
      </c>
      <c r="J24" s="503" t="s">
        <v>1265</v>
      </c>
      <c r="K24" s="564">
        <f t="shared" si="0"/>
        <v>1955496</v>
      </c>
    </row>
    <row r="25" spans="1:12" s="67" customFormat="1">
      <c r="A25" s="113" t="s">
        <v>965</v>
      </c>
      <c r="B25" s="74" t="s">
        <v>966</v>
      </c>
      <c r="C25" s="522" t="s">
        <v>295</v>
      </c>
      <c r="D25" s="514">
        <v>700</v>
      </c>
      <c r="E25" s="417">
        <v>1091.81</v>
      </c>
      <c r="F25" s="495">
        <f t="shared" si="1"/>
        <v>98.262899999999988</v>
      </c>
      <c r="G25" s="495">
        <f t="shared" si="2"/>
        <v>98.262899999999988</v>
      </c>
      <c r="H25" s="495">
        <f t="shared" si="3"/>
        <v>1288.3357999999998</v>
      </c>
      <c r="I25" s="496">
        <f t="shared" si="5"/>
        <v>901835.05999999994</v>
      </c>
      <c r="J25" s="503" t="s">
        <v>1265</v>
      </c>
      <c r="K25" s="564">
        <f t="shared" si="0"/>
        <v>901835.05999999994</v>
      </c>
    </row>
    <row r="26" spans="1:12" s="67" customFormat="1" ht="85.5">
      <c r="A26" s="113">
        <v>3.2</v>
      </c>
      <c r="B26" s="650" t="s">
        <v>967</v>
      </c>
      <c r="C26" s="509" t="s">
        <v>295</v>
      </c>
      <c r="D26" s="514">
        <v>300</v>
      </c>
      <c r="E26" s="417">
        <v>6058.56</v>
      </c>
      <c r="F26" s="495">
        <f t="shared" si="1"/>
        <v>545.2704</v>
      </c>
      <c r="G26" s="495">
        <f t="shared" si="2"/>
        <v>545.2704</v>
      </c>
      <c r="H26" s="495">
        <f t="shared" si="3"/>
        <v>7149.1008000000011</v>
      </c>
      <c r="I26" s="496">
        <f t="shared" si="5"/>
        <v>2144730.2400000002</v>
      </c>
      <c r="J26" s="503" t="s">
        <v>1266</v>
      </c>
      <c r="K26" s="564">
        <f t="shared" si="0"/>
        <v>2144730.2400000002</v>
      </c>
    </row>
    <row r="27" spans="1:12" s="67" customFormat="1" ht="57">
      <c r="A27" s="113">
        <v>3.3</v>
      </c>
      <c r="B27" s="646" t="s">
        <v>968</v>
      </c>
      <c r="C27" s="509" t="s">
        <v>295</v>
      </c>
      <c r="D27" s="515">
        <v>1450</v>
      </c>
      <c r="E27" s="417">
        <v>8751.26</v>
      </c>
      <c r="F27" s="495">
        <f t="shared" si="1"/>
        <v>787.61339999999996</v>
      </c>
      <c r="G27" s="495">
        <f t="shared" si="2"/>
        <v>787.61339999999996</v>
      </c>
      <c r="H27" s="495">
        <f t="shared" si="3"/>
        <v>10326.486800000001</v>
      </c>
      <c r="I27" s="496">
        <f t="shared" si="5"/>
        <v>14973405.860000001</v>
      </c>
      <c r="J27" s="503" t="s">
        <v>1267</v>
      </c>
      <c r="K27" s="564">
        <f t="shared" si="0"/>
        <v>14973405.859999999</v>
      </c>
    </row>
    <row r="28" spans="1:12" s="67" customFormat="1" ht="42.75">
      <c r="A28" s="113">
        <v>3.4</v>
      </c>
      <c r="B28" s="646" t="s">
        <v>969</v>
      </c>
      <c r="C28" s="509" t="s">
        <v>137</v>
      </c>
      <c r="D28" s="402">
        <v>200</v>
      </c>
      <c r="E28" s="417">
        <v>63984.42</v>
      </c>
      <c r="F28" s="495">
        <f t="shared" si="1"/>
        <v>5758.5977999999996</v>
      </c>
      <c r="G28" s="495">
        <f t="shared" si="2"/>
        <v>5758.5977999999996</v>
      </c>
      <c r="H28" s="495">
        <f t="shared" si="3"/>
        <v>75501.615600000005</v>
      </c>
      <c r="I28" s="496">
        <f t="shared" si="5"/>
        <v>15100323.120000001</v>
      </c>
      <c r="J28" s="503" t="s">
        <v>1268</v>
      </c>
      <c r="K28" s="564">
        <f t="shared" si="0"/>
        <v>15100323.119999999</v>
      </c>
    </row>
    <row r="29" spans="1:12" s="67" customFormat="1" ht="71.25">
      <c r="A29" s="1669">
        <v>4</v>
      </c>
      <c r="B29" s="74" t="s">
        <v>970</v>
      </c>
      <c r="C29" s="696"/>
      <c r="D29" s="696"/>
      <c r="E29" s="417"/>
      <c r="F29" s="495"/>
      <c r="G29" s="495"/>
      <c r="H29" s="495"/>
      <c r="I29" s="496"/>
      <c r="J29" s="145"/>
      <c r="K29" s="564">
        <f t="shared" si="0"/>
        <v>0</v>
      </c>
    </row>
    <row r="30" spans="1:12" s="67" customFormat="1" ht="99.75">
      <c r="A30" s="1670"/>
      <c r="B30" s="74" t="s">
        <v>971</v>
      </c>
      <c r="C30" s="696"/>
      <c r="D30" s="696"/>
      <c r="E30" s="417"/>
      <c r="F30" s="495"/>
      <c r="G30" s="495"/>
      <c r="H30" s="495"/>
      <c r="I30" s="496"/>
      <c r="J30" s="145"/>
      <c r="K30" s="564">
        <f t="shared" si="0"/>
        <v>0</v>
      </c>
    </row>
    <row r="31" spans="1:12" s="67" customFormat="1" ht="71.25">
      <c r="A31" s="1670"/>
      <c r="B31" s="74" t="s">
        <v>972</v>
      </c>
      <c r="C31" s="696"/>
      <c r="D31" s="696"/>
      <c r="E31" s="417"/>
      <c r="F31" s="495"/>
      <c r="G31" s="495"/>
      <c r="H31" s="495"/>
      <c r="I31" s="496"/>
      <c r="J31" s="145"/>
      <c r="K31" s="564">
        <f t="shared" si="0"/>
        <v>0</v>
      </c>
    </row>
    <row r="32" spans="1:12" s="67" customFormat="1" ht="28.5">
      <c r="A32" s="1670"/>
      <c r="B32" s="74" t="s">
        <v>973</v>
      </c>
      <c r="C32" s="696"/>
      <c r="D32" s="696"/>
      <c r="E32" s="417"/>
      <c r="F32" s="495"/>
      <c r="G32" s="495"/>
      <c r="H32" s="495"/>
      <c r="I32" s="496"/>
      <c r="J32" s="145"/>
      <c r="K32" s="564">
        <f t="shared" si="0"/>
        <v>0</v>
      </c>
    </row>
    <row r="33" spans="1:11" s="67" customFormat="1" ht="128.25">
      <c r="A33" s="1670"/>
      <c r="B33" s="74" t="s">
        <v>974</v>
      </c>
      <c r="C33" s="696"/>
      <c r="D33" s="696"/>
      <c r="E33" s="417"/>
      <c r="F33" s="495"/>
      <c r="G33" s="495"/>
      <c r="H33" s="495"/>
      <c r="I33" s="496"/>
      <c r="J33" s="145"/>
      <c r="K33" s="564">
        <f t="shared" si="0"/>
        <v>0</v>
      </c>
    </row>
    <row r="34" spans="1:11" s="67" customFormat="1" ht="57">
      <c r="A34" s="1670"/>
      <c r="B34" s="74" t="s">
        <v>975</v>
      </c>
      <c r="C34" s="696"/>
      <c r="D34" s="696"/>
      <c r="E34" s="417"/>
      <c r="F34" s="495"/>
      <c r="G34" s="495"/>
      <c r="H34" s="495"/>
      <c r="I34" s="496"/>
      <c r="J34" s="145"/>
      <c r="K34" s="564">
        <f t="shared" si="0"/>
        <v>0</v>
      </c>
    </row>
    <row r="35" spans="1:11" s="67" customFormat="1" ht="57">
      <c r="A35" s="1670"/>
      <c r="B35" s="74" t="s">
        <v>976</v>
      </c>
      <c r="C35" s="696"/>
      <c r="D35" s="696"/>
      <c r="E35" s="417"/>
      <c r="F35" s="495"/>
      <c r="G35" s="495"/>
      <c r="H35" s="495"/>
      <c r="I35" s="496"/>
      <c r="J35" s="145"/>
      <c r="K35" s="564">
        <f t="shared" si="0"/>
        <v>0</v>
      </c>
    </row>
    <row r="36" spans="1:11" s="67" customFormat="1" ht="15.75">
      <c r="A36" s="1671"/>
      <c r="B36" s="74" t="s">
        <v>977</v>
      </c>
      <c r="C36" s="696"/>
      <c r="D36" s="696"/>
      <c r="E36" s="417"/>
      <c r="F36" s="495"/>
      <c r="G36" s="495"/>
      <c r="H36" s="495"/>
      <c r="I36" s="496"/>
      <c r="J36" s="145"/>
      <c r="K36" s="564">
        <f t="shared" si="0"/>
        <v>0</v>
      </c>
    </row>
    <row r="37" spans="1:11" s="67" customFormat="1" ht="52.5" customHeight="1">
      <c r="A37" s="113">
        <v>4.0999999999999996</v>
      </c>
      <c r="B37" s="74" t="s">
        <v>1511</v>
      </c>
      <c r="C37" s="402" t="s">
        <v>433</v>
      </c>
      <c r="D37" s="402">
        <v>850</v>
      </c>
      <c r="E37" s="417">
        <v>10000</v>
      </c>
      <c r="F37" s="495">
        <f t="shared" si="1"/>
        <v>900</v>
      </c>
      <c r="G37" s="495">
        <f t="shared" si="2"/>
        <v>900</v>
      </c>
      <c r="H37" s="495">
        <f t="shared" si="3"/>
        <v>11800</v>
      </c>
      <c r="I37" s="496">
        <f>D37*H37</f>
        <v>10030000</v>
      </c>
      <c r="J37" s="142" t="s">
        <v>1303</v>
      </c>
      <c r="K37" s="564">
        <f t="shared" si="0"/>
        <v>10030000</v>
      </c>
    </row>
    <row r="38" spans="1:11" s="67" customFormat="1" ht="15.75">
      <c r="A38" s="113">
        <v>4.2</v>
      </c>
      <c r="B38" s="74" t="s">
        <v>978</v>
      </c>
      <c r="C38" s="402" t="s">
        <v>433</v>
      </c>
      <c r="D38" s="402">
        <v>550</v>
      </c>
      <c r="E38" s="417">
        <v>9000</v>
      </c>
      <c r="F38" s="495">
        <f t="shared" si="1"/>
        <v>810</v>
      </c>
      <c r="G38" s="495">
        <f t="shared" si="2"/>
        <v>810</v>
      </c>
      <c r="H38" s="495">
        <f t="shared" si="3"/>
        <v>10620</v>
      </c>
      <c r="I38" s="496">
        <f t="shared" ref="I38:I43" si="6">D38*H38</f>
        <v>5841000</v>
      </c>
      <c r="J38" s="142" t="s">
        <v>1303</v>
      </c>
      <c r="K38" s="564">
        <f t="shared" si="0"/>
        <v>5841000</v>
      </c>
    </row>
    <row r="39" spans="1:11" s="67" customFormat="1" ht="15.75">
      <c r="A39" s="113">
        <v>4.3</v>
      </c>
      <c r="B39" s="74" t="s">
        <v>979</v>
      </c>
      <c r="C39" s="402" t="s">
        <v>433</v>
      </c>
      <c r="D39" s="402">
        <v>500</v>
      </c>
      <c r="E39" s="417">
        <v>9000</v>
      </c>
      <c r="F39" s="495">
        <f t="shared" si="1"/>
        <v>810</v>
      </c>
      <c r="G39" s="495">
        <f t="shared" si="2"/>
        <v>810</v>
      </c>
      <c r="H39" s="495">
        <f t="shared" si="3"/>
        <v>10620</v>
      </c>
      <c r="I39" s="496">
        <f t="shared" si="6"/>
        <v>5310000</v>
      </c>
      <c r="J39" s="142" t="s">
        <v>1303</v>
      </c>
      <c r="K39" s="564">
        <f t="shared" si="0"/>
        <v>5310000</v>
      </c>
    </row>
    <row r="40" spans="1:11" s="67" customFormat="1" ht="15.75">
      <c r="A40" s="113">
        <v>4.4000000000000004</v>
      </c>
      <c r="B40" s="74" t="s">
        <v>980</v>
      </c>
      <c r="C40" s="402" t="s">
        <v>433</v>
      </c>
      <c r="D40" s="402">
        <v>600</v>
      </c>
      <c r="E40" s="417">
        <v>5000</v>
      </c>
      <c r="F40" s="495">
        <f t="shared" si="1"/>
        <v>450</v>
      </c>
      <c r="G40" s="495">
        <f t="shared" si="2"/>
        <v>450</v>
      </c>
      <c r="H40" s="495">
        <f t="shared" si="3"/>
        <v>5900</v>
      </c>
      <c r="I40" s="496">
        <f t="shared" si="6"/>
        <v>3540000</v>
      </c>
      <c r="J40" s="142" t="s">
        <v>1303</v>
      </c>
      <c r="K40" s="564">
        <f t="shared" si="0"/>
        <v>3540000</v>
      </c>
    </row>
    <row r="41" spans="1:11" s="67" customFormat="1" ht="37.5" customHeight="1">
      <c r="A41" s="964">
        <v>4.5</v>
      </c>
      <c r="B41" s="978" t="s">
        <v>1964</v>
      </c>
      <c r="C41" s="402" t="s">
        <v>433</v>
      </c>
      <c r="D41" s="402">
        <v>1000</v>
      </c>
      <c r="E41" s="417">
        <v>10000</v>
      </c>
      <c r="F41" s="495">
        <f t="shared" si="1"/>
        <v>900</v>
      </c>
      <c r="G41" s="495">
        <f t="shared" si="2"/>
        <v>900</v>
      </c>
      <c r="H41" s="495">
        <f t="shared" si="3"/>
        <v>11800</v>
      </c>
      <c r="I41" s="496">
        <f>D41*H41</f>
        <v>11800000</v>
      </c>
      <c r="J41" s="142" t="s">
        <v>1303</v>
      </c>
      <c r="K41" s="564"/>
    </row>
    <row r="42" spans="1:11" s="67" customFormat="1" ht="65.25" customHeight="1">
      <c r="A42" s="942">
        <v>4.5999999999999996</v>
      </c>
      <c r="B42" s="979" t="s">
        <v>1965</v>
      </c>
      <c r="C42" s="402" t="s">
        <v>433</v>
      </c>
      <c r="D42" s="402">
        <v>400</v>
      </c>
      <c r="E42" s="417">
        <v>10000</v>
      </c>
      <c r="F42" s="495">
        <f t="shared" ref="F42" si="7">E42*0.09</f>
        <v>900</v>
      </c>
      <c r="G42" s="495">
        <f t="shared" ref="G42" si="8">E42*0.09</f>
        <v>900</v>
      </c>
      <c r="H42" s="495">
        <f t="shared" ref="H42" si="9">E42+F42+G42</f>
        <v>11800</v>
      </c>
      <c r="I42" s="496">
        <f>D42*H42</f>
        <v>4720000</v>
      </c>
      <c r="J42" s="142" t="s">
        <v>1303</v>
      </c>
      <c r="K42" s="564">
        <f t="shared" ref="K42" si="10">D42*E42*1.18</f>
        <v>4720000</v>
      </c>
    </row>
    <row r="43" spans="1:11" s="67" customFormat="1" ht="28.5">
      <c r="A43" s="113">
        <v>5</v>
      </c>
      <c r="B43" s="72" t="s">
        <v>981</v>
      </c>
      <c r="C43" s="402" t="s">
        <v>375</v>
      </c>
      <c r="D43" s="402">
        <v>2</v>
      </c>
      <c r="E43" s="532">
        <v>200000</v>
      </c>
      <c r="F43" s="495">
        <f t="shared" si="1"/>
        <v>18000</v>
      </c>
      <c r="G43" s="495">
        <f t="shared" si="2"/>
        <v>18000</v>
      </c>
      <c r="H43" s="495">
        <f t="shared" si="3"/>
        <v>236000</v>
      </c>
      <c r="I43" s="496">
        <f t="shared" si="6"/>
        <v>472000</v>
      </c>
      <c r="J43" s="142" t="s">
        <v>1303</v>
      </c>
      <c r="K43" s="564">
        <f t="shared" si="0"/>
        <v>472000</v>
      </c>
    </row>
    <row r="44" spans="1:11" s="67" customFormat="1" ht="42.75">
      <c r="A44" s="113">
        <v>6</v>
      </c>
      <c r="B44" s="74" t="s">
        <v>982</v>
      </c>
      <c r="C44" s="697"/>
      <c r="D44" s="402"/>
      <c r="E44" s="417"/>
      <c r="F44" s="495"/>
      <c r="G44" s="495"/>
      <c r="H44" s="495"/>
      <c r="I44" s="496"/>
      <c r="J44" s="145"/>
      <c r="K44" s="564">
        <f t="shared" si="0"/>
        <v>0</v>
      </c>
    </row>
    <row r="45" spans="1:11" s="67" customFormat="1" ht="15.75">
      <c r="A45" s="113">
        <v>6.1</v>
      </c>
      <c r="B45" s="74" t="s">
        <v>983</v>
      </c>
      <c r="C45" s="697"/>
      <c r="D45" s="402"/>
      <c r="E45" s="417"/>
      <c r="F45" s="495"/>
      <c r="G45" s="495"/>
      <c r="H45" s="495"/>
      <c r="I45" s="496"/>
      <c r="J45" s="145"/>
      <c r="K45" s="564">
        <f t="shared" si="0"/>
        <v>0</v>
      </c>
    </row>
    <row r="46" spans="1:11" s="67" customFormat="1" ht="15.75">
      <c r="A46" s="113">
        <v>6.2</v>
      </c>
      <c r="B46" s="71" t="s">
        <v>984</v>
      </c>
      <c r="C46" s="402" t="s">
        <v>167</v>
      </c>
      <c r="D46" s="402">
        <v>1</v>
      </c>
      <c r="E46" s="417">
        <v>400000</v>
      </c>
      <c r="F46" s="495">
        <f t="shared" si="1"/>
        <v>36000</v>
      </c>
      <c r="G46" s="495">
        <f t="shared" si="2"/>
        <v>36000</v>
      </c>
      <c r="H46" s="495">
        <f t="shared" si="3"/>
        <v>472000</v>
      </c>
      <c r="I46" s="496">
        <f>H46*D46</f>
        <v>472000</v>
      </c>
      <c r="J46" s="142" t="s">
        <v>1303</v>
      </c>
      <c r="K46" s="564">
        <f t="shared" si="0"/>
        <v>472000</v>
      </c>
    </row>
    <row r="47" spans="1:11" s="67" customFormat="1" ht="15.75">
      <c r="A47" s="113">
        <v>6.3</v>
      </c>
      <c r="B47" s="71" t="s">
        <v>978</v>
      </c>
      <c r="C47" s="402" t="s">
        <v>167</v>
      </c>
      <c r="D47" s="402">
        <v>1</v>
      </c>
      <c r="E47" s="417">
        <v>250000</v>
      </c>
      <c r="F47" s="495">
        <f t="shared" si="1"/>
        <v>22500</v>
      </c>
      <c r="G47" s="495">
        <f t="shared" si="2"/>
        <v>22500</v>
      </c>
      <c r="H47" s="495">
        <f t="shared" si="3"/>
        <v>295000</v>
      </c>
      <c r="I47" s="496">
        <f t="shared" ref="I47:I48" si="11">H47*D47</f>
        <v>295000</v>
      </c>
      <c r="J47" s="142" t="s">
        <v>1303</v>
      </c>
      <c r="K47" s="564">
        <f t="shared" si="0"/>
        <v>295000</v>
      </c>
    </row>
    <row r="48" spans="1:11" s="67" customFormat="1" ht="15.75">
      <c r="A48" s="113">
        <v>6.4</v>
      </c>
      <c r="B48" s="71" t="s">
        <v>979</v>
      </c>
      <c r="C48" s="402" t="s">
        <v>167</v>
      </c>
      <c r="D48" s="402">
        <v>1</v>
      </c>
      <c r="E48" s="417">
        <v>250000</v>
      </c>
      <c r="F48" s="495">
        <f t="shared" si="1"/>
        <v>22500</v>
      </c>
      <c r="G48" s="495">
        <f t="shared" si="2"/>
        <v>22500</v>
      </c>
      <c r="H48" s="495">
        <f t="shared" si="3"/>
        <v>295000</v>
      </c>
      <c r="I48" s="496">
        <f t="shared" si="11"/>
        <v>295000</v>
      </c>
      <c r="J48" s="142" t="s">
        <v>1303</v>
      </c>
      <c r="K48" s="564">
        <f t="shared" si="0"/>
        <v>295000</v>
      </c>
    </row>
    <row r="49" spans="1:12" s="67" customFormat="1" ht="370.5" customHeight="1">
      <c r="A49" s="113">
        <v>7</v>
      </c>
      <c r="B49" s="401" t="s">
        <v>985</v>
      </c>
      <c r="C49" s="698"/>
      <c r="D49" s="698"/>
      <c r="E49" s="417"/>
      <c r="F49" s="495"/>
      <c r="G49" s="495"/>
      <c r="H49" s="495"/>
      <c r="I49" s="496"/>
      <c r="J49" s="136"/>
      <c r="K49" s="564">
        <f t="shared" si="0"/>
        <v>0</v>
      </c>
    </row>
    <row r="50" spans="1:12" s="68" customFormat="1" ht="71.25">
      <c r="A50" s="477">
        <v>7.1</v>
      </c>
      <c r="B50" s="72" t="s">
        <v>986</v>
      </c>
      <c r="C50" s="107" t="s">
        <v>167</v>
      </c>
      <c r="D50" s="107">
        <v>1</v>
      </c>
      <c r="E50" s="421">
        <f>632000*0.6</f>
        <v>379200</v>
      </c>
      <c r="F50" s="495">
        <f t="shared" si="1"/>
        <v>34128</v>
      </c>
      <c r="G50" s="495">
        <f t="shared" si="2"/>
        <v>34128</v>
      </c>
      <c r="H50" s="495">
        <f t="shared" si="3"/>
        <v>447456</v>
      </c>
      <c r="I50" s="496">
        <f>D50*H50</f>
        <v>447456</v>
      </c>
      <c r="J50" s="145" t="s">
        <v>218</v>
      </c>
      <c r="K50" s="564">
        <f t="shared" si="0"/>
        <v>447456</v>
      </c>
      <c r="L50" s="534" t="s">
        <v>1318</v>
      </c>
    </row>
    <row r="51" spans="1:12" s="67" customFormat="1" ht="99.75">
      <c r="A51" s="478">
        <v>7.2</v>
      </c>
      <c r="B51" s="72" t="s">
        <v>987</v>
      </c>
      <c r="C51" s="107" t="s">
        <v>167</v>
      </c>
      <c r="D51" s="107">
        <v>1</v>
      </c>
      <c r="E51" s="421">
        <f>370000*0.6</f>
        <v>222000</v>
      </c>
      <c r="F51" s="495">
        <f t="shared" si="1"/>
        <v>19980</v>
      </c>
      <c r="G51" s="495">
        <f t="shared" si="2"/>
        <v>19980</v>
      </c>
      <c r="H51" s="495">
        <f t="shared" si="3"/>
        <v>261960</v>
      </c>
      <c r="I51" s="496">
        <f t="shared" ref="I51:I132" si="12">D51*H51</f>
        <v>261960</v>
      </c>
      <c r="J51" s="145" t="s">
        <v>218</v>
      </c>
      <c r="K51" s="564">
        <f t="shared" si="0"/>
        <v>261960</v>
      </c>
    </row>
    <row r="52" spans="1:12" s="67" customFormat="1" ht="57">
      <c r="A52" s="478">
        <v>7.3</v>
      </c>
      <c r="B52" s="72" t="s">
        <v>988</v>
      </c>
      <c r="C52" s="107" t="s">
        <v>167</v>
      </c>
      <c r="D52" s="107">
        <v>1</v>
      </c>
      <c r="E52" s="421">
        <f>8275946.784*0.6</f>
        <v>4965568.0703999996</v>
      </c>
      <c r="F52" s="495">
        <f t="shared" si="1"/>
        <v>446901.12633599993</v>
      </c>
      <c r="G52" s="495">
        <f t="shared" si="2"/>
        <v>446901.12633599993</v>
      </c>
      <c r="H52" s="495">
        <f t="shared" si="3"/>
        <v>5859370.3230719995</v>
      </c>
      <c r="I52" s="496">
        <f t="shared" si="12"/>
        <v>5859370.3230719995</v>
      </c>
      <c r="J52" s="145" t="s">
        <v>218</v>
      </c>
      <c r="K52" s="564">
        <f t="shared" si="0"/>
        <v>5859370.3230719995</v>
      </c>
    </row>
    <row r="53" spans="1:12" s="67" customFormat="1" ht="28.5">
      <c r="A53" s="478">
        <v>7.4</v>
      </c>
      <c r="B53" s="72" t="s">
        <v>989</v>
      </c>
      <c r="C53" s="107" t="s">
        <v>167</v>
      </c>
      <c r="D53" s="107">
        <v>1</v>
      </c>
      <c r="E53" s="421">
        <f>3041751.72*0.6</f>
        <v>1825051.0320000001</v>
      </c>
      <c r="F53" s="495">
        <f t="shared" si="1"/>
        <v>164254.59288000001</v>
      </c>
      <c r="G53" s="495">
        <f t="shared" si="2"/>
        <v>164254.59288000001</v>
      </c>
      <c r="H53" s="495">
        <f t="shared" si="3"/>
        <v>2153560.2177599999</v>
      </c>
      <c r="I53" s="496">
        <f t="shared" si="12"/>
        <v>2153560.2177599999</v>
      </c>
      <c r="J53" s="145" t="s">
        <v>218</v>
      </c>
      <c r="K53" s="564">
        <f t="shared" si="0"/>
        <v>2153560.2177599999</v>
      </c>
    </row>
    <row r="54" spans="1:12" s="67" customFormat="1" ht="28.5">
      <c r="A54" s="478">
        <v>7.5</v>
      </c>
      <c r="B54" s="72" t="s">
        <v>990</v>
      </c>
      <c r="C54" s="107" t="s">
        <v>167</v>
      </c>
      <c r="D54" s="107">
        <v>1</v>
      </c>
      <c r="E54" s="421">
        <f>2662551.72*0.6</f>
        <v>1597531.0320000001</v>
      </c>
      <c r="F54" s="495">
        <f t="shared" si="1"/>
        <v>143777.79287999999</v>
      </c>
      <c r="G54" s="495">
        <f t="shared" si="2"/>
        <v>143777.79287999999</v>
      </c>
      <c r="H54" s="495">
        <f t="shared" si="3"/>
        <v>1885086.6177600003</v>
      </c>
      <c r="I54" s="496">
        <f t="shared" si="12"/>
        <v>1885086.6177600003</v>
      </c>
      <c r="J54" s="145" t="s">
        <v>218</v>
      </c>
      <c r="K54" s="564">
        <f t="shared" si="0"/>
        <v>1885086.6177600001</v>
      </c>
    </row>
    <row r="55" spans="1:12" s="67" customFormat="1" ht="28.5">
      <c r="A55" s="478">
        <v>7.6</v>
      </c>
      <c r="B55" s="72" t="s">
        <v>991</v>
      </c>
      <c r="C55" s="107" t="s">
        <v>167</v>
      </c>
      <c r="D55" s="107">
        <v>1</v>
      </c>
      <c r="E55" s="421">
        <f>1952151.72*0.6</f>
        <v>1171291.0319999999</v>
      </c>
      <c r="F55" s="495">
        <f t="shared" si="1"/>
        <v>105416.19287999999</v>
      </c>
      <c r="G55" s="495">
        <f t="shared" si="2"/>
        <v>105416.19287999999</v>
      </c>
      <c r="H55" s="495">
        <f t="shared" si="3"/>
        <v>1382123.4177599999</v>
      </c>
      <c r="I55" s="496">
        <f t="shared" si="12"/>
        <v>1382123.4177599999</v>
      </c>
      <c r="J55" s="145" t="s">
        <v>218</v>
      </c>
      <c r="K55" s="564">
        <f t="shared" si="0"/>
        <v>1382123.4177599999</v>
      </c>
    </row>
    <row r="56" spans="1:12" s="67" customFormat="1" ht="28.5">
      <c r="A56" s="478">
        <v>7.7</v>
      </c>
      <c r="B56" s="72" t="s">
        <v>992</v>
      </c>
      <c r="C56" s="107" t="s">
        <v>167</v>
      </c>
      <c r="D56" s="107">
        <v>1</v>
      </c>
      <c r="E56" s="421">
        <f>2182551.72*0.6</f>
        <v>1309531.0320000001</v>
      </c>
      <c r="F56" s="495">
        <f t="shared" si="1"/>
        <v>117857.79288000001</v>
      </c>
      <c r="G56" s="495">
        <f t="shared" si="2"/>
        <v>117857.79288000001</v>
      </c>
      <c r="H56" s="495">
        <f t="shared" si="3"/>
        <v>1545246.6177600003</v>
      </c>
      <c r="I56" s="496">
        <f t="shared" si="12"/>
        <v>1545246.6177600003</v>
      </c>
      <c r="J56" s="145" t="s">
        <v>218</v>
      </c>
      <c r="K56" s="564">
        <f t="shared" si="0"/>
        <v>1545246.6177600001</v>
      </c>
    </row>
    <row r="57" spans="1:12" s="67" customFormat="1" ht="42.75">
      <c r="A57" s="478">
        <v>7.8</v>
      </c>
      <c r="B57" s="72" t="s">
        <v>993</v>
      </c>
      <c r="C57" s="107" t="s">
        <v>167</v>
      </c>
      <c r="D57" s="107">
        <v>1</v>
      </c>
      <c r="E57" s="421">
        <f>2681751.72*0.6</f>
        <v>1609051.0320000001</v>
      </c>
      <c r="F57" s="495">
        <f t="shared" si="1"/>
        <v>144814.59288000001</v>
      </c>
      <c r="G57" s="495">
        <f t="shared" si="2"/>
        <v>144814.59288000001</v>
      </c>
      <c r="H57" s="495">
        <f t="shared" si="3"/>
        <v>1898680.2177599999</v>
      </c>
      <c r="I57" s="496">
        <f t="shared" si="12"/>
        <v>1898680.2177599999</v>
      </c>
      <c r="J57" s="145" t="s">
        <v>218</v>
      </c>
      <c r="K57" s="564">
        <f t="shared" si="0"/>
        <v>1898680.2177600001</v>
      </c>
    </row>
    <row r="58" spans="1:12" s="67" customFormat="1" ht="114">
      <c r="A58" s="478">
        <v>7.9</v>
      </c>
      <c r="B58" s="72" t="s">
        <v>994</v>
      </c>
      <c r="C58" s="107" t="s">
        <v>167</v>
      </c>
      <c r="D58" s="107">
        <v>1</v>
      </c>
      <c r="E58" s="417">
        <f>943564.62*0.6</f>
        <v>566138.772</v>
      </c>
      <c r="F58" s="495">
        <f t="shared" si="1"/>
        <v>50952.489479999997</v>
      </c>
      <c r="G58" s="495">
        <f t="shared" si="2"/>
        <v>50952.489479999997</v>
      </c>
      <c r="H58" s="495">
        <f t="shared" si="3"/>
        <v>668043.75095999998</v>
      </c>
      <c r="I58" s="496">
        <f t="shared" si="12"/>
        <v>668043.75095999998</v>
      </c>
      <c r="J58" s="145" t="s">
        <v>218</v>
      </c>
      <c r="K58" s="564">
        <f t="shared" si="0"/>
        <v>668043.75095999998</v>
      </c>
    </row>
    <row r="59" spans="1:12" s="67" customFormat="1" ht="57">
      <c r="A59" s="479">
        <v>7.1</v>
      </c>
      <c r="B59" s="72" t="s">
        <v>995</v>
      </c>
      <c r="C59" s="107" t="s">
        <v>167</v>
      </c>
      <c r="D59" s="107">
        <v>1</v>
      </c>
      <c r="E59" s="417">
        <f>392495.664*0.6</f>
        <v>235497.39839999998</v>
      </c>
      <c r="F59" s="495">
        <f t="shared" si="1"/>
        <v>21194.765855999998</v>
      </c>
      <c r="G59" s="495">
        <f t="shared" si="2"/>
        <v>21194.765855999998</v>
      </c>
      <c r="H59" s="495">
        <f t="shared" si="3"/>
        <v>277886.93011199997</v>
      </c>
      <c r="I59" s="496">
        <f t="shared" si="12"/>
        <v>277886.93011199997</v>
      </c>
      <c r="J59" s="145" t="s">
        <v>218</v>
      </c>
      <c r="K59" s="564">
        <f t="shared" si="0"/>
        <v>277886.93011199997</v>
      </c>
    </row>
    <row r="60" spans="1:12" s="67" customFormat="1" ht="28.5">
      <c r="A60" s="479">
        <v>7.11</v>
      </c>
      <c r="B60" s="72" t="s">
        <v>996</v>
      </c>
      <c r="C60" s="107" t="s">
        <v>167</v>
      </c>
      <c r="D60" s="107">
        <v>1</v>
      </c>
      <c r="E60" s="421">
        <f>(1740000-500000)*0.6</f>
        <v>744000</v>
      </c>
      <c r="F60" s="495">
        <f t="shared" si="1"/>
        <v>66960</v>
      </c>
      <c r="G60" s="495">
        <f t="shared" si="2"/>
        <v>66960</v>
      </c>
      <c r="H60" s="495">
        <f t="shared" si="3"/>
        <v>877920</v>
      </c>
      <c r="I60" s="496">
        <f t="shared" si="12"/>
        <v>877920</v>
      </c>
      <c r="J60" s="145" t="s">
        <v>218</v>
      </c>
      <c r="K60" s="564">
        <f t="shared" si="0"/>
        <v>877920</v>
      </c>
    </row>
    <row r="61" spans="1:12" s="67" customFormat="1" ht="42.75">
      <c r="A61" s="479">
        <v>7.12</v>
      </c>
      <c r="B61" s="72" t="s">
        <v>997</v>
      </c>
      <c r="C61" s="107" t="s">
        <v>167</v>
      </c>
      <c r="D61" s="107">
        <v>1</v>
      </c>
      <c r="E61" s="417">
        <f>82551.72*0.6</f>
        <v>49531.031999999999</v>
      </c>
      <c r="F61" s="495">
        <f t="shared" si="1"/>
        <v>4457.79288</v>
      </c>
      <c r="G61" s="495">
        <f t="shared" si="2"/>
        <v>4457.79288</v>
      </c>
      <c r="H61" s="495">
        <f t="shared" si="3"/>
        <v>58446.617760000001</v>
      </c>
      <c r="I61" s="496">
        <f t="shared" si="12"/>
        <v>58446.617760000001</v>
      </c>
      <c r="J61" s="145" t="s">
        <v>218</v>
      </c>
      <c r="K61" s="564">
        <f t="shared" si="0"/>
        <v>58446.617759999994</v>
      </c>
    </row>
    <row r="62" spans="1:12" s="67" customFormat="1" ht="85.5">
      <c r="A62" s="479">
        <v>7.13</v>
      </c>
      <c r="B62" s="72" t="s">
        <v>998</v>
      </c>
      <c r="C62" s="107" t="s">
        <v>167</v>
      </c>
      <c r="D62" s="107">
        <v>1</v>
      </c>
      <c r="E62" s="417">
        <f>842551.72*0.6</f>
        <v>505531.03199999995</v>
      </c>
      <c r="F62" s="495">
        <f t="shared" si="1"/>
        <v>45497.792879999994</v>
      </c>
      <c r="G62" s="495">
        <f t="shared" si="2"/>
        <v>45497.792879999994</v>
      </c>
      <c r="H62" s="495">
        <f t="shared" si="3"/>
        <v>596526.61775999994</v>
      </c>
      <c r="I62" s="496">
        <f t="shared" si="12"/>
        <v>596526.61775999994</v>
      </c>
      <c r="J62" s="145" t="s">
        <v>218</v>
      </c>
      <c r="K62" s="564">
        <f t="shared" si="0"/>
        <v>596526.61775999994</v>
      </c>
    </row>
    <row r="63" spans="1:12" s="67" customFormat="1" ht="28.5">
      <c r="A63" s="479">
        <v>7.14</v>
      </c>
      <c r="B63" s="72" t="s">
        <v>999</v>
      </c>
      <c r="C63" s="107" t="s">
        <v>167</v>
      </c>
      <c r="D63" s="107">
        <v>1</v>
      </c>
      <c r="E63" s="417">
        <f>121174.776*0.6</f>
        <v>72704.86559999999</v>
      </c>
      <c r="F63" s="495">
        <f t="shared" si="1"/>
        <v>6543.4379039999985</v>
      </c>
      <c r="G63" s="495">
        <f t="shared" si="2"/>
        <v>6543.4379039999985</v>
      </c>
      <c r="H63" s="495">
        <f t="shared" si="3"/>
        <v>85791.741407999973</v>
      </c>
      <c r="I63" s="496">
        <f t="shared" si="12"/>
        <v>85791.741407999973</v>
      </c>
      <c r="J63" s="145" t="s">
        <v>218</v>
      </c>
      <c r="K63" s="564">
        <f t="shared" si="0"/>
        <v>85791.741407999987</v>
      </c>
    </row>
    <row r="64" spans="1:12" s="67" customFormat="1" ht="42.75">
      <c r="A64" s="479">
        <v>7.15</v>
      </c>
      <c r="B64" s="72" t="s">
        <v>1000</v>
      </c>
      <c r="C64" s="107" t="s">
        <v>167</v>
      </c>
      <c r="D64" s="107">
        <v>1</v>
      </c>
      <c r="E64" s="417">
        <f>208168.56*0.6</f>
        <v>124901.136</v>
      </c>
      <c r="F64" s="495">
        <f t="shared" si="1"/>
        <v>11241.10224</v>
      </c>
      <c r="G64" s="495">
        <f t="shared" si="2"/>
        <v>11241.10224</v>
      </c>
      <c r="H64" s="495">
        <f t="shared" si="3"/>
        <v>147383.34048000001</v>
      </c>
      <c r="I64" s="496">
        <f t="shared" si="12"/>
        <v>147383.34048000001</v>
      </c>
      <c r="J64" s="145" t="s">
        <v>218</v>
      </c>
      <c r="K64" s="564">
        <f t="shared" si="0"/>
        <v>147383.34047999998</v>
      </c>
    </row>
    <row r="65" spans="1:11" s="67" customFormat="1" ht="28.5">
      <c r="A65" s="479">
        <v>7.16</v>
      </c>
      <c r="B65" s="72" t="s">
        <v>1001</v>
      </c>
      <c r="C65" s="107" t="s">
        <v>167</v>
      </c>
      <c r="D65" s="107">
        <v>1</v>
      </c>
      <c r="E65" s="417">
        <f>114400*0.6</f>
        <v>68640</v>
      </c>
      <c r="F65" s="495">
        <f t="shared" si="1"/>
        <v>6177.5999999999995</v>
      </c>
      <c r="G65" s="495">
        <f t="shared" si="2"/>
        <v>6177.5999999999995</v>
      </c>
      <c r="H65" s="495">
        <f t="shared" si="3"/>
        <v>80995.200000000012</v>
      </c>
      <c r="I65" s="496">
        <f t="shared" si="12"/>
        <v>80995.200000000012</v>
      </c>
      <c r="J65" s="145" t="s">
        <v>218</v>
      </c>
      <c r="K65" s="564">
        <f t="shared" si="0"/>
        <v>80995.199999999997</v>
      </c>
    </row>
    <row r="66" spans="1:11" s="67" customFormat="1" ht="99.75">
      <c r="A66" s="479">
        <v>7.17</v>
      </c>
      <c r="B66" s="72" t="s">
        <v>1002</v>
      </c>
      <c r="C66" s="107" t="s">
        <v>167</v>
      </c>
      <c r="D66" s="107">
        <v>1</v>
      </c>
      <c r="E66" s="417">
        <f>194125.68*0.6</f>
        <v>116475.408</v>
      </c>
      <c r="F66" s="495">
        <f t="shared" si="1"/>
        <v>10482.78672</v>
      </c>
      <c r="G66" s="495">
        <f t="shared" si="2"/>
        <v>10482.78672</v>
      </c>
      <c r="H66" s="495">
        <f t="shared" si="3"/>
        <v>137440.98144</v>
      </c>
      <c r="I66" s="496">
        <f t="shared" si="12"/>
        <v>137440.98144</v>
      </c>
      <c r="J66" s="145" t="s">
        <v>218</v>
      </c>
      <c r="K66" s="564">
        <f t="shared" si="0"/>
        <v>137440.98143999997</v>
      </c>
    </row>
    <row r="67" spans="1:11" s="67" customFormat="1" ht="150" customHeight="1">
      <c r="A67" s="480">
        <v>8</v>
      </c>
      <c r="B67" s="76" t="s">
        <v>1507</v>
      </c>
      <c r="C67" s="523"/>
      <c r="D67" s="523"/>
      <c r="E67" s="417"/>
      <c r="F67" s="495"/>
      <c r="G67" s="495"/>
      <c r="H67" s="495"/>
      <c r="I67" s="496"/>
      <c r="J67" s="136"/>
      <c r="K67" s="564">
        <f t="shared" si="0"/>
        <v>0</v>
      </c>
    </row>
    <row r="68" spans="1:11" s="67" customFormat="1" ht="57">
      <c r="A68" s="480">
        <v>8.3000000000000007</v>
      </c>
      <c r="B68" s="77" t="s">
        <v>1003</v>
      </c>
      <c r="C68" s="523" t="s">
        <v>167</v>
      </c>
      <c r="D68" s="516">
        <v>1</v>
      </c>
      <c r="E68" s="417">
        <f>33311.04*0.6</f>
        <v>19986.624</v>
      </c>
      <c r="F68" s="495">
        <f t="shared" ref="F68:F103" si="13">E68*9%</f>
        <v>1798.7961599999999</v>
      </c>
      <c r="G68" s="495">
        <f t="shared" ref="G68:G103" si="14">E68*9%</f>
        <v>1798.7961599999999</v>
      </c>
      <c r="H68" s="495">
        <f t="shared" ref="H68:H103" si="15">G68+F68+E68</f>
        <v>23584.21632</v>
      </c>
      <c r="I68" s="496">
        <f t="shared" ref="I68:I103" si="16">H68*D68</f>
        <v>23584.21632</v>
      </c>
      <c r="J68" s="136" t="s">
        <v>218</v>
      </c>
      <c r="K68" s="564">
        <f t="shared" si="0"/>
        <v>23584.21632</v>
      </c>
    </row>
    <row r="69" spans="1:11" s="67" customFormat="1" ht="189" customHeight="1">
      <c r="A69" s="480">
        <v>8.4</v>
      </c>
      <c r="B69" s="77" t="s">
        <v>1004</v>
      </c>
      <c r="C69" s="523" t="s">
        <v>167</v>
      </c>
      <c r="D69" s="516">
        <v>1</v>
      </c>
      <c r="E69" s="417">
        <f>3166323.25*0.6</f>
        <v>1899793.95</v>
      </c>
      <c r="F69" s="495">
        <f t="shared" si="13"/>
        <v>170981.45549999998</v>
      </c>
      <c r="G69" s="495">
        <f t="shared" si="14"/>
        <v>170981.45549999998</v>
      </c>
      <c r="H69" s="495">
        <f t="shared" si="15"/>
        <v>2241756.861</v>
      </c>
      <c r="I69" s="496">
        <f t="shared" si="16"/>
        <v>2241756.861</v>
      </c>
      <c r="J69" s="136" t="s">
        <v>218</v>
      </c>
      <c r="K69" s="564">
        <f t="shared" si="0"/>
        <v>2241756.861</v>
      </c>
    </row>
    <row r="70" spans="1:11" s="67" customFormat="1" ht="85.5">
      <c r="A70" s="480">
        <v>8.5</v>
      </c>
      <c r="B70" s="77" t="s">
        <v>1005</v>
      </c>
      <c r="C70" s="523" t="s">
        <v>167</v>
      </c>
      <c r="D70" s="516">
        <v>1</v>
      </c>
      <c r="E70" s="417">
        <f>4139142.58*0.75</f>
        <v>3104356.9350000001</v>
      </c>
      <c r="F70" s="495">
        <f t="shared" si="13"/>
        <v>279392.12414999999</v>
      </c>
      <c r="G70" s="495">
        <f t="shared" si="14"/>
        <v>279392.12414999999</v>
      </c>
      <c r="H70" s="495">
        <f t="shared" si="15"/>
        <v>3663141.1833000001</v>
      </c>
      <c r="I70" s="496">
        <f t="shared" si="16"/>
        <v>3663141.1833000001</v>
      </c>
      <c r="J70" s="136" t="s">
        <v>218</v>
      </c>
      <c r="K70" s="564">
        <f t="shared" si="0"/>
        <v>3663141.1832999997</v>
      </c>
    </row>
    <row r="71" spans="1:11" s="67" customFormat="1" ht="114">
      <c r="A71" s="480">
        <v>8.6</v>
      </c>
      <c r="B71" s="77" t="s">
        <v>1006</v>
      </c>
      <c r="C71" s="523" t="s">
        <v>167</v>
      </c>
      <c r="D71" s="516">
        <v>1</v>
      </c>
      <c r="E71" s="417">
        <f>952316.33*0.75</f>
        <v>714237.24749999994</v>
      </c>
      <c r="F71" s="495">
        <f t="shared" si="13"/>
        <v>64281.35227499999</v>
      </c>
      <c r="G71" s="495">
        <f t="shared" si="14"/>
        <v>64281.35227499999</v>
      </c>
      <c r="H71" s="495">
        <f t="shared" si="15"/>
        <v>842799.95204999996</v>
      </c>
      <c r="I71" s="496">
        <f t="shared" si="16"/>
        <v>842799.95204999996</v>
      </c>
      <c r="J71" s="136" t="s">
        <v>218</v>
      </c>
      <c r="K71" s="564">
        <f t="shared" si="0"/>
        <v>842799.95204999985</v>
      </c>
    </row>
    <row r="72" spans="1:11" s="67" customFormat="1" ht="57">
      <c r="A72" s="480">
        <v>8.6999999999999993</v>
      </c>
      <c r="B72" s="77" t="s">
        <v>1007</v>
      </c>
      <c r="C72" s="523" t="s">
        <v>167</v>
      </c>
      <c r="D72" s="516">
        <v>1</v>
      </c>
      <c r="E72" s="417">
        <f>307132.95*0.6</f>
        <v>184279.77</v>
      </c>
      <c r="F72" s="495">
        <f t="shared" si="13"/>
        <v>16585.1793</v>
      </c>
      <c r="G72" s="495">
        <f t="shared" si="14"/>
        <v>16585.1793</v>
      </c>
      <c r="H72" s="495">
        <f t="shared" si="15"/>
        <v>217450.1286</v>
      </c>
      <c r="I72" s="496">
        <f t="shared" si="16"/>
        <v>217450.1286</v>
      </c>
      <c r="J72" s="136" t="s">
        <v>218</v>
      </c>
      <c r="K72" s="564">
        <f t="shared" si="0"/>
        <v>217450.12859999997</v>
      </c>
    </row>
    <row r="73" spans="1:11" s="67" customFormat="1" ht="85.5">
      <c r="A73" s="480">
        <v>8.8000000000000007</v>
      </c>
      <c r="B73" s="77" t="s">
        <v>1008</v>
      </c>
      <c r="C73" s="523" t="s">
        <v>167</v>
      </c>
      <c r="D73" s="516">
        <v>1</v>
      </c>
      <c r="E73" s="417">
        <f>161769.49*0.6</f>
        <v>97061.693999999989</v>
      </c>
      <c r="F73" s="495">
        <f t="shared" si="13"/>
        <v>8735.552459999999</v>
      </c>
      <c r="G73" s="495">
        <f t="shared" si="14"/>
        <v>8735.552459999999</v>
      </c>
      <c r="H73" s="495">
        <f t="shared" si="15"/>
        <v>114532.79891999999</v>
      </c>
      <c r="I73" s="496">
        <f t="shared" si="16"/>
        <v>114532.79891999999</v>
      </c>
      <c r="J73" s="136" t="s">
        <v>218</v>
      </c>
      <c r="K73" s="564">
        <f t="shared" si="0"/>
        <v>114532.79891999999</v>
      </c>
    </row>
    <row r="74" spans="1:11" s="67" customFormat="1" ht="114">
      <c r="A74" s="480">
        <v>8.9</v>
      </c>
      <c r="B74" s="77" t="s">
        <v>1009</v>
      </c>
      <c r="C74" s="523" t="s">
        <v>167</v>
      </c>
      <c r="D74" s="516">
        <v>1</v>
      </c>
      <c r="E74" s="417">
        <f>124675.99/2</f>
        <v>62337.995000000003</v>
      </c>
      <c r="F74" s="495">
        <f t="shared" si="13"/>
        <v>5610.4195499999996</v>
      </c>
      <c r="G74" s="495">
        <f t="shared" si="14"/>
        <v>5610.4195499999996</v>
      </c>
      <c r="H74" s="495">
        <f t="shared" si="15"/>
        <v>73558.834100000007</v>
      </c>
      <c r="I74" s="496">
        <f t="shared" si="16"/>
        <v>73558.834100000007</v>
      </c>
      <c r="J74" s="136" t="s">
        <v>218</v>
      </c>
      <c r="K74" s="564">
        <f t="shared" ref="K74:K133" si="17">D74*E74*1.18</f>
        <v>73558.834099999993</v>
      </c>
    </row>
    <row r="75" spans="1:11" s="67" customFormat="1" ht="114">
      <c r="A75" s="481">
        <v>8.1</v>
      </c>
      <c r="B75" s="77" t="s">
        <v>1010</v>
      </c>
      <c r="C75" s="523" t="s">
        <v>167</v>
      </c>
      <c r="D75" s="516">
        <v>1</v>
      </c>
      <c r="E75" s="417">
        <f>551821.51*0.75</f>
        <v>413866.13250000001</v>
      </c>
      <c r="F75" s="495">
        <f t="shared" si="13"/>
        <v>37247.951925000001</v>
      </c>
      <c r="G75" s="495">
        <f t="shared" si="14"/>
        <v>37247.951925000001</v>
      </c>
      <c r="H75" s="495">
        <f t="shared" si="15"/>
        <v>488362.03635000001</v>
      </c>
      <c r="I75" s="496">
        <f t="shared" si="16"/>
        <v>488362.03635000001</v>
      </c>
      <c r="J75" s="136" t="s">
        <v>218</v>
      </c>
      <c r="K75" s="564">
        <f t="shared" si="17"/>
        <v>488362.03635000001</v>
      </c>
    </row>
    <row r="76" spans="1:11" s="67" customFormat="1" ht="85.5">
      <c r="A76" s="480">
        <v>8.11</v>
      </c>
      <c r="B76" s="77" t="s">
        <v>1011</v>
      </c>
      <c r="C76" s="523" t="s">
        <v>167</v>
      </c>
      <c r="D76" s="516">
        <v>1</v>
      </c>
      <c r="E76" s="417">
        <f>75635.64*0.7</f>
        <v>52944.947999999997</v>
      </c>
      <c r="F76" s="495">
        <f t="shared" si="13"/>
        <v>4765.0453199999993</v>
      </c>
      <c r="G76" s="495">
        <f t="shared" si="14"/>
        <v>4765.0453199999993</v>
      </c>
      <c r="H76" s="495">
        <f t="shared" si="15"/>
        <v>62475.038639999999</v>
      </c>
      <c r="I76" s="496">
        <f t="shared" si="16"/>
        <v>62475.038639999999</v>
      </c>
      <c r="J76" s="136" t="s">
        <v>218</v>
      </c>
      <c r="K76" s="564">
        <f t="shared" si="17"/>
        <v>62475.038639999992</v>
      </c>
    </row>
    <row r="77" spans="1:11" s="67" customFormat="1" ht="99.75">
      <c r="A77" s="481">
        <v>8.1199999999999992</v>
      </c>
      <c r="B77" s="79" t="s">
        <v>1012</v>
      </c>
      <c r="C77" s="523" t="s">
        <v>167</v>
      </c>
      <c r="D77" s="516">
        <v>1</v>
      </c>
      <c r="E77" s="417">
        <f>150000/2</f>
        <v>75000</v>
      </c>
      <c r="F77" s="495">
        <f t="shared" si="13"/>
        <v>6750</v>
      </c>
      <c r="G77" s="495">
        <f t="shared" si="14"/>
        <v>6750</v>
      </c>
      <c r="H77" s="495">
        <f t="shared" si="15"/>
        <v>88500</v>
      </c>
      <c r="I77" s="496">
        <f t="shared" si="16"/>
        <v>88500</v>
      </c>
      <c r="J77" s="136" t="s">
        <v>218</v>
      </c>
      <c r="K77" s="564">
        <f t="shared" si="17"/>
        <v>88500</v>
      </c>
    </row>
    <row r="78" spans="1:11" s="67" customFormat="1" ht="156.75">
      <c r="A78" s="480">
        <v>8.1300000000000008</v>
      </c>
      <c r="B78" s="77" t="s">
        <v>1013</v>
      </c>
      <c r="C78" s="523" t="s">
        <v>167</v>
      </c>
      <c r="D78" s="516">
        <v>1</v>
      </c>
      <c r="E78" s="417">
        <f>39320.66*0.8</f>
        <v>31456.528000000006</v>
      </c>
      <c r="F78" s="495">
        <f t="shared" si="13"/>
        <v>2831.0875200000005</v>
      </c>
      <c r="G78" s="495">
        <f t="shared" si="14"/>
        <v>2831.0875200000005</v>
      </c>
      <c r="H78" s="495">
        <f t="shared" si="15"/>
        <v>37118.703040000008</v>
      </c>
      <c r="I78" s="496">
        <f t="shared" si="16"/>
        <v>37118.703040000008</v>
      </c>
      <c r="J78" s="136" t="s">
        <v>218</v>
      </c>
      <c r="K78" s="564">
        <f t="shared" si="17"/>
        <v>37118.703040000008</v>
      </c>
    </row>
    <row r="79" spans="1:11" s="67" customFormat="1" ht="128.25">
      <c r="A79" s="481">
        <v>8.14</v>
      </c>
      <c r="B79" s="77" t="s">
        <v>1014</v>
      </c>
      <c r="C79" s="523" t="s">
        <v>167</v>
      </c>
      <c r="D79" s="516">
        <v>1</v>
      </c>
      <c r="E79" s="417">
        <f>149553.44*0.75</f>
        <v>112165.08</v>
      </c>
      <c r="F79" s="495">
        <f t="shared" si="13"/>
        <v>10094.8572</v>
      </c>
      <c r="G79" s="495">
        <f t="shared" si="14"/>
        <v>10094.8572</v>
      </c>
      <c r="H79" s="495">
        <f t="shared" si="15"/>
        <v>132354.79440000001</v>
      </c>
      <c r="I79" s="496">
        <f t="shared" si="16"/>
        <v>132354.79440000001</v>
      </c>
      <c r="J79" s="136" t="s">
        <v>218</v>
      </c>
      <c r="K79" s="564">
        <f t="shared" si="17"/>
        <v>132354.79439999998</v>
      </c>
    </row>
    <row r="80" spans="1:11" s="67" customFormat="1" ht="199.5">
      <c r="A80" s="480">
        <v>8.15</v>
      </c>
      <c r="B80" s="77" t="s">
        <v>1015</v>
      </c>
      <c r="C80" s="523" t="s">
        <v>167</v>
      </c>
      <c r="D80" s="516">
        <v>1</v>
      </c>
      <c r="E80" s="417">
        <f>212776.97*0.6</f>
        <v>127666.182</v>
      </c>
      <c r="F80" s="495">
        <f t="shared" si="13"/>
        <v>11489.95638</v>
      </c>
      <c r="G80" s="495">
        <f t="shared" si="14"/>
        <v>11489.95638</v>
      </c>
      <c r="H80" s="495">
        <f t="shared" si="15"/>
        <v>150646.09476000001</v>
      </c>
      <c r="I80" s="496">
        <f t="shared" si="16"/>
        <v>150646.09476000001</v>
      </c>
      <c r="J80" s="136" t="s">
        <v>218</v>
      </c>
      <c r="K80" s="564">
        <f t="shared" si="17"/>
        <v>150646.09476000001</v>
      </c>
    </row>
    <row r="81" spans="1:11" s="67" customFormat="1" ht="114">
      <c r="A81" s="481">
        <v>8.16</v>
      </c>
      <c r="B81" s="77" t="s">
        <v>1016</v>
      </c>
      <c r="C81" s="523" t="s">
        <v>167</v>
      </c>
      <c r="D81" s="516">
        <v>1</v>
      </c>
      <c r="E81" s="417">
        <v>32408.47</v>
      </c>
      <c r="F81" s="495">
        <f t="shared" si="13"/>
        <v>2916.7622999999999</v>
      </c>
      <c r="G81" s="495">
        <f t="shared" si="14"/>
        <v>2916.7622999999999</v>
      </c>
      <c r="H81" s="495">
        <f t="shared" si="15"/>
        <v>38241.994599999998</v>
      </c>
      <c r="I81" s="496">
        <f t="shared" si="16"/>
        <v>38241.994599999998</v>
      </c>
      <c r="J81" s="136" t="s">
        <v>218</v>
      </c>
      <c r="K81" s="564">
        <f t="shared" si="17"/>
        <v>38241.994599999998</v>
      </c>
    </row>
    <row r="82" spans="1:11" s="67" customFormat="1" ht="71.25">
      <c r="A82" s="480">
        <v>8.17</v>
      </c>
      <c r="B82" s="77" t="s">
        <v>1017</v>
      </c>
      <c r="C82" s="523" t="s">
        <v>167</v>
      </c>
      <c r="D82" s="516">
        <v>1</v>
      </c>
      <c r="E82" s="417">
        <f>172573.2*0.75</f>
        <v>129429.90000000001</v>
      </c>
      <c r="F82" s="495">
        <f t="shared" si="13"/>
        <v>11648.691000000001</v>
      </c>
      <c r="G82" s="495">
        <f t="shared" si="14"/>
        <v>11648.691000000001</v>
      </c>
      <c r="H82" s="495">
        <f t="shared" si="15"/>
        <v>152727.28200000001</v>
      </c>
      <c r="I82" s="496">
        <f t="shared" si="16"/>
        <v>152727.28200000001</v>
      </c>
      <c r="J82" s="136"/>
      <c r="K82" s="564">
        <f t="shared" si="17"/>
        <v>152727.28200000001</v>
      </c>
    </row>
    <row r="83" spans="1:11" s="67" customFormat="1" ht="71.25">
      <c r="A83" s="481">
        <v>8.18</v>
      </c>
      <c r="B83" s="77" t="s">
        <v>1018</v>
      </c>
      <c r="C83" s="523" t="s">
        <v>167</v>
      </c>
      <c r="D83" s="516">
        <v>1</v>
      </c>
      <c r="E83" s="417">
        <f>94601.43*0.75</f>
        <v>70951.072499999995</v>
      </c>
      <c r="F83" s="495">
        <f t="shared" si="13"/>
        <v>6385.596524999999</v>
      </c>
      <c r="G83" s="495">
        <f t="shared" si="14"/>
        <v>6385.596524999999</v>
      </c>
      <c r="H83" s="495">
        <f t="shared" si="15"/>
        <v>83722.265549999996</v>
      </c>
      <c r="I83" s="496">
        <f t="shared" si="16"/>
        <v>83722.265549999996</v>
      </c>
      <c r="J83" s="136"/>
      <c r="K83" s="564">
        <f t="shared" si="17"/>
        <v>83722.265549999996</v>
      </c>
    </row>
    <row r="84" spans="1:11" s="67" customFormat="1" ht="85.5">
      <c r="A84" s="480">
        <v>8.19</v>
      </c>
      <c r="B84" s="77" t="s">
        <v>1019</v>
      </c>
      <c r="C84" s="523" t="s">
        <v>167</v>
      </c>
      <c r="D84" s="516">
        <v>1</v>
      </c>
      <c r="E84" s="417">
        <f>581918.03*0.6</f>
        <v>349150.81800000003</v>
      </c>
      <c r="F84" s="495">
        <f t="shared" si="13"/>
        <v>31423.573620000003</v>
      </c>
      <c r="G84" s="495">
        <f t="shared" si="14"/>
        <v>31423.573620000003</v>
      </c>
      <c r="H84" s="495">
        <f t="shared" si="15"/>
        <v>411997.96524000005</v>
      </c>
      <c r="I84" s="496">
        <f t="shared" si="16"/>
        <v>411997.96524000005</v>
      </c>
      <c r="J84" s="136"/>
      <c r="K84" s="564">
        <f t="shared" si="17"/>
        <v>411997.96523999999</v>
      </c>
    </row>
    <row r="85" spans="1:11" s="67" customFormat="1" ht="42.75">
      <c r="A85" s="481">
        <v>8.1999999999999993</v>
      </c>
      <c r="B85" s="77" t="s">
        <v>1020</v>
      </c>
      <c r="C85" s="523" t="s">
        <v>167</v>
      </c>
      <c r="D85" s="516">
        <v>1</v>
      </c>
      <c r="E85" s="417">
        <v>118410.72</v>
      </c>
      <c r="F85" s="495">
        <f t="shared" si="13"/>
        <v>10656.9648</v>
      </c>
      <c r="G85" s="495">
        <f t="shared" si="14"/>
        <v>10656.9648</v>
      </c>
      <c r="H85" s="495">
        <f t="shared" si="15"/>
        <v>139724.6496</v>
      </c>
      <c r="I85" s="496">
        <f t="shared" si="16"/>
        <v>139724.6496</v>
      </c>
      <c r="J85" s="136"/>
      <c r="K85" s="564">
        <f t="shared" si="17"/>
        <v>139724.6496</v>
      </c>
    </row>
    <row r="86" spans="1:11" s="67" customFormat="1" ht="57">
      <c r="A86" s="480">
        <v>8.2100000000000009</v>
      </c>
      <c r="B86" s="77" t="s">
        <v>1021</v>
      </c>
      <c r="C86" s="523"/>
      <c r="D86" s="516"/>
      <c r="E86" s="417"/>
      <c r="F86" s="495"/>
      <c r="G86" s="495"/>
      <c r="H86" s="495"/>
      <c r="I86" s="496"/>
      <c r="J86" s="136"/>
      <c r="K86" s="564">
        <f t="shared" si="17"/>
        <v>0</v>
      </c>
    </row>
    <row r="87" spans="1:11" s="67" customFormat="1" ht="42.75">
      <c r="A87" s="481" t="s">
        <v>1022</v>
      </c>
      <c r="B87" s="77" t="s">
        <v>1023</v>
      </c>
      <c r="C87" s="523" t="s">
        <v>167</v>
      </c>
      <c r="D87" s="516">
        <v>1</v>
      </c>
      <c r="E87" s="417">
        <f>523170.83*0.6</f>
        <v>313902.49800000002</v>
      </c>
      <c r="F87" s="495">
        <f t="shared" si="13"/>
        <v>28251.224819999999</v>
      </c>
      <c r="G87" s="495">
        <f t="shared" si="14"/>
        <v>28251.224819999999</v>
      </c>
      <c r="H87" s="495">
        <f t="shared" si="15"/>
        <v>370404.94764000003</v>
      </c>
      <c r="I87" s="496">
        <f t="shared" si="16"/>
        <v>370404.94764000003</v>
      </c>
      <c r="J87" s="136"/>
      <c r="K87" s="564">
        <f t="shared" si="17"/>
        <v>370404.94764000003</v>
      </c>
    </row>
    <row r="88" spans="1:11" s="67" customFormat="1" ht="28.5">
      <c r="A88" s="480" t="s">
        <v>1024</v>
      </c>
      <c r="B88" s="77" t="s">
        <v>1025</v>
      </c>
      <c r="C88" s="523" t="s">
        <v>167</v>
      </c>
      <c r="D88" s="516">
        <v>1</v>
      </c>
      <c r="E88" s="417">
        <v>101515.94</v>
      </c>
      <c r="F88" s="495">
        <f t="shared" si="13"/>
        <v>9136.4346000000005</v>
      </c>
      <c r="G88" s="495">
        <f t="shared" si="14"/>
        <v>9136.4346000000005</v>
      </c>
      <c r="H88" s="495">
        <f t="shared" si="15"/>
        <v>119788.8092</v>
      </c>
      <c r="I88" s="496">
        <f t="shared" si="16"/>
        <v>119788.8092</v>
      </c>
      <c r="J88" s="136"/>
      <c r="K88" s="564">
        <f t="shared" si="17"/>
        <v>119788.8092</v>
      </c>
    </row>
    <row r="89" spans="1:11" s="67" customFormat="1" ht="28.5">
      <c r="A89" s="481" t="s">
        <v>1026</v>
      </c>
      <c r="B89" s="77" t="s">
        <v>1027</v>
      </c>
      <c r="C89" s="523" t="s">
        <v>167</v>
      </c>
      <c r="D89" s="516">
        <v>1</v>
      </c>
      <c r="E89" s="417">
        <v>9298.75</v>
      </c>
      <c r="F89" s="495">
        <f t="shared" si="13"/>
        <v>836.88749999999993</v>
      </c>
      <c r="G89" s="495">
        <f t="shared" si="14"/>
        <v>836.88749999999993</v>
      </c>
      <c r="H89" s="495">
        <f t="shared" si="15"/>
        <v>10972.525</v>
      </c>
      <c r="I89" s="496">
        <f t="shared" si="16"/>
        <v>10972.525</v>
      </c>
      <c r="J89" s="136"/>
      <c r="K89" s="564">
        <f t="shared" si="17"/>
        <v>10972.525</v>
      </c>
    </row>
    <row r="90" spans="1:11" s="67" customFormat="1" ht="71.25">
      <c r="A90" s="480">
        <v>8.2200000000000006</v>
      </c>
      <c r="B90" s="77" t="s">
        <v>1028</v>
      </c>
      <c r="C90" s="523" t="s">
        <v>167</v>
      </c>
      <c r="D90" s="516">
        <v>1</v>
      </c>
      <c r="E90" s="417">
        <v>50521.27</v>
      </c>
      <c r="F90" s="495">
        <f t="shared" si="13"/>
        <v>4546.9142999999995</v>
      </c>
      <c r="G90" s="495">
        <f t="shared" si="14"/>
        <v>4546.9142999999995</v>
      </c>
      <c r="H90" s="495">
        <f t="shared" si="15"/>
        <v>59615.098599999998</v>
      </c>
      <c r="I90" s="496">
        <f t="shared" si="16"/>
        <v>59615.098599999998</v>
      </c>
      <c r="J90" s="136"/>
      <c r="K90" s="564">
        <f t="shared" si="17"/>
        <v>59615.09859999999</v>
      </c>
    </row>
    <row r="91" spans="1:11" s="67" customFormat="1" ht="28.5">
      <c r="A91" s="481">
        <v>8.23</v>
      </c>
      <c r="B91" s="77" t="s">
        <v>999</v>
      </c>
      <c r="C91" s="523" t="s">
        <v>167</v>
      </c>
      <c r="D91" s="516">
        <v>1</v>
      </c>
      <c r="E91" s="417">
        <v>100978.98</v>
      </c>
      <c r="F91" s="495">
        <f t="shared" si="13"/>
        <v>9088.1081999999988</v>
      </c>
      <c r="G91" s="495">
        <f t="shared" si="14"/>
        <v>9088.1081999999988</v>
      </c>
      <c r="H91" s="495">
        <f t="shared" si="15"/>
        <v>119155.19639999999</v>
      </c>
      <c r="I91" s="496">
        <f t="shared" si="16"/>
        <v>119155.19639999999</v>
      </c>
      <c r="J91" s="136"/>
      <c r="K91" s="564">
        <f t="shared" si="17"/>
        <v>119155.19639999999</v>
      </c>
    </row>
    <row r="92" spans="1:11" s="67" customFormat="1" ht="28.5">
      <c r="A92" s="480">
        <v>8.24</v>
      </c>
      <c r="B92" s="77" t="s">
        <v>1029</v>
      </c>
      <c r="C92" s="523" t="s">
        <v>167</v>
      </c>
      <c r="D92" s="516">
        <v>1</v>
      </c>
      <c r="E92" s="417">
        <v>66936.460000000006</v>
      </c>
      <c r="F92" s="495">
        <f t="shared" si="13"/>
        <v>6024.2814000000008</v>
      </c>
      <c r="G92" s="495">
        <f t="shared" si="14"/>
        <v>6024.2814000000008</v>
      </c>
      <c r="H92" s="495">
        <f t="shared" si="15"/>
        <v>78985.022800000006</v>
      </c>
      <c r="I92" s="496">
        <f t="shared" si="16"/>
        <v>78985.022800000006</v>
      </c>
      <c r="J92" s="136"/>
      <c r="K92" s="564">
        <f t="shared" si="17"/>
        <v>78985.022800000006</v>
      </c>
    </row>
    <row r="93" spans="1:11" s="67" customFormat="1" ht="28.5">
      <c r="A93" s="481">
        <v>8.25</v>
      </c>
      <c r="B93" s="77" t="s">
        <v>1030</v>
      </c>
      <c r="C93" s="523" t="s">
        <v>167</v>
      </c>
      <c r="D93" s="516">
        <v>1</v>
      </c>
      <c r="E93" s="417">
        <v>574776</v>
      </c>
      <c r="F93" s="495">
        <f t="shared" si="13"/>
        <v>51729.84</v>
      </c>
      <c r="G93" s="495">
        <f t="shared" si="14"/>
        <v>51729.84</v>
      </c>
      <c r="H93" s="495">
        <f t="shared" si="15"/>
        <v>678235.67999999993</v>
      </c>
      <c r="I93" s="496">
        <f t="shared" si="16"/>
        <v>678235.67999999993</v>
      </c>
      <c r="J93" s="136"/>
      <c r="K93" s="564">
        <f t="shared" si="17"/>
        <v>678235.67999999993</v>
      </c>
    </row>
    <row r="94" spans="1:11" s="67" customFormat="1" ht="42.75">
      <c r="A94" s="480">
        <v>8.26</v>
      </c>
      <c r="B94" s="77" t="s">
        <v>1000</v>
      </c>
      <c r="C94" s="523" t="s">
        <v>167</v>
      </c>
      <c r="D94" s="516">
        <v>1</v>
      </c>
      <c r="E94" s="417">
        <v>173473.8</v>
      </c>
      <c r="F94" s="495">
        <f t="shared" si="13"/>
        <v>15612.641999999998</v>
      </c>
      <c r="G94" s="495">
        <f t="shared" si="14"/>
        <v>15612.641999999998</v>
      </c>
      <c r="H94" s="495">
        <f t="shared" si="15"/>
        <v>204699.08399999997</v>
      </c>
      <c r="I94" s="496">
        <f t="shared" si="16"/>
        <v>204699.08399999997</v>
      </c>
      <c r="J94" s="136"/>
      <c r="K94" s="564">
        <f t="shared" si="17"/>
        <v>204699.08399999997</v>
      </c>
    </row>
    <row r="95" spans="1:11" s="67" customFormat="1" ht="28.5">
      <c r="A95" s="481">
        <v>8.27</v>
      </c>
      <c r="B95" s="77" t="s">
        <v>1031</v>
      </c>
      <c r="C95" s="523" t="s">
        <v>167</v>
      </c>
      <c r="D95" s="516">
        <v>1</v>
      </c>
      <c r="E95" s="417">
        <v>12652.79</v>
      </c>
      <c r="F95" s="495">
        <f t="shared" si="13"/>
        <v>1138.7511</v>
      </c>
      <c r="G95" s="495">
        <f t="shared" si="14"/>
        <v>1138.7511</v>
      </c>
      <c r="H95" s="495">
        <f t="shared" si="15"/>
        <v>14930.2922</v>
      </c>
      <c r="I95" s="496">
        <f t="shared" si="16"/>
        <v>14930.2922</v>
      </c>
      <c r="J95" s="136"/>
      <c r="K95" s="564">
        <f t="shared" si="17"/>
        <v>14930.2922</v>
      </c>
    </row>
    <row r="96" spans="1:11" s="67" customFormat="1" ht="28.5">
      <c r="A96" s="480">
        <v>8.2799999999999994</v>
      </c>
      <c r="B96" s="77" t="s">
        <v>1032</v>
      </c>
      <c r="C96" s="523" t="s">
        <v>167</v>
      </c>
      <c r="D96" s="516">
        <v>1</v>
      </c>
      <c r="E96" s="417">
        <v>364390</v>
      </c>
      <c r="F96" s="495">
        <f t="shared" si="13"/>
        <v>32795.1</v>
      </c>
      <c r="G96" s="495">
        <f t="shared" si="14"/>
        <v>32795.1</v>
      </c>
      <c r="H96" s="495">
        <f t="shared" si="15"/>
        <v>429980.2</v>
      </c>
      <c r="I96" s="496">
        <f t="shared" si="16"/>
        <v>429980.2</v>
      </c>
      <c r="J96" s="136"/>
      <c r="K96" s="564">
        <f t="shared" si="17"/>
        <v>429980.19999999995</v>
      </c>
    </row>
    <row r="97" spans="1:11" s="67" customFormat="1">
      <c r="A97" s="481">
        <v>8.2899999999999991</v>
      </c>
      <c r="B97" s="77" t="s">
        <v>1033</v>
      </c>
      <c r="C97" s="523" t="s">
        <v>167</v>
      </c>
      <c r="D97" s="516">
        <v>1</v>
      </c>
      <c r="E97" s="417">
        <v>92194.880000000005</v>
      </c>
      <c r="F97" s="495">
        <f t="shared" si="13"/>
        <v>8297.5391999999993</v>
      </c>
      <c r="G97" s="495">
        <f t="shared" si="14"/>
        <v>8297.5391999999993</v>
      </c>
      <c r="H97" s="495">
        <f t="shared" si="15"/>
        <v>108789.9584</v>
      </c>
      <c r="I97" s="496">
        <f t="shared" si="16"/>
        <v>108789.9584</v>
      </c>
      <c r="J97" s="136"/>
      <c r="K97" s="564">
        <f t="shared" si="17"/>
        <v>108789.9584</v>
      </c>
    </row>
    <row r="98" spans="1:11" s="67" customFormat="1" ht="28.5">
      <c r="A98" s="481">
        <v>8.3000000000000007</v>
      </c>
      <c r="B98" s="77" t="s">
        <v>1034</v>
      </c>
      <c r="C98" s="523" t="s">
        <v>167</v>
      </c>
      <c r="D98" s="516">
        <v>1</v>
      </c>
      <c r="E98" s="417">
        <v>330956.09000000003</v>
      </c>
      <c r="F98" s="495">
        <f t="shared" si="13"/>
        <v>29786.0481</v>
      </c>
      <c r="G98" s="495">
        <f t="shared" si="14"/>
        <v>29786.0481</v>
      </c>
      <c r="H98" s="495">
        <f t="shared" si="15"/>
        <v>390528.1862</v>
      </c>
      <c r="I98" s="496">
        <f t="shared" si="16"/>
        <v>390528.1862</v>
      </c>
      <c r="J98" s="136"/>
      <c r="K98" s="564">
        <f t="shared" si="17"/>
        <v>390528.1862</v>
      </c>
    </row>
    <row r="99" spans="1:11" s="67" customFormat="1" ht="85.5">
      <c r="A99" s="481">
        <v>8.31</v>
      </c>
      <c r="B99" s="77" t="s">
        <v>1035</v>
      </c>
      <c r="C99" s="523" t="s">
        <v>167</v>
      </c>
      <c r="D99" s="516">
        <v>1</v>
      </c>
      <c r="E99" s="417">
        <f>776921.44*0.5</f>
        <v>388460.72</v>
      </c>
      <c r="F99" s="495">
        <f t="shared" si="13"/>
        <v>34961.464799999994</v>
      </c>
      <c r="G99" s="495">
        <f t="shared" si="14"/>
        <v>34961.464799999994</v>
      </c>
      <c r="H99" s="495">
        <f t="shared" si="15"/>
        <v>458383.64959999995</v>
      </c>
      <c r="I99" s="496">
        <f t="shared" si="16"/>
        <v>458383.64959999995</v>
      </c>
      <c r="J99" s="136"/>
      <c r="K99" s="564">
        <f t="shared" si="17"/>
        <v>458383.64959999995</v>
      </c>
    </row>
    <row r="100" spans="1:11" s="67" customFormat="1" ht="28.5">
      <c r="A100" s="480">
        <v>8.32</v>
      </c>
      <c r="B100" s="77" t="s">
        <v>1036</v>
      </c>
      <c r="C100" s="523" t="s">
        <v>167</v>
      </c>
      <c r="D100" s="516">
        <v>1</v>
      </c>
      <c r="E100" s="417">
        <v>255823.4</v>
      </c>
      <c r="F100" s="495">
        <f t="shared" si="13"/>
        <v>23024.106</v>
      </c>
      <c r="G100" s="495">
        <f t="shared" si="14"/>
        <v>23024.106</v>
      </c>
      <c r="H100" s="495">
        <f t="shared" si="15"/>
        <v>301871.61199999996</v>
      </c>
      <c r="I100" s="496">
        <f t="shared" si="16"/>
        <v>301871.61199999996</v>
      </c>
      <c r="J100" s="136"/>
      <c r="K100" s="564">
        <f t="shared" si="17"/>
        <v>301871.61199999996</v>
      </c>
    </row>
    <row r="101" spans="1:11" s="67" customFormat="1" ht="171">
      <c r="A101" s="480">
        <v>8.34</v>
      </c>
      <c r="B101" s="77" t="s">
        <v>1037</v>
      </c>
      <c r="C101" s="523" t="s">
        <v>167</v>
      </c>
      <c r="D101" s="516">
        <v>1</v>
      </c>
      <c r="E101" s="417">
        <f>1108185.91*0.6</f>
        <v>664911.54599999997</v>
      </c>
      <c r="F101" s="495">
        <f t="shared" si="13"/>
        <v>59842.039139999993</v>
      </c>
      <c r="G101" s="495">
        <f t="shared" si="14"/>
        <v>59842.039139999993</v>
      </c>
      <c r="H101" s="495">
        <f t="shared" si="15"/>
        <v>784595.62427999999</v>
      </c>
      <c r="I101" s="496">
        <f t="shared" si="16"/>
        <v>784595.62427999999</v>
      </c>
      <c r="J101" s="136"/>
      <c r="K101" s="564">
        <f t="shared" si="17"/>
        <v>784595.62427999987</v>
      </c>
    </row>
    <row r="102" spans="1:11" s="67" customFormat="1" ht="28.5">
      <c r="A102" s="481">
        <v>8.35</v>
      </c>
      <c r="B102" s="77" t="s">
        <v>1038</v>
      </c>
      <c r="C102" s="523" t="s">
        <v>167</v>
      </c>
      <c r="D102" s="516">
        <v>1</v>
      </c>
      <c r="E102" s="417">
        <v>93565</v>
      </c>
      <c r="F102" s="495">
        <f t="shared" si="13"/>
        <v>8420.85</v>
      </c>
      <c r="G102" s="495">
        <f t="shared" si="14"/>
        <v>8420.85</v>
      </c>
      <c r="H102" s="495">
        <f t="shared" si="15"/>
        <v>110406.7</v>
      </c>
      <c r="I102" s="496">
        <f t="shared" si="16"/>
        <v>110406.7</v>
      </c>
      <c r="J102" s="136"/>
      <c r="K102" s="564">
        <f t="shared" si="17"/>
        <v>110406.7</v>
      </c>
    </row>
    <row r="103" spans="1:11" s="67" customFormat="1" ht="57">
      <c r="A103" s="480">
        <v>8.36</v>
      </c>
      <c r="B103" s="77" t="s">
        <v>1039</v>
      </c>
      <c r="C103" s="523" t="s">
        <v>167</v>
      </c>
      <c r="D103" s="516">
        <v>1</v>
      </c>
      <c r="E103" s="417">
        <v>250000</v>
      </c>
      <c r="F103" s="495">
        <f t="shared" si="13"/>
        <v>22500</v>
      </c>
      <c r="G103" s="495">
        <f t="shared" si="14"/>
        <v>22500</v>
      </c>
      <c r="H103" s="495">
        <f t="shared" si="15"/>
        <v>295000</v>
      </c>
      <c r="I103" s="496">
        <f t="shared" si="16"/>
        <v>295000</v>
      </c>
      <c r="J103" s="136"/>
      <c r="K103" s="564">
        <f t="shared" si="17"/>
        <v>295000</v>
      </c>
    </row>
    <row r="104" spans="1:11" s="67" customFormat="1" ht="71.25">
      <c r="A104" s="113">
        <v>9</v>
      </c>
      <c r="B104" s="650" t="s">
        <v>1040</v>
      </c>
      <c r="C104" s="107"/>
      <c r="D104" s="107"/>
      <c r="E104" s="417"/>
      <c r="F104" s="495"/>
      <c r="G104" s="495"/>
      <c r="H104" s="495"/>
      <c r="I104" s="496"/>
      <c r="J104" s="136"/>
      <c r="K104" s="564">
        <f t="shared" si="17"/>
        <v>0</v>
      </c>
    </row>
    <row r="105" spans="1:11" s="67" customFormat="1" ht="42.75">
      <c r="A105" s="113">
        <v>9.1</v>
      </c>
      <c r="B105" s="74" t="s">
        <v>1508</v>
      </c>
      <c r="C105" s="107" t="s">
        <v>433</v>
      </c>
      <c r="D105" s="402">
        <v>60</v>
      </c>
      <c r="E105" s="417">
        <v>9000</v>
      </c>
      <c r="F105" s="495">
        <f t="shared" ref="F105:F158" si="18">E105*0.09</f>
        <v>810</v>
      </c>
      <c r="G105" s="495">
        <f t="shared" ref="G105:G158" si="19">E105*0.09</f>
        <v>810</v>
      </c>
      <c r="H105" s="495">
        <f t="shared" ref="H105:H158" si="20">E105+F105+G105</f>
        <v>10620</v>
      </c>
      <c r="I105" s="496">
        <f t="shared" si="12"/>
        <v>637200</v>
      </c>
      <c r="J105" s="502" t="s">
        <v>1303</v>
      </c>
      <c r="K105" s="564">
        <f t="shared" si="17"/>
        <v>637200</v>
      </c>
    </row>
    <row r="106" spans="1:11" s="67" customFormat="1" ht="42.75">
      <c r="A106" s="113">
        <v>9.1999999999999993</v>
      </c>
      <c r="B106" s="74" t="s">
        <v>1509</v>
      </c>
      <c r="C106" s="107" t="s">
        <v>433</v>
      </c>
      <c r="D106" s="402">
        <v>180</v>
      </c>
      <c r="E106" s="417">
        <v>9000</v>
      </c>
      <c r="F106" s="495">
        <f t="shared" si="18"/>
        <v>810</v>
      </c>
      <c r="G106" s="495">
        <f t="shared" si="19"/>
        <v>810</v>
      </c>
      <c r="H106" s="495">
        <f t="shared" si="20"/>
        <v>10620</v>
      </c>
      <c r="I106" s="496">
        <f t="shared" si="12"/>
        <v>1911600</v>
      </c>
      <c r="J106" s="502" t="s">
        <v>1303</v>
      </c>
      <c r="K106" s="564">
        <f t="shared" si="17"/>
        <v>1911600</v>
      </c>
    </row>
    <row r="107" spans="1:11" s="67" customFormat="1" ht="28.5">
      <c r="A107" s="113">
        <v>9.3000000000000007</v>
      </c>
      <c r="B107" s="74" t="s">
        <v>1041</v>
      </c>
      <c r="C107" s="107" t="s">
        <v>433</v>
      </c>
      <c r="D107" s="402">
        <v>130</v>
      </c>
      <c r="E107" s="417">
        <v>9000</v>
      </c>
      <c r="F107" s="495">
        <f t="shared" si="18"/>
        <v>810</v>
      </c>
      <c r="G107" s="495">
        <f t="shared" si="19"/>
        <v>810</v>
      </c>
      <c r="H107" s="495">
        <f t="shared" si="20"/>
        <v>10620</v>
      </c>
      <c r="I107" s="496">
        <f t="shared" si="12"/>
        <v>1380600</v>
      </c>
      <c r="J107" s="502" t="s">
        <v>1303</v>
      </c>
      <c r="K107" s="564">
        <f t="shared" si="17"/>
        <v>1380600</v>
      </c>
    </row>
    <row r="108" spans="1:11" s="67" customFormat="1" ht="99.75">
      <c r="A108" s="113">
        <v>10</v>
      </c>
      <c r="B108" s="74" t="s">
        <v>1042</v>
      </c>
      <c r="C108" s="697"/>
      <c r="D108" s="402"/>
      <c r="E108" s="417"/>
      <c r="F108" s="495"/>
      <c r="G108" s="495"/>
      <c r="H108" s="495"/>
      <c r="I108" s="496"/>
      <c r="J108" s="699"/>
      <c r="K108" s="564">
        <f t="shared" si="17"/>
        <v>0</v>
      </c>
    </row>
    <row r="109" spans="1:11" s="67" customFormat="1" ht="28.5">
      <c r="A109" s="113">
        <v>10.1</v>
      </c>
      <c r="B109" s="74" t="s">
        <v>1043</v>
      </c>
      <c r="C109" s="107" t="s">
        <v>433</v>
      </c>
      <c r="D109" s="402">
        <v>200</v>
      </c>
      <c r="E109" s="417">
        <v>1500</v>
      </c>
      <c r="F109" s="495">
        <f t="shared" si="18"/>
        <v>135</v>
      </c>
      <c r="G109" s="495">
        <f t="shared" si="19"/>
        <v>135</v>
      </c>
      <c r="H109" s="495">
        <f t="shared" si="20"/>
        <v>1770</v>
      </c>
      <c r="I109" s="496">
        <f t="shared" si="12"/>
        <v>354000</v>
      </c>
      <c r="J109" s="502" t="s">
        <v>1303</v>
      </c>
      <c r="K109" s="564">
        <f t="shared" si="17"/>
        <v>354000</v>
      </c>
    </row>
    <row r="110" spans="1:11" s="67" customFormat="1" ht="28.5">
      <c r="A110" s="113">
        <v>10.199999999999999</v>
      </c>
      <c r="B110" s="74" t="s">
        <v>1044</v>
      </c>
      <c r="C110" s="107" t="s">
        <v>433</v>
      </c>
      <c r="D110" s="402">
        <v>700</v>
      </c>
      <c r="E110" s="417">
        <v>1000</v>
      </c>
      <c r="F110" s="495">
        <f t="shared" si="18"/>
        <v>90</v>
      </c>
      <c r="G110" s="495">
        <f t="shared" si="19"/>
        <v>90</v>
      </c>
      <c r="H110" s="495">
        <f t="shared" si="20"/>
        <v>1180</v>
      </c>
      <c r="I110" s="496">
        <f t="shared" si="12"/>
        <v>826000</v>
      </c>
      <c r="J110" s="502" t="s">
        <v>1303</v>
      </c>
      <c r="K110" s="564">
        <f t="shared" si="17"/>
        <v>826000</v>
      </c>
    </row>
    <row r="111" spans="1:11" s="67" customFormat="1">
      <c r="A111" s="113">
        <v>10.3</v>
      </c>
      <c r="B111" s="74" t="s">
        <v>1045</v>
      </c>
      <c r="C111" s="402" t="s">
        <v>1046</v>
      </c>
      <c r="D111" s="402">
        <v>3</v>
      </c>
      <c r="E111" s="417">
        <v>525000</v>
      </c>
      <c r="F111" s="495">
        <f t="shared" si="18"/>
        <v>47250</v>
      </c>
      <c r="G111" s="495">
        <f t="shared" si="19"/>
        <v>47250</v>
      </c>
      <c r="H111" s="495">
        <f t="shared" si="20"/>
        <v>619500</v>
      </c>
      <c r="I111" s="496">
        <f t="shared" si="12"/>
        <v>1858500</v>
      </c>
      <c r="J111" s="502" t="s">
        <v>1303</v>
      </c>
      <c r="K111" s="564">
        <f t="shared" si="17"/>
        <v>1858500</v>
      </c>
    </row>
    <row r="112" spans="1:11" s="67" customFormat="1" ht="156.75">
      <c r="A112" s="113">
        <v>11</v>
      </c>
      <c r="B112" s="650" t="s">
        <v>1047</v>
      </c>
      <c r="C112" s="107"/>
      <c r="D112" s="107"/>
      <c r="E112" s="417"/>
      <c r="F112" s="495"/>
      <c r="G112" s="495"/>
      <c r="H112" s="495"/>
      <c r="I112" s="496"/>
      <c r="J112" s="136"/>
      <c r="K112" s="564">
        <f t="shared" si="17"/>
        <v>0</v>
      </c>
    </row>
    <row r="113" spans="1:11" s="67" customFormat="1">
      <c r="A113" s="113">
        <v>11.1</v>
      </c>
      <c r="B113" s="71" t="s">
        <v>1048</v>
      </c>
      <c r="C113" s="518" t="s">
        <v>398</v>
      </c>
      <c r="D113" s="518">
        <v>2</v>
      </c>
      <c r="E113" s="417">
        <f>952500</f>
        <v>952500</v>
      </c>
      <c r="F113" s="495">
        <f t="shared" si="18"/>
        <v>85725</v>
      </c>
      <c r="G113" s="495">
        <f t="shared" si="19"/>
        <v>85725</v>
      </c>
      <c r="H113" s="495">
        <f t="shared" si="20"/>
        <v>1123950</v>
      </c>
      <c r="I113" s="496">
        <f t="shared" si="12"/>
        <v>2247900</v>
      </c>
      <c r="J113" s="136" t="s">
        <v>1049</v>
      </c>
      <c r="K113" s="564">
        <f t="shared" si="17"/>
        <v>2247900</v>
      </c>
    </row>
    <row r="114" spans="1:11" s="67" customFormat="1" ht="158.25" customHeight="1">
      <c r="A114" s="113">
        <v>12</v>
      </c>
      <c r="B114" s="700" t="s">
        <v>1050</v>
      </c>
      <c r="C114" s="524" t="s">
        <v>398</v>
      </c>
      <c r="D114" s="518">
        <v>1</v>
      </c>
      <c r="E114" s="417">
        <f>462500</f>
        <v>462500</v>
      </c>
      <c r="F114" s="495">
        <f t="shared" si="18"/>
        <v>41625</v>
      </c>
      <c r="G114" s="495">
        <f t="shared" si="19"/>
        <v>41625</v>
      </c>
      <c r="H114" s="495">
        <f t="shared" si="20"/>
        <v>545750</v>
      </c>
      <c r="I114" s="496">
        <f t="shared" si="12"/>
        <v>545750</v>
      </c>
      <c r="J114" s="136" t="s">
        <v>1049</v>
      </c>
      <c r="K114" s="564">
        <f t="shared" si="17"/>
        <v>545750</v>
      </c>
    </row>
    <row r="115" spans="1:11" s="67" customFormat="1" ht="57.75" customHeight="1">
      <c r="A115" s="113">
        <v>13</v>
      </c>
      <c r="B115" s="650" t="s">
        <v>1051</v>
      </c>
      <c r="C115" s="567"/>
      <c r="D115" s="518"/>
      <c r="E115" s="417"/>
      <c r="F115" s="495"/>
      <c r="G115" s="495"/>
      <c r="H115" s="495"/>
      <c r="I115" s="496"/>
      <c r="J115" s="694"/>
      <c r="K115" s="564">
        <f t="shared" si="17"/>
        <v>0</v>
      </c>
    </row>
    <row r="116" spans="1:11" s="67" customFormat="1">
      <c r="A116" s="113">
        <v>13.1</v>
      </c>
      <c r="B116" s="646" t="s">
        <v>1048</v>
      </c>
      <c r="C116" s="567" t="s">
        <v>167</v>
      </c>
      <c r="D116" s="518">
        <v>2</v>
      </c>
      <c r="E116" s="417">
        <v>100000</v>
      </c>
      <c r="F116" s="495">
        <f t="shared" si="18"/>
        <v>9000</v>
      </c>
      <c r="G116" s="495">
        <f t="shared" si="19"/>
        <v>9000</v>
      </c>
      <c r="H116" s="495">
        <f t="shared" si="20"/>
        <v>118000</v>
      </c>
      <c r="I116" s="496">
        <f t="shared" si="12"/>
        <v>236000</v>
      </c>
      <c r="J116" s="136" t="s">
        <v>1049</v>
      </c>
      <c r="K116" s="564">
        <f t="shared" si="17"/>
        <v>236000</v>
      </c>
    </row>
    <row r="117" spans="1:11" s="67" customFormat="1" ht="96" customHeight="1">
      <c r="A117" s="113">
        <v>14</v>
      </c>
      <c r="B117" s="74" t="s">
        <v>1052</v>
      </c>
      <c r="C117" s="518" t="s">
        <v>398</v>
      </c>
      <c r="D117" s="518">
        <v>1</v>
      </c>
      <c r="E117" s="417">
        <f>562500</f>
        <v>562500</v>
      </c>
      <c r="F117" s="495">
        <f t="shared" si="18"/>
        <v>50625</v>
      </c>
      <c r="G117" s="495">
        <f t="shared" si="19"/>
        <v>50625</v>
      </c>
      <c r="H117" s="495">
        <f t="shared" si="20"/>
        <v>663750</v>
      </c>
      <c r="I117" s="496">
        <f t="shared" si="12"/>
        <v>663750</v>
      </c>
      <c r="J117" s="136" t="s">
        <v>1049</v>
      </c>
      <c r="K117" s="564">
        <f t="shared" si="17"/>
        <v>663750</v>
      </c>
    </row>
    <row r="118" spans="1:11" s="67" customFormat="1" ht="57">
      <c r="A118" s="113">
        <v>15</v>
      </c>
      <c r="B118" s="80" t="s">
        <v>1053</v>
      </c>
      <c r="C118" s="567" t="s">
        <v>1054</v>
      </c>
      <c r="D118" s="517">
        <v>4000</v>
      </c>
      <c r="E118" s="417">
        <v>17.84</v>
      </c>
      <c r="F118" s="495">
        <f t="shared" si="18"/>
        <v>1.6055999999999999</v>
      </c>
      <c r="G118" s="495">
        <f t="shared" si="19"/>
        <v>1.6055999999999999</v>
      </c>
      <c r="H118" s="495">
        <f t="shared" si="20"/>
        <v>21.051199999999998</v>
      </c>
      <c r="I118" s="496">
        <f t="shared" si="12"/>
        <v>84204.799999999988</v>
      </c>
      <c r="J118" s="145" t="s">
        <v>1303</v>
      </c>
      <c r="K118" s="564">
        <f t="shared" si="17"/>
        <v>84204.799999999988</v>
      </c>
    </row>
    <row r="119" spans="1:11" s="67" customFormat="1" ht="171">
      <c r="A119" s="113">
        <v>16</v>
      </c>
      <c r="B119" s="74" t="s">
        <v>1055</v>
      </c>
      <c r="C119" s="518" t="s">
        <v>1056</v>
      </c>
      <c r="D119" s="518">
        <v>2000</v>
      </c>
      <c r="E119" s="417">
        <v>6058.56</v>
      </c>
      <c r="F119" s="495">
        <f t="shared" si="18"/>
        <v>545.2704</v>
      </c>
      <c r="G119" s="495">
        <f t="shared" si="19"/>
        <v>545.2704</v>
      </c>
      <c r="H119" s="495">
        <f t="shared" si="20"/>
        <v>7149.1008000000011</v>
      </c>
      <c r="I119" s="496">
        <f t="shared" si="12"/>
        <v>14298201.600000001</v>
      </c>
      <c r="J119" s="503" t="s">
        <v>1266</v>
      </c>
      <c r="K119" s="564">
        <f t="shared" si="17"/>
        <v>14298201.6</v>
      </c>
    </row>
    <row r="120" spans="1:11" s="67" customFormat="1" ht="99.75">
      <c r="A120" s="113">
        <v>17</v>
      </c>
      <c r="B120" s="74" t="s">
        <v>1057</v>
      </c>
      <c r="C120" s="518" t="s">
        <v>199</v>
      </c>
      <c r="D120" s="518">
        <v>2500</v>
      </c>
      <c r="E120" s="417">
        <v>3316.26</v>
      </c>
      <c r="F120" s="495">
        <f t="shared" si="18"/>
        <v>298.46340000000004</v>
      </c>
      <c r="G120" s="495">
        <f t="shared" si="19"/>
        <v>298.46340000000004</v>
      </c>
      <c r="H120" s="495">
        <f t="shared" si="20"/>
        <v>3913.1868000000004</v>
      </c>
      <c r="I120" s="496">
        <f t="shared" si="12"/>
        <v>9782967.0000000019</v>
      </c>
      <c r="J120" s="503" t="s">
        <v>1269</v>
      </c>
      <c r="K120" s="564">
        <f t="shared" si="17"/>
        <v>9782967</v>
      </c>
    </row>
    <row r="121" spans="1:11" s="67" customFormat="1" ht="171" customHeight="1">
      <c r="A121" s="113">
        <v>18</v>
      </c>
      <c r="B121" s="646" t="s">
        <v>1510</v>
      </c>
      <c r="C121" s="567" t="s">
        <v>1058</v>
      </c>
      <c r="D121" s="518">
        <v>600</v>
      </c>
      <c r="E121" s="417">
        <v>7500</v>
      </c>
      <c r="F121" s="495">
        <f t="shared" si="18"/>
        <v>675</v>
      </c>
      <c r="G121" s="495">
        <f t="shared" si="19"/>
        <v>675</v>
      </c>
      <c r="H121" s="495">
        <f t="shared" si="20"/>
        <v>8850</v>
      </c>
      <c r="I121" s="496">
        <f t="shared" si="12"/>
        <v>5310000</v>
      </c>
      <c r="J121" s="145" t="s">
        <v>1059</v>
      </c>
      <c r="K121" s="564">
        <f t="shared" si="17"/>
        <v>5310000</v>
      </c>
    </row>
    <row r="122" spans="1:11" s="67" customFormat="1" ht="128.25">
      <c r="A122" s="113">
        <v>19</v>
      </c>
      <c r="B122" s="650" t="s">
        <v>1060</v>
      </c>
      <c r="C122" s="567"/>
      <c r="D122" s="697"/>
      <c r="E122" s="417"/>
      <c r="F122" s="495"/>
      <c r="G122" s="495"/>
      <c r="H122" s="495"/>
      <c r="I122" s="496"/>
      <c r="J122" s="136"/>
      <c r="K122" s="564">
        <f t="shared" si="17"/>
        <v>0</v>
      </c>
    </row>
    <row r="123" spans="1:11" s="67" customFormat="1" ht="15.75">
      <c r="A123" s="113">
        <v>19.100000000000001</v>
      </c>
      <c r="B123" s="646" t="s">
        <v>1061</v>
      </c>
      <c r="C123" s="567" t="s">
        <v>375</v>
      </c>
      <c r="D123" s="517">
        <v>1</v>
      </c>
      <c r="E123" s="421">
        <f>(50908.54+500000)*0.8</f>
        <v>440726.83200000005</v>
      </c>
      <c r="F123" s="495">
        <f t="shared" si="18"/>
        <v>39665.414880000004</v>
      </c>
      <c r="G123" s="495">
        <f t="shared" si="19"/>
        <v>39665.414880000004</v>
      </c>
      <c r="H123" s="495">
        <f t="shared" si="20"/>
        <v>520057.66176000005</v>
      </c>
      <c r="I123" s="496">
        <f t="shared" si="12"/>
        <v>520057.66176000005</v>
      </c>
      <c r="J123" s="145" t="s">
        <v>1062</v>
      </c>
      <c r="K123" s="564">
        <f t="shared" si="17"/>
        <v>520057.66176000005</v>
      </c>
    </row>
    <row r="124" spans="1:11" s="67" customFormat="1" ht="15.75">
      <c r="A124" s="113">
        <v>19.2</v>
      </c>
      <c r="B124" s="646" t="s">
        <v>1063</v>
      </c>
      <c r="C124" s="567" t="s">
        <v>375</v>
      </c>
      <c r="D124" s="517">
        <v>2</v>
      </c>
      <c r="E124" s="417">
        <v>50908.54</v>
      </c>
      <c r="F124" s="495">
        <f t="shared" si="18"/>
        <v>4581.7686000000003</v>
      </c>
      <c r="G124" s="495">
        <f t="shared" si="19"/>
        <v>4581.7686000000003</v>
      </c>
      <c r="H124" s="495">
        <f t="shared" si="20"/>
        <v>60072.077200000007</v>
      </c>
      <c r="I124" s="496">
        <f t="shared" si="12"/>
        <v>120144.15440000001</v>
      </c>
      <c r="J124" s="145" t="s">
        <v>1064</v>
      </c>
      <c r="K124" s="564">
        <f t="shared" si="17"/>
        <v>120144.1544</v>
      </c>
    </row>
    <row r="125" spans="1:11" s="67" customFormat="1" ht="100.5" customHeight="1">
      <c r="A125" s="113">
        <v>20</v>
      </c>
      <c r="B125" s="72" t="s">
        <v>1065</v>
      </c>
      <c r="C125" s="107"/>
      <c r="D125" s="107"/>
      <c r="E125" s="417"/>
      <c r="F125" s="495"/>
      <c r="G125" s="495"/>
      <c r="H125" s="495"/>
      <c r="I125" s="496"/>
      <c r="J125" s="144"/>
      <c r="K125" s="564">
        <f t="shared" si="17"/>
        <v>0</v>
      </c>
    </row>
    <row r="126" spans="1:11" s="67" customFormat="1">
      <c r="A126" s="113">
        <v>20.100000000000001</v>
      </c>
      <c r="B126" s="72" t="s">
        <v>1066</v>
      </c>
      <c r="C126" s="107" t="s">
        <v>295</v>
      </c>
      <c r="D126" s="519">
        <v>100</v>
      </c>
      <c r="E126" s="417">
        <v>296.35000000000002</v>
      </c>
      <c r="F126" s="495">
        <f t="shared" si="18"/>
        <v>26.671500000000002</v>
      </c>
      <c r="G126" s="495">
        <f t="shared" si="19"/>
        <v>26.671500000000002</v>
      </c>
      <c r="H126" s="495">
        <f t="shared" si="20"/>
        <v>349.69299999999998</v>
      </c>
      <c r="I126" s="496">
        <f t="shared" si="12"/>
        <v>34969.299999999996</v>
      </c>
      <c r="J126" s="503" t="s">
        <v>1270</v>
      </c>
      <c r="K126" s="564">
        <f t="shared" si="17"/>
        <v>34969.300000000003</v>
      </c>
    </row>
    <row r="127" spans="1:11" s="67" customFormat="1">
      <c r="A127" s="113">
        <v>20.2</v>
      </c>
      <c r="B127" s="72" t="s">
        <v>1067</v>
      </c>
      <c r="C127" s="107" t="s">
        <v>295</v>
      </c>
      <c r="D127" s="519">
        <v>300</v>
      </c>
      <c r="E127" s="417">
        <v>6058.56</v>
      </c>
      <c r="F127" s="495">
        <f t="shared" si="18"/>
        <v>545.2704</v>
      </c>
      <c r="G127" s="495">
        <f t="shared" si="19"/>
        <v>545.2704</v>
      </c>
      <c r="H127" s="495">
        <f t="shared" si="20"/>
        <v>7149.1008000000011</v>
      </c>
      <c r="I127" s="496">
        <f t="shared" si="12"/>
        <v>2144730.2400000002</v>
      </c>
      <c r="J127" s="503" t="s">
        <v>1266</v>
      </c>
      <c r="K127" s="564">
        <f t="shared" si="17"/>
        <v>2144730.2400000002</v>
      </c>
    </row>
    <row r="128" spans="1:11" s="67" customFormat="1">
      <c r="A128" s="113">
        <v>20.3</v>
      </c>
      <c r="B128" s="72" t="s">
        <v>1068</v>
      </c>
      <c r="C128" s="107" t="s">
        <v>295</v>
      </c>
      <c r="D128" s="519">
        <v>500</v>
      </c>
      <c r="E128" s="417">
        <v>3000.48</v>
      </c>
      <c r="F128" s="495">
        <f t="shared" si="18"/>
        <v>270.04320000000001</v>
      </c>
      <c r="G128" s="495">
        <f t="shared" si="19"/>
        <v>270.04320000000001</v>
      </c>
      <c r="H128" s="495">
        <f t="shared" si="20"/>
        <v>3540.5664000000002</v>
      </c>
      <c r="I128" s="496">
        <f t="shared" si="12"/>
        <v>1770283.2000000002</v>
      </c>
      <c r="J128" s="503" t="s">
        <v>1272</v>
      </c>
      <c r="K128" s="564">
        <f t="shared" si="17"/>
        <v>1770283.2</v>
      </c>
    </row>
    <row r="129" spans="1:11" s="67" customFormat="1">
      <c r="A129" s="113">
        <v>20.399999999999999</v>
      </c>
      <c r="B129" s="72" t="s">
        <v>1069</v>
      </c>
      <c r="C129" s="107" t="s">
        <v>295</v>
      </c>
      <c r="D129" s="519">
        <v>200</v>
      </c>
      <c r="E129" s="417">
        <v>7369.48</v>
      </c>
      <c r="F129" s="495">
        <f t="shared" si="18"/>
        <v>663.25319999999999</v>
      </c>
      <c r="G129" s="495">
        <f t="shared" si="19"/>
        <v>663.25319999999999</v>
      </c>
      <c r="H129" s="495">
        <f t="shared" si="20"/>
        <v>8695.9863999999998</v>
      </c>
      <c r="I129" s="496">
        <f t="shared" si="12"/>
        <v>1739197.28</v>
      </c>
      <c r="J129" s="503" t="s">
        <v>1271</v>
      </c>
      <c r="K129" s="564">
        <f t="shared" si="17"/>
        <v>1739197.2799999998</v>
      </c>
    </row>
    <row r="130" spans="1:11" s="67" customFormat="1">
      <c r="A130" s="113">
        <v>20.5</v>
      </c>
      <c r="B130" s="72" t="s">
        <v>1070</v>
      </c>
      <c r="C130" s="107" t="s">
        <v>295</v>
      </c>
      <c r="D130" s="519">
        <v>500</v>
      </c>
      <c r="E130" s="417">
        <v>319.88</v>
      </c>
      <c r="F130" s="495">
        <f t="shared" si="18"/>
        <v>28.789199999999997</v>
      </c>
      <c r="G130" s="495">
        <f t="shared" si="19"/>
        <v>28.789199999999997</v>
      </c>
      <c r="H130" s="495">
        <f t="shared" si="20"/>
        <v>377.45839999999998</v>
      </c>
      <c r="I130" s="496">
        <f t="shared" si="12"/>
        <v>188729.19999999998</v>
      </c>
      <c r="J130" s="503" t="s">
        <v>1071</v>
      </c>
      <c r="K130" s="564">
        <f t="shared" si="17"/>
        <v>188729.19999999998</v>
      </c>
    </row>
    <row r="131" spans="1:11" s="67" customFormat="1">
      <c r="A131" s="113">
        <v>20.6</v>
      </c>
      <c r="B131" s="72" t="s">
        <v>1072</v>
      </c>
      <c r="C131" s="107" t="s">
        <v>295</v>
      </c>
      <c r="D131" s="519">
        <v>200</v>
      </c>
      <c r="E131" s="421">
        <f>E127</f>
        <v>6058.56</v>
      </c>
      <c r="F131" s="495">
        <f t="shared" si="18"/>
        <v>545.2704</v>
      </c>
      <c r="G131" s="495">
        <f t="shared" si="19"/>
        <v>545.2704</v>
      </c>
      <c r="H131" s="495">
        <f t="shared" si="20"/>
        <v>7149.1008000000011</v>
      </c>
      <c r="I131" s="496">
        <f t="shared" si="12"/>
        <v>1429820.1600000001</v>
      </c>
      <c r="J131" s="503" t="s">
        <v>1266</v>
      </c>
      <c r="K131" s="564">
        <f t="shared" si="17"/>
        <v>1429820.16</v>
      </c>
    </row>
    <row r="132" spans="1:11" s="67" customFormat="1">
      <c r="A132" s="113">
        <v>20.7</v>
      </c>
      <c r="B132" s="72" t="s">
        <v>1073</v>
      </c>
      <c r="C132" s="107" t="s">
        <v>295</v>
      </c>
      <c r="D132" s="519">
        <v>300</v>
      </c>
      <c r="E132" s="417">
        <v>8751.26</v>
      </c>
      <c r="F132" s="495">
        <f t="shared" si="18"/>
        <v>787.61339999999996</v>
      </c>
      <c r="G132" s="495">
        <f t="shared" si="19"/>
        <v>787.61339999999996</v>
      </c>
      <c r="H132" s="495">
        <f t="shared" si="20"/>
        <v>10326.486800000001</v>
      </c>
      <c r="I132" s="496">
        <f t="shared" si="12"/>
        <v>3097946.04</v>
      </c>
      <c r="J132" s="503" t="s">
        <v>1273</v>
      </c>
      <c r="K132" s="564">
        <f t="shared" si="17"/>
        <v>3097946.04</v>
      </c>
    </row>
    <row r="133" spans="1:11" s="67" customFormat="1" ht="57">
      <c r="A133" s="113">
        <v>20.8</v>
      </c>
      <c r="B133" s="72" t="s">
        <v>1074</v>
      </c>
      <c r="C133" s="107" t="s">
        <v>137</v>
      </c>
      <c r="D133" s="519">
        <v>50</v>
      </c>
      <c r="E133" s="417">
        <v>63984.42</v>
      </c>
      <c r="F133" s="495">
        <f t="shared" si="18"/>
        <v>5758.5977999999996</v>
      </c>
      <c r="G133" s="495">
        <f t="shared" si="19"/>
        <v>5758.5977999999996</v>
      </c>
      <c r="H133" s="495">
        <f t="shared" si="20"/>
        <v>75501.615600000005</v>
      </c>
      <c r="I133" s="496">
        <f t="shared" ref="I133:I134" si="21">D133*H133</f>
        <v>3775080.7800000003</v>
      </c>
      <c r="J133" s="503" t="s">
        <v>1268</v>
      </c>
      <c r="K133" s="564">
        <f t="shared" si="17"/>
        <v>3775080.78</v>
      </c>
    </row>
    <row r="134" spans="1:11" s="67" customFormat="1" ht="199.5">
      <c r="A134" s="1672">
        <v>21</v>
      </c>
      <c r="B134" s="701" t="s">
        <v>1075</v>
      </c>
      <c r="C134" s="1676" t="s">
        <v>167</v>
      </c>
      <c r="D134" s="1676">
        <v>1</v>
      </c>
      <c r="E134" s="1599">
        <v>2000000</v>
      </c>
      <c r="F134" s="1662">
        <f t="shared" si="18"/>
        <v>180000</v>
      </c>
      <c r="G134" s="1662">
        <f t="shared" si="19"/>
        <v>180000</v>
      </c>
      <c r="H134" s="1662">
        <f t="shared" si="20"/>
        <v>2360000</v>
      </c>
      <c r="I134" s="1644">
        <f t="shared" si="21"/>
        <v>2360000</v>
      </c>
      <c r="J134" s="1660" t="s">
        <v>762</v>
      </c>
      <c r="K134" s="564"/>
    </row>
    <row r="135" spans="1:11" s="67" customFormat="1" ht="128.25">
      <c r="A135" s="1673"/>
      <c r="B135" s="702" t="s">
        <v>1076</v>
      </c>
      <c r="C135" s="1677"/>
      <c r="D135" s="1677"/>
      <c r="E135" s="1678"/>
      <c r="F135" s="1663"/>
      <c r="G135" s="1663"/>
      <c r="H135" s="1663"/>
      <c r="I135" s="1645"/>
      <c r="J135" s="1661"/>
      <c r="K135" s="564"/>
    </row>
    <row r="136" spans="1:11" s="67" customFormat="1" ht="85.5">
      <c r="A136" s="482">
        <v>23</v>
      </c>
      <c r="B136" s="704" t="s">
        <v>1077</v>
      </c>
      <c r="C136" s="705" t="s">
        <v>167</v>
      </c>
      <c r="D136" s="571">
        <v>1</v>
      </c>
      <c r="E136" s="417">
        <f>100000</f>
        <v>100000</v>
      </c>
      <c r="F136" s="495">
        <f t="shared" si="18"/>
        <v>9000</v>
      </c>
      <c r="G136" s="495">
        <f t="shared" si="19"/>
        <v>9000</v>
      </c>
      <c r="H136" s="495">
        <f t="shared" si="20"/>
        <v>118000</v>
      </c>
      <c r="I136" s="496">
        <f t="shared" ref="I136:I180" si="22">H136*D136</f>
        <v>118000</v>
      </c>
      <c r="J136" s="136" t="s">
        <v>1314</v>
      </c>
      <c r="K136" s="564">
        <f t="shared" ref="K136:K198" si="23">D136*E136*1.18</f>
        <v>118000</v>
      </c>
    </row>
    <row r="137" spans="1:11" s="67" customFormat="1" ht="93.75" customHeight="1">
      <c r="A137" s="482">
        <v>24</v>
      </c>
      <c r="B137" s="704" t="s">
        <v>1078</v>
      </c>
      <c r="C137" s="118" t="s">
        <v>398</v>
      </c>
      <c r="D137" s="118">
        <v>40</v>
      </c>
      <c r="E137" s="417">
        <v>10000</v>
      </c>
      <c r="F137" s="495">
        <f t="shared" si="18"/>
        <v>900</v>
      </c>
      <c r="G137" s="495">
        <f t="shared" si="19"/>
        <v>900</v>
      </c>
      <c r="H137" s="495">
        <f t="shared" si="20"/>
        <v>11800</v>
      </c>
      <c r="I137" s="496">
        <f t="shared" si="22"/>
        <v>472000</v>
      </c>
      <c r="J137" s="136" t="s">
        <v>1314</v>
      </c>
      <c r="K137" s="564">
        <f t="shared" si="23"/>
        <v>472000</v>
      </c>
    </row>
    <row r="138" spans="1:11" s="67" customFormat="1" ht="97.5" customHeight="1">
      <c r="A138" s="482">
        <v>25</v>
      </c>
      <c r="B138" s="706" t="s">
        <v>1079</v>
      </c>
      <c r="C138" s="118" t="s">
        <v>167</v>
      </c>
      <c r="D138" s="118">
        <v>1</v>
      </c>
      <c r="E138" s="417">
        <v>200000</v>
      </c>
      <c r="F138" s="495">
        <f t="shared" si="18"/>
        <v>18000</v>
      </c>
      <c r="G138" s="495">
        <f t="shared" si="19"/>
        <v>18000</v>
      </c>
      <c r="H138" s="495">
        <f t="shared" si="20"/>
        <v>236000</v>
      </c>
      <c r="I138" s="496">
        <f t="shared" si="22"/>
        <v>236000</v>
      </c>
      <c r="J138" s="136" t="s">
        <v>1314</v>
      </c>
      <c r="K138" s="564">
        <f t="shared" si="23"/>
        <v>236000</v>
      </c>
    </row>
    <row r="139" spans="1:11" s="67" customFormat="1" ht="72" customHeight="1">
      <c r="A139" s="483">
        <v>26</v>
      </c>
      <c r="B139" s="707" t="s">
        <v>1080</v>
      </c>
      <c r="C139" s="520"/>
      <c r="D139" s="520"/>
      <c r="E139" s="417"/>
      <c r="F139" s="495"/>
      <c r="G139" s="495"/>
      <c r="H139" s="495"/>
      <c r="I139" s="496"/>
      <c r="J139" s="708"/>
      <c r="K139" s="564">
        <f t="shared" si="23"/>
        <v>0</v>
      </c>
    </row>
    <row r="140" spans="1:11" s="67" customFormat="1" ht="108" customHeight="1">
      <c r="A140" s="483">
        <v>26.1</v>
      </c>
      <c r="B140" s="703" t="s">
        <v>1081</v>
      </c>
      <c r="C140" s="520" t="s">
        <v>167</v>
      </c>
      <c r="D140" s="402">
        <v>1</v>
      </c>
      <c r="E140" s="417">
        <v>35532.43</v>
      </c>
      <c r="F140" s="495">
        <f t="shared" si="18"/>
        <v>3197.9186999999997</v>
      </c>
      <c r="G140" s="495">
        <f t="shared" si="19"/>
        <v>3197.9186999999997</v>
      </c>
      <c r="H140" s="495">
        <f t="shared" si="20"/>
        <v>41928.267400000004</v>
      </c>
      <c r="I140" s="496">
        <f t="shared" si="22"/>
        <v>41928.267400000004</v>
      </c>
      <c r="J140" s="145" t="s">
        <v>1314</v>
      </c>
      <c r="K140" s="564">
        <f t="shared" si="23"/>
        <v>41928.267399999997</v>
      </c>
    </row>
    <row r="141" spans="1:11" s="67" customFormat="1" ht="92.25" customHeight="1">
      <c r="A141" s="483">
        <v>26.2</v>
      </c>
      <c r="B141" s="703" t="s">
        <v>1082</v>
      </c>
      <c r="C141" s="520" t="s">
        <v>167</v>
      </c>
      <c r="D141" s="402">
        <v>1</v>
      </c>
      <c r="E141" s="417">
        <v>30322.32</v>
      </c>
      <c r="F141" s="495">
        <f t="shared" si="18"/>
        <v>2729.0088000000001</v>
      </c>
      <c r="G141" s="495">
        <f t="shared" si="19"/>
        <v>2729.0088000000001</v>
      </c>
      <c r="H141" s="495">
        <f t="shared" si="20"/>
        <v>35780.337600000006</v>
      </c>
      <c r="I141" s="496">
        <f t="shared" si="22"/>
        <v>35780.337600000006</v>
      </c>
      <c r="J141" s="145" t="s">
        <v>1314</v>
      </c>
      <c r="K141" s="564">
        <f t="shared" si="23"/>
        <v>35780.337599999999</v>
      </c>
    </row>
    <row r="142" spans="1:11" s="67" customFormat="1" ht="180.75" customHeight="1">
      <c r="A142" s="483">
        <v>26.3</v>
      </c>
      <c r="B142" s="703" t="s">
        <v>1083</v>
      </c>
      <c r="C142" s="520" t="s">
        <v>167</v>
      </c>
      <c r="D142" s="402">
        <v>1</v>
      </c>
      <c r="E142" s="417">
        <f>443372.68</f>
        <v>443372.68</v>
      </c>
      <c r="F142" s="495">
        <f t="shared" si="18"/>
        <v>39903.5412</v>
      </c>
      <c r="G142" s="495">
        <f t="shared" si="19"/>
        <v>39903.5412</v>
      </c>
      <c r="H142" s="495">
        <f t="shared" si="20"/>
        <v>523179.76239999995</v>
      </c>
      <c r="I142" s="496">
        <f t="shared" si="22"/>
        <v>523179.76239999995</v>
      </c>
      <c r="J142" s="145" t="s">
        <v>1314</v>
      </c>
      <c r="K142" s="564">
        <f t="shared" si="23"/>
        <v>523179.76239999995</v>
      </c>
    </row>
    <row r="143" spans="1:11" s="67" customFormat="1" ht="93.75" customHeight="1">
      <c r="A143" s="483">
        <v>26.4</v>
      </c>
      <c r="B143" s="703" t="s">
        <v>1084</v>
      </c>
      <c r="C143" s="520" t="s">
        <v>167</v>
      </c>
      <c r="D143" s="402">
        <v>1</v>
      </c>
      <c r="E143" s="421">
        <f>565359.94*0.6</f>
        <v>339215.96399999998</v>
      </c>
      <c r="F143" s="495">
        <f t="shared" si="18"/>
        <v>30529.436759999997</v>
      </c>
      <c r="G143" s="495">
        <f t="shared" si="19"/>
        <v>30529.436759999997</v>
      </c>
      <c r="H143" s="495">
        <f t="shared" si="20"/>
        <v>400274.83752</v>
      </c>
      <c r="I143" s="496">
        <f t="shared" si="22"/>
        <v>400274.83752</v>
      </c>
      <c r="J143" s="145" t="s">
        <v>1314</v>
      </c>
      <c r="K143" s="564">
        <f t="shared" si="23"/>
        <v>400274.83751999994</v>
      </c>
    </row>
    <row r="144" spans="1:11" s="67" customFormat="1" ht="99.75">
      <c r="A144" s="483">
        <v>26.5</v>
      </c>
      <c r="B144" s="703" t="s">
        <v>1085</v>
      </c>
      <c r="C144" s="520" t="s">
        <v>167</v>
      </c>
      <c r="D144" s="402">
        <v>1</v>
      </c>
      <c r="E144" s="417">
        <v>90680.42</v>
      </c>
      <c r="F144" s="495">
        <f t="shared" si="18"/>
        <v>8161.2377999999999</v>
      </c>
      <c r="G144" s="495">
        <f t="shared" si="19"/>
        <v>8161.2377999999999</v>
      </c>
      <c r="H144" s="495">
        <f t="shared" si="20"/>
        <v>107002.8956</v>
      </c>
      <c r="I144" s="496">
        <f t="shared" si="22"/>
        <v>107002.8956</v>
      </c>
      <c r="J144" s="145" t="s">
        <v>1314</v>
      </c>
      <c r="K144" s="564">
        <f t="shared" si="23"/>
        <v>107002.89559999999</v>
      </c>
    </row>
    <row r="145" spans="1:11" s="67" customFormat="1" ht="69" customHeight="1">
      <c r="A145" s="483">
        <v>26.6</v>
      </c>
      <c r="B145" s="703" t="s">
        <v>1086</v>
      </c>
      <c r="C145" s="520" t="s">
        <v>167</v>
      </c>
      <c r="D145" s="402">
        <v>1</v>
      </c>
      <c r="E145" s="417">
        <v>14705.25</v>
      </c>
      <c r="F145" s="495">
        <f t="shared" si="18"/>
        <v>1323.4724999999999</v>
      </c>
      <c r="G145" s="495">
        <f t="shared" si="19"/>
        <v>1323.4724999999999</v>
      </c>
      <c r="H145" s="495">
        <f t="shared" si="20"/>
        <v>17352.195</v>
      </c>
      <c r="I145" s="496">
        <f t="shared" si="22"/>
        <v>17352.195</v>
      </c>
      <c r="J145" s="145" t="s">
        <v>1314</v>
      </c>
      <c r="K145" s="564">
        <f t="shared" si="23"/>
        <v>17352.195</v>
      </c>
    </row>
    <row r="146" spans="1:11" s="67" customFormat="1" ht="85.5">
      <c r="A146" s="483">
        <v>26.7</v>
      </c>
      <c r="B146" s="703" t="s">
        <v>1087</v>
      </c>
      <c r="C146" s="520" t="s">
        <v>167</v>
      </c>
      <c r="D146" s="402">
        <v>1</v>
      </c>
      <c r="E146" s="417">
        <v>16080.99</v>
      </c>
      <c r="F146" s="495">
        <f t="shared" si="18"/>
        <v>1447.2891</v>
      </c>
      <c r="G146" s="495">
        <f t="shared" si="19"/>
        <v>1447.2891</v>
      </c>
      <c r="H146" s="495">
        <f t="shared" si="20"/>
        <v>18975.568200000002</v>
      </c>
      <c r="I146" s="496">
        <f t="shared" si="22"/>
        <v>18975.568200000002</v>
      </c>
      <c r="J146" s="145" t="s">
        <v>1314</v>
      </c>
      <c r="K146" s="564">
        <f t="shared" si="23"/>
        <v>18975.568199999998</v>
      </c>
    </row>
    <row r="147" spans="1:11" s="67" customFormat="1" ht="114">
      <c r="A147" s="483">
        <v>26.8</v>
      </c>
      <c r="B147" s="703" t="s">
        <v>1088</v>
      </c>
      <c r="C147" s="520" t="s">
        <v>167</v>
      </c>
      <c r="D147" s="402">
        <v>1</v>
      </c>
      <c r="E147" s="417">
        <v>8988.68</v>
      </c>
      <c r="F147" s="495">
        <f t="shared" si="18"/>
        <v>808.98119999999994</v>
      </c>
      <c r="G147" s="495">
        <f t="shared" si="19"/>
        <v>808.98119999999994</v>
      </c>
      <c r="H147" s="495">
        <f t="shared" si="20"/>
        <v>10606.642400000001</v>
      </c>
      <c r="I147" s="496">
        <f t="shared" si="22"/>
        <v>10606.642400000001</v>
      </c>
      <c r="J147" s="145" t="s">
        <v>1314</v>
      </c>
      <c r="K147" s="564">
        <f t="shared" si="23"/>
        <v>10606.642400000001</v>
      </c>
    </row>
    <row r="148" spans="1:11" s="67" customFormat="1" ht="124.5" customHeight="1">
      <c r="A148" s="483">
        <v>26.9</v>
      </c>
      <c r="B148" s="703" t="s">
        <v>1010</v>
      </c>
      <c r="C148" s="520" t="s">
        <v>167</v>
      </c>
      <c r="D148" s="402">
        <v>1</v>
      </c>
      <c r="E148" s="417">
        <v>8613.92</v>
      </c>
      <c r="F148" s="495">
        <f t="shared" si="18"/>
        <v>775.25279999999998</v>
      </c>
      <c r="G148" s="495">
        <f t="shared" si="19"/>
        <v>775.25279999999998</v>
      </c>
      <c r="H148" s="495">
        <f t="shared" si="20"/>
        <v>10164.4256</v>
      </c>
      <c r="I148" s="496">
        <f t="shared" si="22"/>
        <v>10164.4256</v>
      </c>
      <c r="J148" s="145" t="s">
        <v>1314</v>
      </c>
      <c r="K148" s="564">
        <f t="shared" si="23"/>
        <v>10164.425599999999</v>
      </c>
    </row>
    <row r="149" spans="1:11" s="67" customFormat="1" ht="93.75" customHeight="1">
      <c r="A149" s="484">
        <v>26.1</v>
      </c>
      <c r="B149" s="703" t="s">
        <v>1011</v>
      </c>
      <c r="C149" s="520" t="s">
        <v>167</v>
      </c>
      <c r="D149" s="402">
        <v>1</v>
      </c>
      <c r="E149" s="417">
        <v>2071.9</v>
      </c>
      <c r="F149" s="495">
        <f t="shared" si="18"/>
        <v>186.471</v>
      </c>
      <c r="G149" s="495">
        <f t="shared" si="19"/>
        <v>186.471</v>
      </c>
      <c r="H149" s="495">
        <f t="shared" si="20"/>
        <v>2444.8420000000001</v>
      </c>
      <c r="I149" s="496">
        <f t="shared" si="22"/>
        <v>2444.8420000000001</v>
      </c>
      <c r="J149" s="145" t="s">
        <v>1314</v>
      </c>
      <c r="K149" s="564">
        <f t="shared" si="23"/>
        <v>2444.8420000000001</v>
      </c>
    </row>
    <row r="150" spans="1:11" s="67" customFormat="1" ht="211.5" customHeight="1">
      <c r="A150" s="484">
        <v>26.11</v>
      </c>
      <c r="B150" s="703" t="s">
        <v>1015</v>
      </c>
      <c r="C150" s="520" t="s">
        <v>167</v>
      </c>
      <c r="D150" s="402">
        <v>1</v>
      </c>
      <c r="E150" s="417">
        <v>2782.87</v>
      </c>
      <c r="F150" s="495">
        <f t="shared" si="18"/>
        <v>250.45829999999998</v>
      </c>
      <c r="G150" s="495">
        <f t="shared" si="19"/>
        <v>250.45829999999998</v>
      </c>
      <c r="H150" s="495">
        <f t="shared" si="20"/>
        <v>3283.7865999999995</v>
      </c>
      <c r="I150" s="496">
        <f t="shared" si="22"/>
        <v>3283.7865999999995</v>
      </c>
      <c r="J150" s="145" t="s">
        <v>1314</v>
      </c>
      <c r="K150" s="564">
        <f t="shared" si="23"/>
        <v>3283.7865999999999</v>
      </c>
    </row>
    <row r="151" spans="1:11" s="67" customFormat="1" ht="78" customHeight="1">
      <c r="A151" s="484">
        <v>26.12</v>
      </c>
      <c r="B151" s="703" t="s">
        <v>1017</v>
      </c>
      <c r="C151" s="520" t="s">
        <v>167</v>
      </c>
      <c r="D151" s="402">
        <v>1</v>
      </c>
      <c r="E151" s="417">
        <v>6003.88</v>
      </c>
      <c r="F151" s="495">
        <f t="shared" si="18"/>
        <v>540.3492</v>
      </c>
      <c r="G151" s="495">
        <f t="shared" si="19"/>
        <v>540.3492</v>
      </c>
      <c r="H151" s="495">
        <f t="shared" si="20"/>
        <v>7084.5783999999994</v>
      </c>
      <c r="I151" s="496">
        <f t="shared" si="22"/>
        <v>7084.5783999999994</v>
      </c>
      <c r="J151" s="145" t="s">
        <v>1314</v>
      </c>
      <c r="K151" s="564">
        <f t="shared" si="23"/>
        <v>7084.5783999999994</v>
      </c>
    </row>
    <row r="152" spans="1:11" s="67" customFormat="1" ht="84" customHeight="1">
      <c r="A152" s="484">
        <v>26.13</v>
      </c>
      <c r="B152" s="703" t="s">
        <v>1089</v>
      </c>
      <c r="C152" s="520" t="s">
        <v>167</v>
      </c>
      <c r="D152" s="402">
        <v>1</v>
      </c>
      <c r="E152" s="417">
        <v>12476.16</v>
      </c>
      <c r="F152" s="495">
        <f t="shared" si="18"/>
        <v>1122.8543999999999</v>
      </c>
      <c r="G152" s="495">
        <f t="shared" si="19"/>
        <v>1122.8543999999999</v>
      </c>
      <c r="H152" s="495">
        <f t="shared" si="20"/>
        <v>14721.8688</v>
      </c>
      <c r="I152" s="496">
        <f t="shared" si="22"/>
        <v>14721.8688</v>
      </c>
      <c r="J152" s="145" t="s">
        <v>1314</v>
      </c>
      <c r="K152" s="564">
        <f t="shared" si="23"/>
        <v>14721.868799999998</v>
      </c>
    </row>
    <row r="153" spans="1:11" s="67" customFormat="1" ht="142.5">
      <c r="A153" s="484">
        <v>26.14</v>
      </c>
      <c r="B153" s="703" t="s">
        <v>1090</v>
      </c>
      <c r="C153" s="520" t="s">
        <v>167</v>
      </c>
      <c r="D153" s="402">
        <v>1</v>
      </c>
      <c r="E153" s="417">
        <v>136012.19</v>
      </c>
      <c r="F153" s="495">
        <f t="shared" si="18"/>
        <v>12241.097099999999</v>
      </c>
      <c r="G153" s="495">
        <f t="shared" si="19"/>
        <v>12241.097099999999</v>
      </c>
      <c r="H153" s="495">
        <f t="shared" si="20"/>
        <v>160494.38420000003</v>
      </c>
      <c r="I153" s="496">
        <f t="shared" si="22"/>
        <v>160494.38420000003</v>
      </c>
      <c r="J153" s="145" t="s">
        <v>1314</v>
      </c>
      <c r="K153" s="564">
        <f t="shared" si="23"/>
        <v>160494.3842</v>
      </c>
    </row>
    <row r="154" spans="1:11" s="67" customFormat="1" ht="63.75" customHeight="1">
      <c r="A154" s="484">
        <v>26.15</v>
      </c>
      <c r="B154" s="703" t="s">
        <v>1021</v>
      </c>
      <c r="C154" s="709"/>
      <c r="D154" s="709"/>
      <c r="E154" s="417"/>
      <c r="F154" s="495"/>
      <c r="G154" s="495"/>
      <c r="H154" s="495"/>
      <c r="I154" s="496"/>
      <c r="J154" s="145"/>
      <c r="K154" s="564">
        <f t="shared" si="23"/>
        <v>0</v>
      </c>
    </row>
    <row r="155" spans="1:11" s="67" customFormat="1" ht="48" customHeight="1">
      <c r="A155" s="483" t="s">
        <v>1091</v>
      </c>
      <c r="B155" s="703" t="s">
        <v>1023</v>
      </c>
      <c r="C155" s="520" t="s">
        <v>167</v>
      </c>
      <c r="D155" s="402">
        <v>1</v>
      </c>
      <c r="E155" s="417">
        <v>36222.67</v>
      </c>
      <c r="F155" s="495">
        <f t="shared" si="18"/>
        <v>3260.0402999999997</v>
      </c>
      <c r="G155" s="495">
        <f t="shared" si="19"/>
        <v>3260.0402999999997</v>
      </c>
      <c r="H155" s="495">
        <f t="shared" si="20"/>
        <v>42742.750599999999</v>
      </c>
      <c r="I155" s="496">
        <f t="shared" si="22"/>
        <v>42742.750599999999</v>
      </c>
      <c r="J155" s="145" t="s">
        <v>1314</v>
      </c>
      <c r="K155" s="564">
        <f t="shared" si="23"/>
        <v>42742.750599999992</v>
      </c>
    </row>
    <row r="156" spans="1:11" s="67" customFormat="1" ht="28.5">
      <c r="A156" s="483" t="s">
        <v>1092</v>
      </c>
      <c r="B156" s="703" t="s">
        <v>1025</v>
      </c>
      <c r="C156" s="520" t="s">
        <v>167</v>
      </c>
      <c r="D156" s="402">
        <v>1</v>
      </c>
      <c r="E156" s="417">
        <v>14163.64</v>
      </c>
      <c r="F156" s="495">
        <f t="shared" si="18"/>
        <v>1274.7275999999999</v>
      </c>
      <c r="G156" s="495">
        <f t="shared" si="19"/>
        <v>1274.7275999999999</v>
      </c>
      <c r="H156" s="495">
        <f t="shared" si="20"/>
        <v>16713.0952</v>
      </c>
      <c r="I156" s="496">
        <f t="shared" si="22"/>
        <v>16713.0952</v>
      </c>
      <c r="J156" s="145" t="s">
        <v>1314</v>
      </c>
      <c r="K156" s="564">
        <f t="shared" si="23"/>
        <v>16713.0952</v>
      </c>
    </row>
    <row r="157" spans="1:11" s="67" customFormat="1" ht="28.5">
      <c r="A157" s="483" t="s">
        <v>1093</v>
      </c>
      <c r="B157" s="703" t="s">
        <v>1027</v>
      </c>
      <c r="C157" s="520" t="s">
        <v>167</v>
      </c>
      <c r="D157" s="402">
        <v>1</v>
      </c>
      <c r="E157" s="417">
        <v>5032.84</v>
      </c>
      <c r="F157" s="495">
        <f t="shared" si="18"/>
        <v>452.9556</v>
      </c>
      <c r="G157" s="495">
        <f t="shared" si="19"/>
        <v>452.9556</v>
      </c>
      <c r="H157" s="495">
        <f t="shared" si="20"/>
        <v>5938.7512000000006</v>
      </c>
      <c r="I157" s="496">
        <f t="shared" si="22"/>
        <v>5938.7512000000006</v>
      </c>
      <c r="J157" s="145" t="s">
        <v>1314</v>
      </c>
      <c r="K157" s="564">
        <f t="shared" si="23"/>
        <v>5938.7511999999997</v>
      </c>
    </row>
    <row r="158" spans="1:11" s="67" customFormat="1" ht="28.5">
      <c r="A158" s="483">
        <v>26.16</v>
      </c>
      <c r="B158" s="703" t="s">
        <v>999</v>
      </c>
      <c r="C158" s="520" t="s">
        <v>167</v>
      </c>
      <c r="D158" s="402">
        <v>1</v>
      </c>
      <c r="E158" s="417">
        <v>14502.83</v>
      </c>
      <c r="F158" s="495">
        <f t="shared" si="18"/>
        <v>1305.2547</v>
      </c>
      <c r="G158" s="495">
        <f t="shared" si="19"/>
        <v>1305.2547</v>
      </c>
      <c r="H158" s="495">
        <f t="shared" si="20"/>
        <v>17113.339400000001</v>
      </c>
      <c r="I158" s="496">
        <f t="shared" si="22"/>
        <v>17113.339400000001</v>
      </c>
      <c r="J158" s="145" t="s">
        <v>1314</v>
      </c>
      <c r="K158" s="564">
        <f t="shared" si="23"/>
        <v>17113.339400000001</v>
      </c>
    </row>
    <row r="159" spans="1:11" s="67" customFormat="1" ht="28.5">
      <c r="A159" s="483">
        <v>26.17</v>
      </c>
      <c r="B159" s="703" t="s">
        <v>1029</v>
      </c>
      <c r="C159" s="520" t="s">
        <v>167</v>
      </c>
      <c r="D159" s="402">
        <v>1</v>
      </c>
      <c r="E159" s="417">
        <v>6770.36</v>
      </c>
      <c r="F159" s="495">
        <f t="shared" ref="F159:F219" si="24">E159*0.09</f>
        <v>609.33239999999989</v>
      </c>
      <c r="G159" s="495">
        <f t="shared" ref="G159:G219" si="25">E159*0.09</f>
        <v>609.33239999999989</v>
      </c>
      <c r="H159" s="495">
        <f t="shared" ref="H159:H219" si="26">E159+F159+G159</f>
        <v>7989.0248000000001</v>
      </c>
      <c r="I159" s="496">
        <f t="shared" si="22"/>
        <v>7989.0248000000001</v>
      </c>
      <c r="J159" s="145" t="s">
        <v>1314</v>
      </c>
      <c r="K159" s="564">
        <f t="shared" si="23"/>
        <v>7989.0247999999992</v>
      </c>
    </row>
    <row r="160" spans="1:11" s="67" customFormat="1" ht="28.5">
      <c r="A160" s="483">
        <v>26.18</v>
      </c>
      <c r="B160" s="703" t="s">
        <v>1094</v>
      </c>
      <c r="C160" s="520" t="s">
        <v>167</v>
      </c>
      <c r="D160" s="402">
        <v>1</v>
      </c>
      <c r="E160" s="417">
        <v>26280</v>
      </c>
      <c r="F160" s="495">
        <f t="shared" si="24"/>
        <v>2365.1999999999998</v>
      </c>
      <c r="G160" s="495">
        <f t="shared" si="25"/>
        <v>2365.1999999999998</v>
      </c>
      <c r="H160" s="495">
        <f t="shared" si="26"/>
        <v>31010.400000000001</v>
      </c>
      <c r="I160" s="496">
        <f t="shared" si="22"/>
        <v>31010.400000000001</v>
      </c>
      <c r="J160" s="145" t="s">
        <v>1314</v>
      </c>
      <c r="K160" s="564">
        <f t="shared" si="23"/>
        <v>31010.399999999998</v>
      </c>
    </row>
    <row r="161" spans="1:11" s="67" customFormat="1" ht="42.75">
      <c r="A161" s="483">
        <v>26.19</v>
      </c>
      <c r="B161" s="703" t="s">
        <v>1000</v>
      </c>
      <c r="C161" s="520" t="s">
        <v>167</v>
      </c>
      <c r="D161" s="402">
        <v>1</v>
      </c>
      <c r="E161" s="417">
        <v>24914.7</v>
      </c>
      <c r="F161" s="495">
        <f t="shared" si="24"/>
        <v>2242.3229999999999</v>
      </c>
      <c r="G161" s="495">
        <f t="shared" si="25"/>
        <v>2242.3229999999999</v>
      </c>
      <c r="H161" s="495">
        <f t="shared" si="26"/>
        <v>29399.346000000001</v>
      </c>
      <c r="I161" s="496">
        <f t="shared" si="22"/>
        <v>29399.346000000001</v>
      </c>
      <c r="J161" s="145" t="s">
        <v>1314</v>
      </c>
      <c r="K161" s="564">
        <f t="shared" si="23"/>
        <v>29399.345999999998</v>
      </c>
    </row>
    <row r="162" spans="1:11" s="67" customFormat="1" ht="71.25">
      <c r="A162" s="484">
        <v>26.2</v>
      </c>
      <c r="B162" s="703" t="s">
        <v>1095</v>
      </c>
      <c r="C162" s="709"/>
      <c r="D162" s="709"/>
      <c r="E162" s="417"/>
      <c r="F162" s="495"/>
      <c r="G162" s="495"/>
      <c r="H162" s="495"/>
      <c r="I162" s="496"/>
      <c r="J162" s="710"/>
      <c r="K162" s="564">
        <f t="shared" si="23"/>
        <v>0</v>
      </c>
    </row>
    <row r="163" spans="1:11" s="67" customFormat="1" ht="15.75">
      <c r="A163" s="483" t="s">
        <v>1096</v>
      </c>
      <c r="B163" s="703" t="s">
        <v>1097</v>
      </c>
      <c r="C163" s="520" t="s">
        <v>398</v>
      </c>
      <c r="D163" s="402">
        <v>20</v>
      </c>
      <c r="E163" s="417">
        <v>800</v>
      </c>
      <c r="F163" s="495">
        <f t="shared" si="24"/>
        <v>72</v>
      </c>
      <c r="G163" s="495">
        <f t="shared" si="25"/>
        <v>72</v>
      </c>
      <c r="H163" s="495">
        <f t="shared" si="26"/>
        <v>944</v>
      </c>
      <c r="I163" s="496">
        <f t="shared" si="22"/>
        <v>18880</v>
      </c>
      <c r="J163" s="145" t="s">
        <v>1314</v>
      </c>
      <c r="K163" s="564">
        <f t="shared" si="23"/>
        <v>18880</v>
      </c>
    </row>
    <row r="164" spans="1:11" s="67" customFormat="1" ht="15.75">
      <c r="A164" s="483" t="s">
        <v>1098</v>
      </c>
      <c r="B164" s="703" t="s">
        <v>1099</v>
      </c>
      <c r="C164" s="520" t="s">
        <v>398</v>
      </c>
      <c r="D164" s="402">
        <v>1</v>
      </c>
      <c r="E164" s="417">
        <v>1000</v>
      </c>
      <c r="F164" s="495">
        <f t="shared" si="24"/>
        <v>90</v>
      </c>
      <c r="G164" s="495">
        <f t="shared" si="25"/>
        <v>90</v>
      </c>
      <c r="H164" s="495">
        <f t="shared" si="26"/>
        <v>1180</v>
      </c>
      <c r="I164" s="496">
        <f t="shared" si="22"/>
        <v>1180</v>
      </c>
      <c r="J164" s="145" t="s">
        <v>1314</v>
      </c>
      <c r="K164" s="564">
        <f t="shared" si="23"/>
        <v>1180</v>
      </c>
    </row>
    <row r="165" spans="1:11" s="67" customFormat="1" ht="71.25">
      <c r="A165" s="483">
        <v>26.21</v>
      </c>
      <c r="B165" s="703" t="s">
        <v>1100</v>
      </c>
      <c r="C165" s="711" t="s">
        <v>167</v>
      </c>
      <c r="D165" s="712">
        <v>1</v>
      </c>
      <c r="E165" s="417">
        <v>244423.62</v>
      </c>
      <c r="F165" s="495">
        <f t="shared" si="24"/>
        <v>21998.125799999998</v>
      </c>
      <c r="G165" s="495">
        <f t="shared" si="25"/>
        <v>21998.125799999998</v>
      </c>
      <c r="H165" s="495">
        <f t="shared" si="26"/>
        <v>288419.87159999995</v>
      </c>
      <c r="I165" s="496">
        <f t="shared" si="22"/>
        <v>288419.87159999995</v>
      </c>
      <c r="J165" s="145"/>
      <c r="K165" s="564">
        <f t="shared" si="23"/>
        <v>288419.87159999995</v>
      </c>
    </row>
    <row r="166" spans="1:11" s="67" customFormat="1" ht="99.75">
      <c r="A166" s="113">
        <v>27</v>
      </c>
      <c r="B166" s="81" t="s">
        <v>1522</v>
      </c>
      <c r="C166" s="523"/>
      <c r="D166" s="523"/>
      <c r="E166" s="417"/>
      <c r="F166" s="495"/>
      <c r="G166" s="495"/>
      <c r="H166" s="495"/>
      <c r="I166" s="496"/>
      <c r="J166" s="713"/>
      <c r="K166" s="564">
        <f t="shared" si="23"/>
        <v>0</v>
      </c>
    </row>
    <row r="167" spans="1:11" s="67" customFormat="1" ht="71.25">
      <c r="A167" s="113">
        <v>27.1</v>
      </c>
      <c r="B167" s="81" t="s">
        <v>986</v>
      </c>
      <c r="C167" s="525" t="s">
        <v>167</v>
      </c>
      <c r="D167" s="519">
        <v>1</v>
      </c>
      <c r="E167" s="417">
        <v>301211.02</v>
      </c>
      <c r="F167" s="495">
        <f t="shared" si="24"/>
        <v>27108.9918</v>
      </c>
      <c r="G167" s="495">
        <f t="shared" si="25"/>
        <v>27108.9918</v>
      </c>
      <c r="H167" s="495">
        <f t="shared" si="26"/>
        <v>355429.00360000005</v>
      </c>
      <c r="I167" s="496">
        <f t="shared" si="22"/>
        <v>355429.00360000005</v>
      </c>
      <c r="J167" s="145" t="s">
        <v>1314</v>
      </c>
      <c r="K167" s="564">
        <f t="shared" si="23"/>
        <v>355429.0036</v>
      </c>
    </row>
    <row r="168" spans="1:11" s="67" customFormat="1" ht="99.75">
      <c r="A168" s="113">
        <v>27.2</v>
      </c>
      <c r="B168" s="82" t="s">
        <v>987</v>
      </c>
      <c r="C168" s="525" t="s">
        <v>167</v>
      </c>
      <c r="D168" s="519">
        <v>1</v>
      </c>
      <c r="E168" s="417">
        <v>260559.34</v>
      </c>
      <c r="F168" s="495">
        <f t="shared" si="24"/>
        <v>23450.3406</v>
      </c>
      <c r="G168" s="495">
        <f t="shared" si="25"/>
        <v>23450.3406</v>
      </c>
      <c r="H168" s="495">
        <f t="shared" si="26"/>
        <v>307460.02120000002</v>
      </c>
      <c r="I168" s="496">
        <f t="shared" si="22"/>
        <v>307460.02120000002</v>
      </c>
      <c r="J168" s="145" t="s">
        <v>1314</v>
      </c>
      <c r="K168" s="564">
        <f t="shared" si="23"/>
        <v>307460.02119999996</v>
      </c>
    </row>
    <row r="169" spans="1:11" s="67" customFormat="1" ht="64.5" customHeight="1">
      <c r="A169" s="113">
        <v>27.3</v>
      </c>
      <c r="B169" s="83" t="s">
        <v>1101</v>
      </c>
      <c r="C169" s="525" t="s">
        <v>167</v>
      </c>
      <c r="D169" s="519">
        <v>1</v>
      </c>
      <c r="E169" s="417">
        <v>1676113.36</v>
      </c>
      <c r="F169" s="495">
        <f t="shared" si="24"/>
        <v>150850.20240000001</v>
      </c>
      <c r="G169" s="495">
        <f t="shared" si="25"/>
        <v>150850.20240000001</v>
      </c>
      <c r="H169" s="495">
        <f t="shared" si="26"/>
        <v>1977813.7648000002</v>
      </c>
      <c r="I169" s="496">
        <f t="shared" si="22"/>
        <v>1977813.7648000002</v>
      </c>
      <c r="J169" s="145" t="s">
        <v>1314</v>
      </c>
      <c r="K169" s="564">
        <f t="shared" si="23"/>
        <v>1977813.7648</v>
      </c>
    </row>
    <row r="170" spans="1:11" s="67" customFormat="1" ht="179.25" customHeight="1">
      <c r="A170" s="113">
        <v>27.4</v>
      </c>
      <c r="B170" s="84" t="s">
        <v>1004</v>
      </c>
      <c r="C170" s="525" t="s">
        <v>167</v>
      </c>
      <c r="D170" s="519">
        <v>1</v>
      </c>
      <c r="E170" s="417">
        <v>1676113.36</v>
      </c>
      <c r="F170" s="495">
        <f t="shared" si="24"/>
        <v>150850.20240000001</v>
      </c>
      <c r="G170" s="495">
        <f t="shared" si="25"/>
        <v>150850.20240000001</v>
      </c>
      <c r="H170" s="495">
        <f t="shared" si="26"/>
        <v>1977813.7648000002</v>
      </c>
      <c r="I170" s="496">
        <f t="shared" si="22"/>
        <v>1977813.7648000002</v>
      </c>
      <c r="J170" s="145" t="s">
        <v>1314</v>
      </c>
      <c r="K170" s="564">
        <f t="shared" si="23"/>
        <v>1977813.7648</v>
      </c>
    </row>
    <row r="171" spans="1:11" s="67" customFormat="1" ht="93" customHeight="1">
      <c r="A171" s="113">
        <v>27.5</v>
      </c>
      <c r="B171" s="84" t="s">
        <v>1005</v>
      </c>
      <c r="C171" s="525" t="s">
        <v>167</v>
      </c>
      <c r="D171" s="519">
        <v>1</v>
      </c>
      <c r="E171" s="417">
        <v>2232941.16</v>
      </c>
      <c r="F171" s="495">
        <f t="shared" si="24"/>
        <v>200964.70440000002</v>
      </c>
      <c r="G171" s="495">
        <f t="shared" si="25"/>
        <v>200964.70440000002</v>
      </c>
      <c r="H171" s="495">
        <f t="shared" si="26"/>
        <v>2634870.5688000005</v>
      </c>
      <c r="I171" s="496">
        <f t="shared" si="22"/>
        <v>2634870.5688000005</v>
      </c>
      <c r="J171" s="145" t="s">
        <v>1314</v>
      </c>
      <c r="K171" s="564">
        <f t="shared" si="23"/>
        <v>2634870.5688</v>
      </c>
    </row>
    <row r="172" spans="1:11" s="67" customFormat="1" ht="121.5" customHeight="1">
      <c r="A172" s="113">
        <v>27.6</v>
      </c>
      <c r="B172" s="84" t="s">
        <v>1006</v>
      </c>
      <c r="C172" s="525" t="s">
        <v>167</v>
      </c>
      <c r="D172" s="519">
        <v>1</v>
      </c>
      <c r="E172" s="417">
        <v>385242.08</v>
      </c>
      <c r="F172" s="495">
        <f t="shared" si="24"/>
        <v>34671.787199999999</v>
      </c>
      <c r="G172" s="495">
        <f t="shared" si="25"/>
        <v>34671.787199999999</v>
      </c>
      <c r="H172" s="495">
        <f t="shared" si="26"/>
        <v>454585.65440000006</v>
      </c>
      <c r="I172" s="496">
        <f t="shared" si="22"/>
        <v>454585.65440000006</v>
      </c>
      <c r="J172" s="145" t="s">
        <v>1314</v>
      </c>
      <c r="K172" s="564">
        <f t="shared" si="23"/>
        <v>454585.6544</v>
      </c>
    </row>
    <row r="173" spans="1:11" s="67" customFormat="1" ht="62.25" customHeight="1">
      <c r="A173" s="113">
        <v>27.7</v>
      </c>
      <c r="B173" s="84" t="s">
        <v>1102</v>
      </c>
      <c r="C173" s="525" t="s">
        <v>167</v>
      </c>
      <c r="D173" s="519">
        <v>1</v>
      </c>
      <c r="E173" s="417">
        <v>177975.53</v>
      </c>
      <c r="F173" s="495">
        <f t="shared" si="24"/>
        <v>16017.797699999999</v>
      </c>
      <c r="G173" s="495">
        <f t="shared" si="25"/>
        <v>16017.797699999999</v>
      </c>
      <c r="H173" s="495">
        <f t="shared" si="26"/>
        <v>210011.12539999999</v>
      </c>
      <c r="I173" s="496">
        <f t="shared" si="22"/>
        <v>210011.12539999999</v>
      </c>
      <c r="J173" s="145" t="s">
        <v>1314</v>
      </c>
      <c r="K173" s="564">
        <f t="shared" si="23"/>
        <v>210011.12539999999</v>
      </c>
    </row>
    <row r="174" spans="1:11" s="67" customFormat="1" ht="85.5">
      <c r="A174" s="113">
        <v>27.8</v>
      </c>
      <c r="B174" s="84" t="s">
        <v>1103</v>
      </c>
      <c r="C174" s="525" t="s">
        <v>167</v>
      </c>
      <c r="D174" s="519">
        <v>1</v>
      </c>
      <c r="E174" s="417">
        <v>104882.42</v>
      </c>
      <c r="F174" s="495">
        <f t="shared" si="24"/>
        <v>9439.4177999999993</v>
      </c>
      <c r="G174" s="495">
        <f t="shared" si="25"/>
        <v>9439.4177999999993</v>
      </c>
      <c r="H174" s="495">
        <f t="shared" si="26"/>
        <v>123761.25559999999</v>
      </c>
      <c r="I174" s="496">
        <f t="shared" si="22"/>
        <v>123761.25559999999</v>
      </c>
      <c r="J174" s="145" t="s">
        <v>1314</v>
      </c>
      <c r="K174" s="564">
        <f t="shared" si="23"/>
        <v>123761.25559999999</v>
      </c>
    </row>
    <row r="175" spans="1:11" s="67" customFormat="1" ht="114">
      <c r="A175" s="113">
        <v>27.9</v>
      </c>
      <c r="B175" s="82" t="s">
        <v>1088</v>
      </c>
      <c r="C175" s="525" t="s">
        <v>167</v>
      </c>
      <c r="D175" s="519">
        <v>1</v>
      </c>
      <c r="E175" s="417">
        <v>52842.74</v>
      </c>
      <c r="F175" s="495">
        <f t="shared" si="24"/>
        <v>4755.8465999999999</v>
      </c>
      <c r="G175" s="495">
        <f t="shared" si="25"/>
        <v>4755.8465999999999</v>
      </c>
      <c r="H175" s="495">
        <f t="shared" si="26"/>
        <v>62354.433199999992</v>
      </c>
      <c r="I175" s="496">
        <f t="shared" si="22"/>
        <v>62354.433199999992</v>
      </c>
      <c r="J175" s="145" t="s">
        <v>1314</v>
      </c>
      <c r="K175" s="564">
        <f t="shared" si="23"/>
        <v>62354.433199999992</v>
      </c>
    </row>
    <row r="176" spans="1:11" s="67" customFormat="1" ht="114">
      <c r="A176" s="479">
        <v>27.1</v>
      </c>
      <c r="B176" s="84" t="s">
        <v>1010</v>
      </c>
      <c r="C176" s="525" t="s">
        <v>167</v>
      </c>
      <c r="D176" s="519">
        <v>1</v>
      </c>
      <c r="E176" s="417">
        <v>239188.36</v>
      </c>
      <c r="F176" s="495">
        <f t="shared" si="24"/>
        <v>21526.952399999998</v>
      </c>
      <c r="G176" s="495">
        <f t="shared" si="25"/>
        <v>21526.952399999998</v>
      </c>
      <c r="H176" s="495">
        <f t="shared" si="26"/>
        <v>282242.2648</v>
      </c>
      <c r="I176" s="496">
        <f t="shared" si="22"/>
        <v>282242.2648</v>
      </c>
      <c r="J176" s="145" t="s">
        <v>1314</v>
      </c>
      <c r="K176" s="564">
        <f t="shared" si="23"/>
        <v>282242.26479999995</v>
      </c>
    </row>
    <row r="177" spans="1:11" s="67" customFormat="1" ht="90.75" customHeight="1">
      <c r="A177" s="113">
        <v>27.11</v>
      </c>
      <c r="B177" s="84" t="s">
        <v>1011</v>
      </c>
      <c r="C177" s="525" t="s">
        <v>167</v>
      </c>
      <c r="D177" s="519">
        <v>1</v>
      </c>
      <c r="E177" s="417">
        <v>51802.87</v>
      </c>
      <c r="F177" s="495">
        <f t="shared" si="24"/>
        <v>4662.2583000000004</v>
      </c>
      <c r="G177" s="495">
        <f t="shared" si="25"/>
        <v>4662.2583000000004</v>
      </c>
      <c r="H177" s="495">
        <f t="shared" si="26"/>
        <v>61127.386600000005</v>
      </c>
      <c r="I177" s="496">
        <f t="shared" si="22"/>
        <v>61127.386600000005</v>
      </c>
      <c r="J177" s="145" t="s">
        <v>1314</v>
      </c>
      <c r="K177" s="564">
        <f t="shared" si="23"/>
        <v>61127.386599999998</v>
      </c>
    </row>
    <row r="178" spans="1:11" s="67" customFormat="1" ht="156.75">
      <c r="A178" s="479">
        <v>27.12</v>
      </c>
      <c r="B178" s="72" t="s">
        <v>1013</v>
      </c>
      <c r="C178" s="525" t="s">
        <v>167</v>
      </c>
      <c r="D178" s="519">
        <v>1</v>
      </c>
      <c r="E178" s="417">
        <v>12140.52</v>
      </c>
      <c r="F178" s="495">
        <f t="shared" si="24"/>
        <v>1092.6468</v>
      </c>
      <c r="G178" s="495">
        <f t="shared" si="25"/>
        <v>1092.6468</v>
      </c>
      <c r="H178" s="495">
        <f t="shared" si="26"/>
        <v>14325.813600000001</v>
      </c>
      <c r="I178" s="496">
        <f t="shared" si="22"/>
        <v>14325.813600000001</v>
      </c>
      <c r="J178" s="145" t="s">
        <v>1314</v>
      </c>
      <c r="K178" s="564">
        <f t="shared" si="23"/>
        <v>14325.813599999999</v>
      </c>
    </row>
    <row r="179" spans="1:11" s="67" customFormat="1" ht="128.25">
      <c r="A179" s="113">
        <v>27.13</v>
      </c>
      <c r="B179" s="72" t="s">
        <v>1014</v>
      </c>
      <c r="C179" s="525" t="s">
        <v>167</v>
      </c>
      <c r="D179" s="519">
        <v>1</v>
      </c>
      <c r="E179" s="417">
        <v>65578.7</v>
      </c>
      <c r="F179" s="495">
        <f t="shared" si="24"/>
        <v>5902.0829999999996</v>
      </c>
      <c r="G179" s="495">
        <f t="shared" si="25"/>
        <v>5902.0829999999996</v>
      </c>
      <c r="H179" s="495">
        <f t="shared" si="26"/>
        <v>77382.865999999995</v>
      </c>
      <c r="I179" s="496">
        <f t="shared" si="22"/>
        <v>77382.865999999995</v>
      </c>
      <c r="J179" s="145" t="s">
        <v>1314</v>
      </c>
      <c r="K179" s="564">
        <f t="shared" si="23"/>
        <v>77382.865999999995</v>
      </c>
    </row>
    <row r="180" spans="1:11" s="67" customFormat="1" ht="200.25" customHeight="1">
      <c r="A180" s="479">
        <v>27.14</v>
      </c>
      <c r="B180" s="82" t="s">
        <v>1281</v>
      </c>
      <c r="C180" s="525" t="s">
        <v>167</v>
      </c>
      <c r="D180" s="519">
        <v>1</v>
      </c>
      <c r="E180" s="417">
        <v>123268.36</v>
      </c>
      <c r="F180" s="495">
        <f t="shared" si="24"/>
        <v>11094.152399999999</v>
      </c>
      <c r="G180" s="495">
        <f t="shared" si="25"/>
        <v>11094.152399999999</v>
      </c>
      <c r="H180" s="495">
        <f t="shared" si="26"/>
        <v>145456.6648</v>
      </c>
      <c r="I180" s="496">
        <f t="shared" si="22"/>
        <v>145456.6648</v>
      </c>
      <c r="J180" s="145" t="s">
        <v>1314</v>
      </c>
      <c r="K180" s="564">
        <f t="shared" si="23"/>
        <v>145456.6648</v>
      </c>
    </row>
    <row r="181" spans="1:11" s="67" customFormat="1" ht="114">
      <c r="A181" s="113">
        <v>27.15</v>
      </c>
      <c r="B181" s="84" t="s">
        <v>1016</v>
      </c>
      <c r="C181" s="525" t="s">
        <v>167</v>
      </c>
      <c r="D181" s="519">
        <v>1</v>
      </c>
      <c r="E181" s="417">
        <v>19217.93</v>
      </c>
      <c r="F181" s="495">
        <f t="shared" si="24"/>
        <v>1729.6136999999999</v>
      </c>
      <c r="G181" s="495">
        <f t="shared" si="25"/>
        <v>1729.6136999999999</v>
      </c>
      <c r="H181" s="495">
        <f t="shared" si="26"/>
        <v>22677.157400000004</v>
      </c>
      <c r="I181" s="496">
        <f t="shared" ref="I181:I185" si="27">H181*D181</f>
        <v>22677.157400000004</v>
      </c>
      <c r="J181" s="145" t="s">
        <v>1314</v>
      </c>
      <c r="K181" s="564">
        <f t="shared" si="23"/>
        <v>22677.1574</v>
      </c>
    </row>
    <row r="182" spans="1:11" s="67" customFormat="1" ht="85.5">
      <c r="A182" s="479">
        <v>27.16</v>
      </c>
      <c r="B182" s="85" t="s">
        <v>1282</v>
      </c>
      <c r="C182" s="525" t="s">
        <v>167</v>
      </c>
      <c r="D182" s="519">
        <v>1</v>
      </c>
      <c r="E182" s="417">
        <v>44895.68</v>
      </c>
      <c r="F182" s="495">
        <f t="shared" si="24"/>
        <v>4040.6111999999998</v>
      </c>
      <c r="G182" s="495">
        <f t="shared" si="25"/>
        <v>4040.6111999999998</v>
      </c>
      <c r="H182" s="495">
        <f t="shared" si="26"/>
        <v>52976.902399999999</v>
      </c>
      <c r="I182" s="496">
        <f t="shared" si="27"/>
        <v>52976.902399999999</v>
      </c>
      <c r="J182" s="145" t="s">
        <v>1314</v>
      </c>
      <c r="K182" s="564">
        <f t="shared" si="23"/>
        <v>52976.902399999999</v>
      </c>
    </row>
    <row r="183" spans="1:11" s="67" customFormat="1" ht="78.75" customHeight="1">
      <c r="A183" s="113">
        <v>27.17</v>
      </c>
      <c r="B183" s="84" t="s">
        <v>1283</v>
      </c>
      <c r="C183" s="525" t="s">
        <v>167</v>
      </c>
      <c r="D183" s="519">
        <v>1</v>
      </c>
      <c r="E183" s="417">
        <v>125157.9</v>
      </c>
      <c r="F183" s="495">
        <f t="shared" si="24"/>
        <v>11264.210999999999</v>
      </c>
      <c r="G183" s="495">
        <f t="shared" si="25"/>
        <v>11264.210999999999</v>
      </c>
      <c r="H183" s="495">
        <f t="shared" si="26"/>
        <v>147686.32200000001</v>
      </c>
      <c r="I183" s="496">
        <f t="shared" si="27"/>
        <v>147686.32200000001</v>
      </c>
      <c r="J183" s="145" t="s">
        <v>1314</v>
      </c>
      <c r="K183" s="564">
        <f t="shared" si="23"/>
        <v>147686.32199999999</v>
      </c>
    </row>
    <row r="184" spans="1:11" s="67" customFormat="1" ht="78.75" customHeight="1">
      <c r="A184" s="479">
        <v>27.18</v>
      </c>
      <c r="B184" s="84" t="s">
        <v>1104</v>
      </c>
      <c r="C184" s="525" t="s">
        <v>167</v>
      </c>
      <c r="D184" s="519">
        <v>1</v>
      </c>
      <c r="E184" s="417">
        <v>448363.08</v>
      </c>
      <c r="F184" s="495">
        <f t="shared" si="24"/>
        <v>40352.677199999998</v>
      </c>
      <c r="G184" s="495">
        <f t="shared" si="25"/>
        <v>40352.677199999998</v>
      </c>
      <c r="H184" s="495">
        <f t="shared" si="26"/>
        <v>529068.43440000003</v>
      </c>
      <c r="I184" s="496">
        <f t="shared" si="27"/>
        <v>529068.43440000003</v>
      </c>
      <c r="J184" s="145" t="s">
        <v>1314</v>
      </c>
      <c r="K184" s="564">
        <f t="shared" si="23"/>
        <v>529068.43440000003</v>
      </c>
    </row>
    <row r="185" spans="1:11" s="67" customFormat="1" ht="48" customHeight="1">
      <c r="A185" s="113">
        <v>27.19</v>
      </c>
      <c r="B185" s="84" t="s">
        <v>1105</v>
      </c>
      <c r="C185" s="525" t="s">
        <v>167</v>
      </c>
      <c r="D185" s="519">
        <v>1</v>
      </c>
      <c r="E185" s="417">
        <v>91241.08</v>
      </c>
      <c r="F185" s="495">
        <f t="shared" si="24"/>
        <v>8211.6972000000005</v>
      </c>
      <c r="G185" s="495">
        <f t="shared" si="25"/>
        <v>8211.6972000000005</v>
      </c>
      <c r="H185" s="495">
        <f t="shared" si="26"/>
        <v>107664.47439999999</v>
      </c>
      <c r="I185" s="496">
        <f t="shared" si="27"/>
        <v>107664.47439999999</v>
      </c>
      <c r="J185" s="145" t="s">
        <v>1314</v>
      </c>
      <c r="K185" s="564">
        <f t="shared" si="23"/>
        <v>107664.47439999999</v>
      </c>
    </row>
    <row r="186" spans="1:11" s="67" customFormat="1" ht="62.25" customHeight="1">
      <c r="A186" s="479">
        <v>27.2</v>
      </c>
      <c r="B186" s="84" t="s">
        <v>1106</v>
      </c>
      <c r="C186" s="523"/>
      <c r="D186" s="523"/>
      <c r="E186" s="417"/>
      <c r="F186" s="495"/>
      <c r="G186" s="495"/>
      <c r="H186" s="495"/>
      <c r="I186" s="496"/>
      <c r="J186" s="145" t="s">
        <v>1314</v>
      </c>
      <c r="K186" s="564">
        <f t="shared" si="23"/>
        <v>0</v>
      </c>
    </row>
    <row r="187" spans="1:11" s="67" customFormat="1" ht="42.75">
      <c r="A187" s="113" t="s">
        <v>1107</v>
      </c>
      <c r="B187" s="84" t="s">
        <v>1108</v>
      </c>
      <c r="C187" s="525" t="s">
        <v>167</v>
      </c>
      <c r="D187" s="519">
        <v>1</v>
      </c>
      <c r="E187" s="417">
        <v>280619.13</v>
      </c>
      <c r="F187" s="495">
        <f t="shared" si="24"/>
        <v>25255.721699999998</v>
      </c>
      <c r="G187" s="495">
        <f t="shared" si="25"/>
        <v>25255.721699999998</v>
      </c>
      <c r="H187" s="495">
        <f t="shared" si="26"/>
        <v>331130.57339999999</v>
      </c>
      <c r="I187" s="496">
        <f t="shared" ref="I187:I192" si="28">H187*D187</f>
        <v>331130.57339999999</v>
      </c>
      <c r="J187" s="145" t="s">
        <v>1314</v>
      </c>
      <c r="K187" s="564">
        <f t="shared" si="23"/>
        <v>331130.57339999999</v>
      </c>
    </row>
    <row r="188" spans="1:11" s="67" customFormat="1" ht="28.5">
      <c r="A188" s="113" t="s">
        <v>1109</v>
      </c>
      <c r="B188" s="84" t="s">
        <v>1025</v>
      </c>
      <c r="C188" s="525" t="s">
        <v>167</v>
      </c>
      <c r="D188" s="519">
        <v>1</v>
      </c>
      <c r="E188" s="417">
        <v>65795.509999999995</v>
      </c>
      <c r="F188" s="495">
        <f t="shared" si="24"/>
        <v>5921.5958999999993</v>
      </c>
      <c r="G188" s="495">
        <f t="shared" si="25"/>
        <v>5921.5958999999993</v>
      </c>
      <c r="H188" s="495">
        <f t="shared" si="26"/>
        <v>77638.701799999995</v>
      </c>
      <c r="I188" s="496">
        <f t="shared" si="28"/>
        <v>77638.701799999995</v>
      </c>
      <c r="J188" s="145" t="s">
        <v>1314</v>
      </c>
      <c r="K188" s="564">
        <f t="shared" si="23"/>
        <v>77638.701799999995</v>
      </c>
    </row>
    <row r="189" spans="1:11" s="67" customFormat="1" ht="28.5">
      <c r="A189" s="113" t="s">
        <v>1110</v>
      </c>
      <c r="B189" s="84" t="s">
        <v>1027</v>
      </c>
      <c r="C189" s="525" t="s">
        <v>167</v>
      </c>
      <c r="D189" s="519">
        <v>1</v>
      </c>
      <c r="E189" s="417">
        <v>607.66</v>
      </c>
      <c r="F189" s="495">
        <f t="shared" si="24"/>
        <v>54.689399999999992</v>
      </c>
      <c r="G189" s="495">
        <f t="shared" si="25"/>
        <v>54.689399999999992</v>
      </c>
      <c r="H189" s="495">
        <f t="shared" si="26"/>
        <v>717.03879999999992</v>
      </c>
      <c r="I189" s="496">
        <f t="shared" si="28"/>
        <v>717.03879999999992</v>
      </c>
      <c r="J189" s="145" t="s">
        <v>1314</v>
      </c>
      <c r="K189" s="564">
        <f t="shared" si="23"/>
        <v>717.03879999999992</v>
      </c>
    </row>
    <row r="190" spans="1:11" s="67" customFormat="1" ht="28.5">
      <c r="A190" s="479">
        <v>27.21</v>
      </c>
      <c r="B190" s="84" t="s">
        <v>999</v>
      </c>
      <c r="C190" s="525" t="s">
        <v>167</v>
      </c>
      <c r="D190" s="519">
        <v>1</v>
      </c>
      <c r="E190" s="417">
        <v>71130.559999999998</v>
      </c>
      <c r="F190" s="495">
        <f t="shared" si="24"/>
        <v>6401.7503999999999</v>
      </c>
      <c r="G190" s="495">
        <f t="shared" si="25"/>
        <v>6401.7503999999999</v>
      </c>
      <c r="H190" s="495">
        <f t="shared" si="26"/>
        <v>83934.060800000007</v>
      </c>
      <c r="I190" s="496">
        <f t="shared" si="28"/>
        <v>83934.060800000007</v>
      </c>
      <c r="J190" s="145" t="s">
        <v>1314</v>
      </c>
      <c r="K190" s="564">
        <f t="shared" si="23"/>
        <v>83934.060799999992</v>
      </c>
    </row>
    <row r="191" spans="1:11" s="67" customFormat="1" ht="28.5">
      <c r="A191" s="113">
        <v>27.22</v>
      </c>
      <c r="B191" s="84" t="s">
        <v>1029</v>
      </c>
      <c r="C191" s="525" t="s">
        <v>167</v>
      </c>
      <c r="D191" s="519">
        <v>1</v>
      </c>
      <c r="E191" s="417">
        <v>44317.83</v>
      </c>
      <c r="F191" s="495">
        <f t="shared" si="24"/>
        <v>3988.6046999999999</v>
      </c>
      <c r="G191" s="495">
        <f t="shared" si="25"/>
        <v>3988.6046999999999</v>
      </c>
      <c r="H191" s="495">
        <f t="shared" si="26"/>
        <v>52295.039399999994</v>
      </c>
      <c r="I191" s="496">
        <f t="shared" si="28"/>
        <v>52295.039399999994</v>
      </c>
      <c r="J191" s="145" t="s">
        <v>1314</v>
      </c>
      <c r="K191" s="564">
        <f t="shared" si="23"/>
        <v>52295.039400000001</v>
      </c>
    </row>
    <row r="192" spans="1:11" s="67" customFormat="1" ht="28.5">
      <c r="A192" s="479">
        <v>27.23</v>
      </c>
      <c r="B192" s="84" t="s">
        <v>1094</v>
      </c>
      <c r="C192" s="525" t="s">
        <v>167</v>
      </c>
      <c r="D192" s="519">
        <v>1</v>
      </c>
      <c r="E192" s="417">
        <f>424584/2</f>
        <v>212292</v>
      </c>
      <c r="F192" s="495">
        <f t="shared" si="24"/>
        <v>19106.28</v>
      </c>
      <c r="G192" s="495">
        <f t="shared" si="25"/>
        <v>19106.28</v>
      </c>
      <c r="H192" s="495">
        <f t="shared" si="26"/>
        <v>250504.56</v>
      </c>
      <c r="I192" s="496">
        <f t="shared" si="28"/>
        <v>250504.56</v>
      </c>
      <c r="J192" s="145" t="s">
        <v>1314</v>
      </c>
      <c r="K192" s="564">
        <f t="shared" si="23"/>
        <v>250504.56</v>
      </c>
    </row>
    <row r="193" spans="1:11" s="67" customFormat="1" ht="42.75">
      <c r="A193" s="113">
        <v>27.24</v>
      </c>
      <c r="B193" s="82" t="s">
        <v>1000</v>
      </c>
      <c r="C193" s="525" t="s">
        <v>167</v>
      </c>
      <c r="D193" s="519">
        <v>1</v>
      </c>
      <c r="E193" s="417">
        <f>122196.6*0.6</f>
        <v>73317.960000000006</v>
      </c>
      <c r="F193" s="495">
        <f t="shared" si="24"/>
        <v>6598.6163999999999</v>
      </c>
      <c r="G193" s="495">
        <f t="shared" si="25"/>
        <v>6598.6163999999999</v>
      </c>
      <c r="H193" s="495">
        <f t="shared" si="26"/>
        <v>86515.192800000004</v>
      </c>
      <c r="I193" s="496">
        <f t="shared" ref="I193:I202" si="29">H193*D193</f>
        <v>86515.192800000004</v>
      </c>
      <c r="J193" s="145" t="s">
        <v>1314</v>
      </c>
      <c r="K193" s="564">
        <f t="shared" si="23"/>
        <v>86515.192800000004</v>
      </c>
    </row>
    <row r="194" spans="1:11" s="67" customFormat="1" ht="31.5" customHeight="1">
      <c r="A194" s="479">
        <v>27.25</v>
      </c>
      <c r="B194" s="82" t="s">
        <v>1031</v>
      </c>
      <c r="C194" s="525" t="s">
        <v>167</v>
      </c>
      <c r="D194" s="519">
        <v>1</v>
      </c>
      <c r="E194" s="417">
        <v>3348</v>
      </c>
      <c r="F194" s="495">
        <f t="shared" si="24"/>
        <v>301.32</v>
      </c>
      <c r="G194" s="495">
        <f t="shared" si="25"/>
        <v>301.32</v>
      </c>
      <c r="H194" s="495">
        <f t="shared" si="26"/>
        <v>3950.6400000000003</v>
      </c>
      <c r="I194" s="496">
        <f t="shared" si="29"/>
        <v>3950.6400000000003</v>
      </c>
      <c r="J194" s="145" t="s">
        <v>1314</v>
      </c>
      <c r="K194" s="564">
        <f t="shared" si="23"/>
        <v>3950.64</v>
      </c>
    </row>
    <row r="195" spans="1:11" s="67" customFormat="1" ht="85.5">
      <c r="A195" s="113">
        <v>27.26</v>
      </c>
      <c r="B195" s="86" t="s">
        <v>1284</v>
      </c>
      <c r="C195" s="525" t="s">
        <v>167</v>
      </c>
      <c r="D195" s="519">
        <v>1</v>
      </c>
      <c r="E195" s="417">
        <v>21505.13</v>
      </c>
      <c r="F195" s="495">
        <f t="shared" si="24"/>
        <v>1935.4617000000001</v>
      </c>
      <c r="G195" s="495">
        <f t="shared" si="25"/>
        <v>1935.4617000000001</v>
      </c>
      <c r="H195" s="495">
        <f t="shared" si="26"/>
        <v>25376.053400000001</v>
      </c>
      <c r="I195" s="496">
        <f t="shared" si="29"/>
        <v>25376.053400000001</v>
      </c>
      <c r="J195" s="145" t="s">
        <v>1314</v>
      </c>
      <c r="K195" s="564">
        <f t="shared" si="23"/>
        <v>25376.053400000001</v>
      </c>
    </row>
    <row r="196" spans="1:11" s="67" customFormat="1" ht="99.75">
      <c r="A196" s="479">
        <v>27.27</v>
      </c>
      <c r="B196" s="86" t="s">
        <v>1111</v>
      </c>
      <c r="C196" s="525" t="s">
        <v>167</v>
      </c>
      <c r="D196" s="519">
        <v>1</v>
      </c>
      <c r="E196" s="417">
        <v>15829.76</v>
      </c>
      <c r="F196" s="495">
        <f t="shared" si="24"/>
        <v>1424.6784</v>
      </c>
      <c r="G196" s="495">
        <f t="shared" si="25"/>
        <v>1424.6784</v>
      </c>
      <c r="H196" s="495">
        <f t="shared" si="26"/>
        <v>18679.1168</v>
      </c>
      <c r="I196" s="496">
        <f t="shared" si="29"/>
        <v>18679.1168</v>
      </c>
      <c r="J196" s="145" t="s">
        <v>1314</v>
      </c>
      <c r="K196" s="564">
        <f t="shared" si="23"/>
        <v>18679.1168</v>
      </c>
    </row>
    <row r="197" spans="1:11" s="67" customFormat="1" ht="15.75">
      <c r="A197" s="113">
        <v>27.28</v>
      </c>
      <c r="B197" s="83" t="s">
        <v>1112</v>
      </c>
      <c r="C197" s="525" t="s">
        <v>167</v>
      </c>
      <c r="D197" s="519">
        <v>1</v>
      </c>
      <c r="E197" s="417">
        <v>71707.509999999995</v>
      </c>
      <c r="F197" s="495">
        <f t="shared" si="24"/>
        <v>6453.6758999999993</v>
      </c>
      <c r="G197" s="495">
        <f t="shared" si="25"/>
        <v>6453.6758999999993</v>
      </c>
      <c r="H197" s="495">
        <f t="shared" si="26"/>
        <v>84614.861799999999</v>
      </c>
      <c r="I197" s="496">
        <f t="shared" si="29"/>
        <v>84614.861799999999</v>
      </c>
      <c r="J197" s="145" t="s">
        <v>1314</v>
      </c>
      <c r="K197" s="564">
        <f t="shared" si="23"/>
        <v>84614.861799999984</v>
      </c>
    </row>
    <row r="198" spans="1:11" s="67" customFormat="1" ht="28.5">
      <c r="A198" s="479">
        <v>27.29</v>
      </c>
      <c r="B198" s="83" t="s">
        <v>1113</v>
      </c>
      <c r="C198" s="525" t="s">
        <v>167</v>
      </c>
      <c r="D198" s="519">
        <v>1</v>
      </c>
      <c r="E198" s="417">
        <v>257416.05</v>
      </c>
      <c r="F198" s="495">
        <f t="shared" si="24"/>
        <v>23167.444499999998</v>
      </c>
      <c r="G198" s="495">
        <f t="shared" si="25"/>
        <v>23167.444499999998</v>
      </c>
      <c r="H198" s="495">
        <f t="shared" si="26"/>
        <v>303750.93899999995</v>
      </c>
      <c r="I198" s="496">
        <f t="shared" si="29"/>
        <v>303750.93899999995</v>
      </c>
      <c r="J198" s="145" t="s">
        <v>1314</v>
      </c>
      <c r="K198" s="564">
        <f t="shared" si="23"/>
        <v>303750.93899999995</v>
      </c>
    </row>
    <row r="199" spans="1:11" s="67" customFormat="1" ht="28.5">
      <c r="A199" s="113">
        <v>27.3</v>
      </c>
      <c r="B199" s="83" t="s">
        <v>1114</v>
      </c>
      <c r="C199" s="525" t="s">
        <v>167</v>
      </c>
      <c r="D199" s="519">
        <v>1</v>
      </c>
      <c r="E199" s="417">
        <v>570758.62</v>
      </c>
      <c r="F199" s="495">
        <f t="shared" si="24"/>
        <v>51368.275799999996</v>
      </c>
      <c r="G199" s="495">
        <f t="shared" si="25"/>
        <v>51368.275799999996</v>
      </c>
      <c r="H199" s="495">
        <f t="shared" si="26"/>
        <v>673495.17159999989</v>
      </c>
      <c r="I199" s="496">
        <f t="shared" si="29"/>
        <v>673495.17159999989</v>
      </c>
      <c r="J199" s="145" t="s">
        <v>1314</v>
      </c>
      <c r="K199" s="564">
        <f t="shared" ref="K199:K223" si="30">D199*E199*1.18</f>
        <v>673495.1716</v>
      </c>
    </row>
    <row r="200" spans="1:11" s="67" customFormat="1" ht="39.75" customHeight="1">
      <c r="A200" s="479">
        <v>27.31</v>
      </c>
      <c r="B200" s="83" t="s">
        <v>1115</v>
      </c>
      <c r="C200" s="525" t="s">
        <v>167</v>
      </c>
      <c r="D200" s="519">
        <v>1</v>
      </c>
      <c r="E200" s="417">
        <v>255823.4</v>
      </c>
      <c r="F200" s="495">
        <f t="shared" si="24"/>
        <v>23024.106</v>
      </c>
      <c r="G200" s="495">
        <f t="shared" si="25"/>
        <v>23024.106</v>
      </c>
      <c r="H200" s="495">
        <f t="shared" si="26"/>
        <v>301871.61199999996</v>
      </c>
      <c r="I200" s="496">
        <f t="shared" si="29"/>
        <v>301871.61199999996</v>
      </c>
      <c r="J200" s="145" t="s">
        <v>1314</v>
      </c>
      <c r="K200" s="564">
        <f t="shared" si="30"/>
        <v>301871.61199999996</v>
      </c>
    </row>
    <row r="201" spans="1:11" s="67" customFormat="1" ht="57">
      <c r="A201" s="113">
        <v>27.32</v>
      </c>
      <c r="B201" s="706" t="s">
        <v>1116</v>
      </c>
      <c r="C201" s="525" t="s">
        <v>167</v>
      </c>
      <c r="D201" s="519">
        <v>1</v>
      </c>
      <c r="E201" s="417">
        <v>467669.25</v>
      </c>
      <c r="F201" s="495">
        <f t="shared" si="24"/>
        <v>42090.232499999998</v>
      </c>
      <c r="G201" s="495">
        <f t="shared" si="25"/>
        <v>42090.232499999998</v>
      </c>
      <c r="H201" s="495">
        <f t="shared" si="26"/>
        <v>551849.71499999997</v>
      </c>
      <c r="I201" s="496">
        <f t="shared" si="29"/>
        <v>551849.71499999997</v>
      </c>
      <c r="J201" s="145" t="s">
        <v>1314</v>
      </c>
      <c r="K201" s="564">
        <f t="shared" si="30"/>
        <v>551849.71499999997</v>
      </c>
    </row>
    <row r="202" spans="1:11" s="67" customFormat="1" ht="258.75" customHeight="1">
      <c r="A202" s="479">
        <v>27.33</v>
      </c>
      <c r="B202" s="80" t="s">
        <v>1117</v>
      </c>
      <c r="C202" s="519" t="s">
        <v>537</v>
      </c>
      <c r="D202" s="402">
        <v>1</v>
      </c>
      <c r="E202" s="417">
        <v>2000000</v>
      </c>
      <c r="F202" s="495">
        <f t="shared" si="24"/>
        <v>180000</v>
      </c>
      <c r="G202" s="495">
        <f t="shared" si="25"/>
        <v>180000</v>
      </c>
      <c r="H202" s="495">
        <f t="shared" si="26"/>
        <v>2360000</v>
      </c>
      <c r="I202" s="496">
        <f t="shared" si="29"/>
        <v>2360000</v>
      </c>
      <c r="J202" s="145" t="s">
        <v>1314</v>
      </c>
      <c r="K202" s="564">
        <f t="shared" si="30"/>
        <v>2360000</v>
      </c>
    </row>
    <row r="203" spans="1:11" s="67" customFormat="1">
      <c r="A203" s="483">
        <v>28</v>
      </c>
      <c r="B203" s="714" t="s">
        <v>1118</v>
      </c>
      <c r="C203" s="520"/>
      <c r="D203" s="715"/>
      <c r="E203" s="417"/>
      <c r="F203" s="495"/>
      <c r="G203" s="495"/>
      <c r="H203" s="495"/>
      <c r="I203" s="496"/>
      <c r="J203" s="136"/>
      <c r="K203" s="564">
        <f t="shared" si="30"/>
        <v>0</v>
      </c>
    </row>
    <row r="204" spans="1:11" s="67" customFormat="1" ht="47.25" customHeight="1">
      <c r="A204" s="483">
        <v>28.1</v>
      </c>
      <c r="B204" s="714" t="s">
        <v>1119</v>
      </c>
      <c r="C204" s="520" t="s">
        <v>370</v>
      </c>
      <c r="D204" s="520">
        <v>280</v>
      </c>
      <c r="E204" s="417">
        <v>10000</v>
      </c>
      <c r="F204" s="495">
        <f t="shared" si="24"/>
        <v>900</v>
      </c>
      <c r="G204" s="495">
        <f t="shared" si="25"/>
        <v>900</v>
      </c>
      <c r="H204" s="495">
        <f t="shared" si="26"/>
        <v>11800</v>
      </c>
      <c r="I204" s="496">
        <f t="shared" ref="I204" si="31">H204*D204</f>
        <v>3304000</v>
      </c>
      <c r="J204" s="145" t="s">
        <v>1314</v>
      </c>
      <c r="K204" s="564">
        <f t="shared" si="30"/>
        <v>3304000</v>
      </c>
    </row>
    <row r="205" spans="1:11" s="67" customFormat="1" ht="71.25">
      <c r="A205" s="483">
        <v>28.2</v>
      </c>
      <c r="B205" s="703" t="s">
        <v>1120</v>
      </c>
      <c r="C205" s="520" t="s">
        <v>167</v>
      </c>
      <c r="D205" s="520">
        <v>1</v>
      </c>
      <c r="E205" s="417"/>
      <c r="F205" s="495"/>
      <c r="G205" s="495"/>
      <c r="H205" s="495"/>
      <c r="I205" s="496"/>
      <c r="J205" s="136"/>
      <c r="K205" s="564">
        <f t="shared" si="30"/>
        <v>0</v>
      </c>
    </row>
    <row r="206" spans="1:11" s="67" customFormat="1" ht="93.75" customHeight="1">
      <c r="A206" s="483">
        <v>28.3</v>
      </c>
      <c r="B206" s="703" t="s">
        <v>1121</v>
      </c>
      <c r="C206" s="520" t="s">
        <v>167</v>
      </c>
      <c r="D206" s="520">
        <v>1</v>
      </c>
      <c r="E206" s="417"/>
      <c r="F206" s="495"/>
      <c r="G206" s="495"/>
      <c r="H206" s="495"/>
      <c r="I206" s="496"/>
      <c r="J206" s="136"/>
      <c r="K206" s="564">
        <f t="shared" si="30"/>
        <v>0</v>
      </c>
    </row>
    <row r="207" spans="1:11" s="67" customFormat="1" ht="179.25" customHeight="1">
      <c r="A207" s="483">
        <v>28.4</v>
      </c>
      <c r="B207" s="703" t="s">
        <v>1122</v>
      </c>
      <c r="C207" s="520" t="s">
        <v>167</v>
      </c>
      <c r="D207" s="520">
        <v>1</v>
      </c>
      <c r="E207" s="417"/>
      <c r="F207" s="495"/>
      <c r="G207" s="495"/>
      <c r="H207" s="495"/>
      <c r="I207" s="496"/>
      <c r="J207" s="136"/>
      <c r="K207" s="564">
        <f t="shared" si="30"/>
        <v>0</v>
      </c>
    </row>
    <row r="208" spans="1:11" s="67" customFormat="1" ht="93" customHeight="1">
      <c r="A208" s="483">
        <v>28.5</v>
      </c>
      <c r="B208" s="703" t="s">
        <v>1005</v>
      </c>
      <c r="C208" s="520" t="s">
        <v>167</v>
      </c>
      <c r="D208" s="520">
        <v>1</v>
      </c>
      <c r="E208" s="417"/>
      <c r="F208" s="495"/>
      <c r="G208" s="495"/>
      <c r="H208" s="495"/>
      <c r="I208" s="496"/>
      <c r="J208" s="136"/>
      <c r="K208" s="564">
        <f t="shared" si="30"/>
        <v>0</v>
      </c>
    </row>
    <row r="209" spans="1:11" s="67" customFormat="1" ht="76.5" customHeight="1">
      <c r="A209" s="483">
        <v>28.6</v>
      </c>
      <c r="B209" s="703" t="s">
        <v>1123</v>
      </c>
      <c r="C209" s="520" t="s">
        <v>167</v>
      </c>
      <c r="D209" s="520">
        <v>1</v>
      </c>
      <c r="E209" s="417"/>
      <c r="F209" s="495"/>
      <c r="G209" s="495"/>
      <c r="H209" s="495"/>
      <c r="I209" s="496"/>
      <c r="J209" s="136"/>
      <c r="K209" s="564">
        <f t="shared" si="30"/>
        <v>0</v>
      </c>
    </row>
    <row r="210" spans="1:11" s="67" customFormat="1" ht="85.5">
      <c r="A210" s="483">
        <v>28.7</v>
      </c>
      <c r="B210" s="703" t="s">
        <v>1124</v>
      </c>
      <c r="C210" s="520" t="s">
        <v>167</v>
      </c>
      <c r="D210" s="520">
        <v>1</v>
      </c>
      <c r="E210" s="417"/>
      <c r="F210" s="495"/>
      <c r="G210" s="495"/>
      <c r="H210" s="495"/>
      <c r="I210" s="496"/>
      <c r="J210" s="136"/>
      <c r="K210" s="564">
        <f t="shared" si="30"/>
        <v>0</v>
      </c>
    </row>
    <row r="211" spans="1:11" s="67" customFormat="1" ht="63.75" customHeight="1">
      <c r="A211" s="483">
        <v>28.8</v>
      </c>
      <c r="B211" s="703" t="s">
        <v>1125</v>
      </c>
      <c r="C211" s="520" t="s">
        <v>167</v>
      </c>
      <c r="D211" s="520">
        <v>1</v>
      </c>
      <c r="E211" s="417"/>
      <c r="F211" s="495"/>
      <c r="G211" s="495"/>
      <c r="H211" s="495"/>
      <c r="I211" s="496"/>
      <c r="J211" s="136"/>
      <c r="K211" s="564">
        <f t="shared" si="30"/>
        <v>0</v>
      </c>
    </row>
    <row r="212" spans="1:11" s="67" customFormat="1" ht="35.25" customHeight="1">
      <c r="A212" s="483">
        <v>28.9</v>
      </c>
      <c r="B212" s="703" t="s">
        <v>1126</v>
      </c>
      <c r="C212" s="520" t="s">
        <v>167</v>
      </c>
      <c r="D212" s="520">
        <v>1</v>
      </c>
      <c r="E212" s="417"/>
      <c r="F212" s="495"/>
      <c r="G212" s="495"/>
      <c r="H212" s="495"/>
      <c r="I212" s="496"/>
      <c r="J212" s="136"/>
      <c r="K212" s="564">
        <f t="shared" si="30"/>
        <v>0</v>
      </c>
    </row>
    <row r="213" spans="1:11" s="67" customFormat="1" ht="106.5" customHeight="1">
      <c r="A213" s="483">
        <v>28.1</v>
      </c>
      <c r="B213" s="703" t="s">
        <v>1127</v>
      </c>
      <c r="C213" s="520" t="s">
        <v>167</v>
      </c>
      <c r="D213" s="716">
        <v>1</v>
      </c>
      <c r="E213" s="417"/>
      <c r="F213" s="495"/>
      <c r="G213" s="495"/>
      <c r="H213" s="495"/>
      <c r="I213" s="496"/>
      <c r="J213" s="136"/>
      <c r="K213" s="564">
        <f t="shared" si="30"/>
        <v>0</v>
      </c>
    </row>
    <row r="214" spans="1:11" s="67" customFormat="1" ht="186" customHeight="1">
      <c r="A214" s="113">
        <v>29</v>
      </c>
      <c r="B214" s="74" t="s">
        <v>1128</v>
      </c>
      <c r="C214" s="402" t="s">
        <v>398</v>
      </c>
      <c r="D214" s="402">
        <v>1</v>
      </c>
      <c r="E214" s="417">
        <f>650000*0.6</f>
        <v>390000</v>
      </c>
      <c r="F214" s="495">
        <f t="shared" si="24"/>
        <v>35100</v>
      </c>
      <c r="G214" s="495">
        <f t="shared" si="25"/>
        <v>35100</v>
      </c>
      <c r="H214" s="495">
        <f t="shared" si="26"/>
        <v>460200</v>
      </c>
      <c r="I214" s="496">
        <f>H214*D214</f>
        <v>460200</v>
      </c>
      <c r="J214" s="145" t="s">
        <v>1129</v>
      </c>
      <c r="K214" s="564">
        <f t="shared" si="30"/>
        <v>460200</v>
      </c>
    </row>
    <row r="215" spans="1:11" s="67" customFormat="1" ht="57">
      <c r="A215" s="475">
        <v>30</v>
      </c>
      <c r="B215" s="653" t="s">
        <v>1130</v>
      </c>
      <c r="C215" s="113"/>
      <c r="D215" s="211"/>
      <c r="E215" s="417"/>
      <c r="F215" s="495"/>
      <c r="G215" s="495"/>
      <c r="H215" s="495"/>
      <c r="I215" s="496"/>
      <c r="J215" s="136"/>
      <c r="K215" s="564">
        <f t="shared" si="30"/>
        <v>0</v>
      </c>
    </row>
    <row r="216" spans="1:11" s="67" customFormat="1" ht="52.5" customHeight="1">
      <c r="A216" s="475">
        <v>30.1</v>
      </c>
      <c r="B216" s="72" t="s">
        <v>1131</v>
      </c>
      <c r="C216" s="113" t="s">
        <v>1132</v>
      </c>
      <c r="D216" s="211">
        <v>600</v>
      </c>
      <c r="E216" s="417">
        <v>590</v>
      </c>
      <c r="F216" s="495">
        <f t="shared" si="24"/>
        <v>53.1</v>
      </c>
      <c r="G216" s="495">
        <f t="shared" si="25"/>
        <v>53.1</v>
      </c>
      <c r="H216" s="495">
        <f t="shared" si="26"/>
        <v>696.2</v>
      </c>
      <c r="I216" s="496">
        <f t="shared" ref="I216:I223" si="32">H216*D216</f>
        <v>417720</v>
      </c>
      <c r="J216" s="145" t="s">
        <v>1314</v>
      </c>
      <c r="K216" s="564">
        <f t="shared" si="30"/>
        <v>417720</v>
      </c>
    </row>
    <row r="217" spans="1:11" s="67" customFormat="1" ht="15.75">
      <c r="A217" s="475">
        <v>30.2</v>
      </c>
      <c r="B217" s="72" t="s">
        <v>1133</v>
      </c>
      <c r="C217" s="113" t="s">
        <v>398</v>
      </c>
      <c r="D217" s="211">
        <v>1</v>
      </c>
      <c r="E217" s="417">
        <v>50000</v>
      </c>
      <c r="F217" s="495">
        <f t="shared" si="24"/>
        <v>4500</v>
      </c>
      <c r="G217" s="495">
        <f t="shared" si="25"/>
        <v>4500</v>
      </c>
      <c r="H217" s="495">
        <f t="shared" si="26"/>
        <v>59000</v>
      </c>
      <c r="I217" s="496">
        <f t="shared" si="32"/>
        <v>59000</v>
      </c>
      <c r="J217" s="145" t="s">
        <v>1314</v>
      </c>
      <c r="K217" s="564">
        <f t="shared" si="30"/>
        <v>59000</v>
      </c>
    </row>
    <row r="218" spans="1:11" s="67" customFormat="1" ht="28.5">
      <c r="A218" s="475">
        <v>30.3</v>
      </c>
      <c r="B218" s="72" t="s">
        <v>1134</v>
      </c>
      <c r="C218" s="113" t="s">
        <v>167</v>
      </c>
      <c r="D218" s="211">
        <v>1</v>
      </c>
      <c r="E218" s="417">
        <v>50000</v>
      </c>
      <c r="F218" s="495">
        <f t="shared" si="24"/>
        <v>4500</v>
      </c>
      <c r="G218" s="495">
        <f t="shared" si="25"/>
        <v>4500</v>
      </c>
      <c r="H218" s="495">
        <f t="shared" si="26"/>
        <v>59000</v>
      </c>
      <c r="I218" s="496">
        <f t="shared" si="32"/>
        <v>59000</v>
      </c>
      <c r="J218" s="145" t="s">
        <v>1314</v>
      </c>
      <c r="K218" s="564">
        <f t="shared" si="30"/>
        <v>59000</v>
      </c>
    </row>
    <row r="219" spans="1:11" s="67" customFormat="1" ht="15.75">
      <c r="A219" s="475">
        <v>30.4</v>
      </c>
      <c r="B219" s="72" t="s">
        <v>1135</v>
      </c>
      <c r="C219" s="113" t="s">
        <v>398</v>
      </c>
      <c r="D219" s="211">
        <v>200</v>
      </c>
      <c r="E219" s="417">
        <v>50</v>
      </c>
      <c r="F219" s="495">
        <f t="shared" si="24"/>
        <v>4.5</v>
      </c>
      <c r="G219" s="495">
        <f t="shared" si="25"/>
        <v>4.5</v>
      </c>
      <c r="H219" s="495">
        <f t="shared" si="26"/>
        <v>59</v>
      </c>
      <c r="I219" s="496">
        <f t="shared" si="32"/>
        <v>11800</v>
      </c>
      <c r="J219" s="145" t="s">
        <v>1314</v>
      </c>
      <c r="K219" s="564">
        <f t="shared" si="30"/>
        <v>11800</v>
      </c>
    </row>
    <row r="220" spans="1:11" s="67" customFormat="1" ht="62.25" customHeight="1">
      <c r="A220" s="475">
        <v>30.5</v>
      </c>
      <c r="B220" s="72" t="s">
        <v>1136</v>
      </c>
      <c r="C220" s="113" t="s">
        <v>398</v>
      </c>
      <c r="D220" s="211">
        <v>100</v>
      </c>
      <c r="E220" s="417">
        <v>120</v>
      </c>
      <c r="F220" s="495">
        <f t="shared" ref="F220:F223" si="33">E220*0.09</f>
        <v>10.799999999999999</v>
      </c>
      <c r="G220" s="495">
        <f t="shared" ref="G220:G223" si="34">E220*0.09</f>
        <v>10.799999999999999</v>
      </c>
      <c r="H220" s="495">
        <f t="shared" ref="H220:H223" si="35">E220+F220+G220</f>
        <v>141.60000000000002</v>
      </c>
      <c r="I220" s="496">
        <f t="shared" si="32"/>
        <v>14160.000000000002</v>
      </c>
      <c r="J220" s="145" t="s">
        <v>1314</v>
      </c>
      <c r="K220" s="564">
        <f t="shared" si="30"/>
        <v>14160</v>
      </c>
    </row>
    <row r="221" spans="1:11" s="67" customFormat="1" ht="28.5">
      <c r="A221" s="475">
        <v>30.6</v>
      </c>
      <c r="B221" s="72" t="s">
        <v>1137</v>
      </c>
      <c r="C221" s="113" t="s">
        <v>398</v>
      </c>
      <c r="D221" s="211">
        <v>150</v>
      </c>
      <c r="E221" s="417">
        <v>50</v>
      </c>
      <c r="F221" s="495">
        <f t="shared" si="33"/>
        <v>4.5</v>
      </c>
      <c r="G221" s="495">
        <f t="shared" si="34"/>
        <v>4.5</v>
      </c>
      <c r="H221" s="495">
        <f t="shared" si="35"/>
        <v>59</v>
      </c>
      <c r="I221" s="496">
        <f t="shared" si="32"/>
        <v>8850</v>
      </c>
      <c r="J221" s="145" t="s">
        <v>1314</v>
      </c>
      <c r="K221" s="564">
        <f t="shared" si="30"/>
        <v>8850</v>
      </c>
    </row>
    <row r="222" spans="1:11" s="67" customFormat="1" ht="28.5">
      <c r="A222" s="475">
        <v>30.7</v>
      </c>
      <c r="B222" s="72" t="s">
        <v>1138</v>
      </c>
      <c r="C222" s="113" t="s">
        <v>398</v>
      </c>
      <c r="D222" s="211">
        <v>100</v>
      </c>
      <c r="E222" s="417">
        <v>1030</v>
      </c>
      <c r="F222" s="495">
        <f t="shared" si="33"/>
        <v>92.7</v>
      </c>
      <c r="G222" s="495">
        <f t="shared" si="34"/>
        <v>92.7</v>
      </c>
      <c r="H222" s="495">
        <f t="shared" si="35"/>
        <v>1215.4000000000001</v>
      </c>
      <c r="I222" s="496">
        <f t="shared" si="32"/>
        <v>121540.00000000001</v>
      </c>
      <c r="J222" s="145" t="s">
        <v>1314</v>
      </c>
      <c r="K222" s="564">
        <f t="shared" si="30"/>
        <v>121540</v>
      </c>
    </row>
    <row r="223" spans="1:11" s="67" customFormat="1" ht="33" customHeight="1">
      <c r="A223" s="475">
        <v>30.8</v>
      </c>
      <c r="B223" s="72" t="s">
        <v>1139</v>
      </c>
      <c r="C223" s="113" t="s">
        <v>398</v>
      </c>
      <c r="D223" s="211">
        <v>1</v>
      </c>
      <c r="E223" s="417">
        <v>8402.7800000000007</v>
      </c>
      <c r="F223" s="495">
        <f t="shared" si="33"/>
        <v>756.25020000000006</v>
      </c>
      <c r="G223" s="495">
        <f t="shared" si="34"/>
        <v>756.25020000000006</v>
      </c>
      <c r="H223" s="495">
        <f t="shared" si="35"/>
        <v>9915.2804000000015</v>
      </c>
      <c r="I223" s="496">
        <f t="shared" si="32"/>
        <v>9915.2804000000015</v>
      </c>
      <c r="J223" s="145" t="s">
        <v>1314</v>
      </c>
      <c r="K223" s="564">
        <f t="shared" si="30"/>
        <v>9915.2803999999996</v>
      </c>
    </row>
    <row r="224" spans="1:11" s="67" customFormat="1" ht="33" customHeight="1">
      <c r="A224" s="475">
        <v>31</v>
      </c>
      <c r="B224" s="988" t="s">
        <v>1512</v>
      </c>
      <c r="C224" s="942"/>
      <c r="D224" s="211"/>
      <c r="E224" s="417"/>
      <c r="F224" s="495"/>
      <c r="G224" s="495"/>
      <c r="H224" s="495"/>
      <c r="I224" s="496"/>
      <c r="J224" s="145"/>
      <c r="K224" s="564">
        <f t="shared" ref="K224:K225" si="36">D224*E224*1.18</f>
        <v>0</v>
      </c>
    </row>
    <row r="225" spans="1:11" s="67" customFormat="1" ht="33" customHeight="1">
      <c r="A225" s="475">
        <v>31.1</v>
      </c>
      <c r="B225" s="989" t="s">
        <v>1514</v>
      </c>
      <c r="C225" s="942" t="s">
        <v>295</v>
      </c>
      <c r="D225" s="211">
        <f>(50*2+15*5)*4*0.3+50*15*0.2</f>
        <v>360</v>
      </c>
      <c r="E225" s="417">
        <v>4152.24</v>
      </c>
      <c r="F225" s="495">
        <f t="shared" ref="F225" si="37">E225*0.09</f>
        <v>373.70159999999998</v>
      </c>
      <c r="G225" s="495">
        <f t="shared" ref="G225" si="38">E225*0.09</f>
        <v>373.70159999999998</v>
      </c>
      <c r="H225" s="495">
        <f t="shared" ref="H225" si="39">E225+F225+G225</f>
        <v>4899.6432000000004</v>
      </c>
      <c r="I225" s="496">
        <f t="shared" ref="I225" si="40">H225*D225</f>
        <v>1763871.5520000001</v>
      </c>
      <c r="J225" s="145" t="s">
        <v>1513</v>
      </c>
      <c r="K225" s="564">
        <f t="shared" si="36"/>
        <v>1763871.5519999999</v>
      </c>
    </row>
    <row r="226" spans="1:11" s="67" customFormat="1" ht="33" customHeight="1">
      <c r="A226" s="987">
        <v>31.2</v>
      </c>
      <c r="B226" s="989" t="s">
        <v>1515</v>
      </c>
      <c r="C226" s="942" t="s">
        <v>295</v>
      </c>
      <c r="D226" s="211">
        <f>55*3*0.5</f>
        <v>82.5</v>
      </c>
      <c r="E226" s="417">
        <v>4152.24</v>
      </c>
      <c r="F226" s="495">
        <f t="shared" ref="F226" si="41">E226*0.09</f>
        <v>373.70159999999998</v>
      </c>
      <c r="G226" s="495">
        <f t="shared" ref="G226" si="42">E226*0.09</f>
        <v>373.70159999999998</v>
      </c>
      <c r="H226" s="495">
        <f t="shared" ref="H226" si="43">E226+F226+G226</f>
        <v>4899.6432000000004</v>
      </c>
      <c r="I226" s="496">
        <f t="shared" ref="I226" si="44">H226*D226</f>
        <v>404220.56400000001</v>
      </c>
      <c r="J226" s="145" t="s">
        <v>1513</v>
      </c>
      <c r="K226" s="564"/>
    </row>
    <row r="227" spans="1:11" s="67" customFormat="1" ht="33" customHeight="1">
      <c r="A227" s="475">
        <v>31.3</v>
      </c>
      <c r="B227" s="988" t="s">
        <v>1516</v>
      </c>
      <c r="C227" s="942" t="s">
        <v>295</v>
      </c>
      <c r="D227" s="211">
        <f>160*3.75*0.2</f>
        <v>120</v>
      </c>
      <c r="E227" s="417">
        <v>4152.24</v>
      </c>
      <c r="F227" s="495">
        <f t="shared" ref="F227" si="45">E227*0.09</f>
        <v>373.70159999999998</v>
      </c>
      <c r="G227" s="495">
        <f t="shared" ref="G227" si="46">E227*0.09</f>
        <v>373.70159999999998</v>
      </c>
      <c r="H227" s="495">
        <f t="shared" ref="H227" si="47">E227+F227+G227</f>
        <v>4899.6432000000004</v>
      </c>
      <c r="I227" s="496">
        <f t="shared" ref="I227" si="48">H227*D227</f>
        <v>587957.18400000001</v>
      </c>
      <c r="J227" s="145" t="s">
        <v>1513</v>
      </c>
      <c r="K227" s="564">
        <f t="shared" ref="K227" si="49">D227*E227*1.18</f>
        <v>587957.18400000001</v>
      </c>
    </row>
    <row r="228" spans="1:11" s="67" customFormat="1" ht="33" customHeight="1">
      <c r="A228" s="475">
        <v>31.4</v>
      </c>
      <c r="B228" s="988" t="s">
        <v>1517</v>
      </c>
      <c r="C228" s="942" t="s">
        <v>218</v>
      </c>
      <c r="D228" s="211">
        <v>1</v>
      </c>
      <c r="E228" s="417">
        <v>50000</v>
      </c>
      <c r="F228" s="495">
        <f t="shared" ref="F228" si="50">E228*0.09</f>
        <v>4500</v>
      </c>
      <c r="G228" s="495">
        <f t="shared" ref="G228" si="51">E228*0.09</f>
        <v>4500</v>
      </c>
      <c r="H228" s="495">
        <f t="shared" ref="H228" si="52">E228+F228+G228</f>
        <v>59000</v>
      </c>
      <c r="I228" s="496">
        <f t="shared" ref="I228" si="53">H228*D228</f>
        <v>59000</v>
      </c>
      <c r="J228" s="145" t="s">
        <v>218</v>
      </c>
      <c r="K228" s="564">
        <f t="shared" ref="K228" si="54">D228*E228*1.18</f>
        <v>59000</v>
      </c>
    </row>
    <row r="229" spans="1:11" s="67" customFormat="1">
      <c r="A229" s="485"/>
      <c r="B229" s="87" t="s">
        <v>1280</v>
      </c>
      <c r="C229" s="526"/>
      <c r="D229" s="521"/>
      <c r="E229" s="507"/>
      <c r="F229" s="497"/>
      <c r="G229" s="497"/>
      <c r="H229" s="497"/>
      <c r="I229" s="497">
        <f>SUM(I9:I228)</f>
        <v>195805693.194462</v>
      </c>
      <c r="J229" s="136"/>
      <c r="K229" s="565">
        <f>SUM(K9:K223)</f>
        <v>178830643.89446199</v>
      </c>
    </row>
    <row r="230" spans="1:11" s="67" customFormat="1">
      <c r="A230" s="485"/>
      <c r="B230" s="1664"/>
      <c r="C230" s="1665"/>
      <c r="D230" s="1665"/>
      <c r="E230" s="1665"/>
      <c r="F230" s="498"/>
      <c r="G230" s="498"/>
      <c r="H230" s="498"/>
      <c r="I230" s="499"/>
      <c r="J230" s="136"/>
      <c r="K230" s="563"/>
    </row>
    <row r="250" spans="6:6">
      <c r="F250" s="214"/>
    </row>
  </sheetData>
  <mergeCells count="17">
    <mergeCell ref="B230:E230"/>
    <mergeCell ref="A4:A6"/>
    <mergeCell ref="A29:A36"/>
    <mergeCell ref="A134:A135"/>
    <mergeCell ref="B4:B5"/>
    <mergeCell ref="C134:C135"/>
    <mergeCell ref="D134:D135"/>
    <mergeCell ref="E134:E135"/>
    <mergeCell ref="I134:I135"/>
    <mergeCell ref="A1:J3"/>
    <mergeCell ref="C4:J4"/>
    <mergeCell ref="C5:J5"/>
    <mergeCell ref="A7:B7"/>
    <mergeCell ref="J134:J135"/>
    <mergeCell ref="F134:F135"/>
    <mergeCell ref="G134:G135"/>
    <mergeCell ref="H134:H135"/>
  </mergeCells>
  <dataValidations count="1">
    <dataValidation allowBlank="1" showInputMessage="1" showErrorMessage="1" prompt="Enter numeric values only" sqref="E108:E111 E118 E121 E134 E138 E14:E19 I44:I45 E132 E136 E212:E214 E22:E28 J108 E43:E48 E39:E40"/>
  </dataValidations>
  <hyperlinks>
    <hyperlink ref="F6" r:id="rId1"/>
    <hyperlink ref="G6" r:id="rId2"/>
  </hyperlinks>
  <pageMargins left="0.27559055118110237" right="0.35433070866141736" top="0.35433070866141736" bottom="0.31496062992125984" header="0.31496062992125984" footer="0.31496062992125984"/>
  <pageSetup scale="48" orientation="landscape" r:id="rId3"/>
  <headerFooter>
    <oddFooter>Page &amp;P of &amp;N</oddFooter>
  </headerFooter>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A2" sqref="A2:C2"/>
    </sheetView>
  </sheetViews>
  <sheetFormatPr defaultColWidth="9" defaultRowHeight="15"/>
  <cols>
    <col min="2" max="2" width="55.7109375" customWidth="1"/>
    <col min="3" max="3" width="26.42578125" customWidth="1"/>
  </cols>
  <sheetData>
    <row r="1" spans="1:7" s="51" customFormat="1" ht="20.25">
      <c r="A1" s="1679" t="s">
        <v>1285</v>
      </c>
      <c r="B1" s="1679" t="s">
        <v>1140</v>
      </c>
      <c r="C1" s="1679"/>
    </row>
    <row r="2" spans="1:7" s="51" customFormat="1" ht="75" customHeight="1">
      <c r="A2" s="1680" t="s">
        <v>1954</v>
      </c>
      <c r="B2" s="1681"/>
      <c r="C2" s="1682"/>
      <c r="D2" s="52"/>
      <c r="E2" s="52"/>
      <c r="F2" s="52"/>
      <c r="G2" s="52"/>
    </row>
    <row r="3" spans="1:7" s="51" customFormat="1" ht="19.5">
      <c r="A3" s="53" t="s">
        <v>337</v>
      </c>
      <c r="B3" s="53" t="s">
        <v>338</v>
      </c>
      <c r="C3" s="53" t="s">
        <v>1141</v>
      </c>
    </row>
    <row r="4" spans="1:7" s="51" customFormat="1" ht="19.5">
      <c r="A4" s="54">
        <v>1</v>
      </c>
      <c r="B4" s="55" t="s">
        <v>1142</v>
      </c>
      <c r="C4" s="56">
        <f>'VIIA PALASPANGA SS '!I338</f>
        <v>736656456.98969245</v>
      </c>
    </row>
    <row r="5" spans="1:7" s="51" customFormat="1" ht="19.5">
      <c r="A5" s="54">
        <v>2</v>
      </c>
      <c r="B5" s="57" t="s">
        <v>1143</v>
      </c>
      <c r="C5" s="56">
        <f>C4*3%</f>
        <v>22099693.709690772</v>
      </c>
    </row>
    <row r="6" spans="1:7" s="51" customFormat="1" ht="19.5">
      <c r="A6" s="54">
        <v>3</v>
      </c>
      <c r="B6" s="57" t="s">
        <v>1144</v>
      </c>
      <c r="C6" s="56">
        <f>SUM(C4:C5)</f>
        <v>758756150.69938326</v>
      </c>
    </row>
    <row r="7" spans="1:7" s="51" customFormat="1" ht="19.5">
      <c r="A7" s="54">
        <v>4</v>
      </c>
      <c r="B7" s="57" t="s">
        <v>342</v>
      </c>
      <c r="C7" s="56">
        <f>C6*3%</f>
        <v>22762684.520981498</v>
      </c>
    </row>
    <row r="8" spans="1:7" s="51" customFormat="1" ht="19.5">
      <c r="A8" s="54">
        <v>5</v>
      </c>
      <c r="B8" s="57" t="s">
        <v>343</v>
      </c>
      <c r="C8" s="56">
        <f>C6*2%</f>
        <v>15175123.013987666</v>
      </c>
    </row>
    <row r="9" spans="1:7" s="51" customFormat="1" ht="19.5">
      <c r="A9" s="54">
        <v>6</v>
      </c>
      <c r="B9" s="57" t="s">
        <v>344</v>
      </c>
      <c r="C9" s="56">
        <f>C6*5%</f>
        <v>37937807.534969166</v>
      </c>
    </row>
    <row r="10" spans="1:7" s="51" customFormat="1" ht="19.5">
      <c r="A10" s="54">
        <v>7</v>
      </c>
      <c r="B10" s="57" t="s">
        <v>1145</v>
      </c>
      <c r="C10" s="56">
        <f>SUM(C6:C9)</f>
        <v>834631765.76932168</v>
      </c>
    </row>
    <row r="11" spans="1:7" s="51" customFormat="1" ht="31.5">
      <c r="A11" s="54">
        <v>8</v>
      </c>
      <c r="B11" s="58" t="s">
        <v>1146</v>
      </c>
      <c r="C11" s="59">
        <f>'VIIB PALASPANGA SS'!I229</f>
        <v>25486002.453067169</v>
      </c>
    </row>
    <row r="12" spans="1:7" s="51" customFormat="1" ht="31.5">
      <c r="A12" s="54">
        <v>9</v>
      </c>
      <c r="B12" s="58" t="s">
        <v>1147</v>
      </c>
      <c r="C12" s="60">
        <f>'VIIC PALASPANGA SS'!I229</f>
        <v>195805693.194462</v>
      </c>
    </row>
    <row r="13" spans="1:7" s="51" customFormat="1" ht="19.5">
      <c r="A13" s="54">
        <v>10</v>
      </c>
      <c r="B13" s="58" t="s">
        <v>1148</v>
      </c>
      <c r="C13" s="60">
        <f>SUM(C10:C12)</f>
        <v>1055923461.4168508</v>
      </c>
    </row>
    <row r="14" spans="1:7" s="51" customFormat="1" ht="19.5">
      <c r="A14" s="61">
        <v>11</v>
      </c>
      <c r="B14" s="58" t="s">
        <v>1149</v>
      </c>
      <c r="C14" s="62">
        <v>0</v>
      </c>
      <c r="D14" s="63"/>
    </row>
    <row r="15" spans="1:7" s="51" customFormat="1" ht="19.5">
      <c r="A15" s="64">
        <v>12</v>
      </c>
      <c r="B15" s="65" t="s">
        <v>1150</v>
      </c>
      <c r="C15" s="66">
        <f>ROUND(SUM(C13:C14),0)</f>
        <v>1055923461</v>
      </c>
    </row>
    <row r="17" spans="3:3">
      <c r="C17" s="553"/>
    </row>
    <row r="18" spans="3:3">
      <c r="C18" s="553"/>
    </row>
  </sheetData>
  <mergeCells count="2">
    <mergeCell ref="A1:C1"/>
    <mergeCell ref="A2:C2"/>
  </mergeCells>
  <pageMargins left="0.42" right="0.47"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K55"/>
  <sheetViews>
    <sheetView view="pageBreakPreview" zoomScale="60" zoomScaleNormal="100" workbookViewId="0">
      <selection activeCell="AA44" sqref="AA44"/>
    </sheetView>
  </sheetViews>
  <sheetFormatPr defaultRowHeight="15"/>
  <cols>
    <col min="2" max="2" width="5.5703125" customWidth="1"/>
    <col min="3" max="3" width="59.5703125" customWidth="1"/>
    <col min="4" max="4" width="18.42578125" customWidth="1"/>
    <col min="5" max="5" width="16.28515625" customWidth="1"/>
    <col min="6" max="6" width="19.28515625" customWidth="1"/>
    <col min="9" max="9" width="15.28515625" bestFit="1" customWidth="1"/>
    <col min="11" max="11" width="15.28515625" bestFit="1" customWidth="1"/>
  </cols>
  <sheetData>
    <row r="1" spans="2:6">
      <c r="C1" s="536" t="s">
        <v>1339</v>
      </c>
    </row>
    <row r="2" spans="2:6" ht="29.25" customHeight="1">
      <c r="B2" s="537" t="s">
        <v>123</v>
      </c>
      <c r="C2" s="537" t="s">
        <v>338</v>
      </c>
      <c r="D2" s="538" t="s">
        <v>1320</v>
      </c>
      <c r="E2" s="538" t="s">
        <v>1321</v>
      </c>
      <c r="F2" s="538" t="s">
        <v>1322</v>
      </c>
    </row>
    <row r="3" spans="2:6">
      <c r="B3" s="539">
        <v>1</v>
      </c>
      <c r="C3" s="540" t="s">
        <v>1323</v>
      </c>
      <c r="D3" s="541">
        <f>'VIIA PALASPANGA SS '!I338</f>
        <v>736656456.98969245</v>
      </c>
      <c r="E3" s="541" t="e">
        <f>#REF!</f>
        <v>#REF!</v>
      </c>
      <c r="F3" s="542" t="e">
        <f>+D3+E3</f>
        <v>#REF!</v>
      </c>
    </row>
    <row r="4" spans="2:6">
      <c r="B4" s="539">
        <v>2</v>
      </c>
      <c r="C4" s="543" t="s">
        <v>1324</v>
      </c>
      <c r="D4" s="541">
        <f>+D3*0.03</f>
        <v>22099693.709690772</v>
      </c>
      <c r="E4" s="541" t="e">
        <f>+E3*0.03</f>
        <v>#REF!</v>
      </c>
      <c r="F4" s="542" t="e">
        <f t="shared" ref="F4:F13" si="0">+D4+E4</f>
        <v>#REF!</v>
      </c>
    </row>
    <row r="5" spans="2:6">
      <c r="B5" s="539">
        <v>3</v>
      </c>
      <c r="C5" s="543" t="s">
        <v>1144</v>
      </c>
      <c r="D5" s="541">
        <f>+D3+D4</f>
        <v>758756150.69938326</v>
      </c>
      <c r="E5" s="541" t="e">
        <f>+E3+E4</f>
        <v>#REF!</v>
      </c>
      <c r="F5" s="542" t="e">
        <f t="shared" si="0"/>
        <v>#REF!</v>
      </c>
    </row>
    <row r="6" spans="2:6">
      <c r="B6" s="539">
        <v>4</v>
      </c>
      <c r="C6" s="543" t="s">
        <v>1325</v>
      </c>
      <c r="D6" s="541">
        <f>+D5*0.03</f>
        <v>22762684.520981498</v>
      </c>
      <c r="E6" s="541" t="e">
        <f>+E5*0.03</f>
        <v>#REF!</v>
      </c>
      <c r="F6" s="542" t="e">
        <f t="shared" si="0"/>
        <v>#REF!</v>
      </c>
    </row>
    <row r="7" spans="2:6">
      <c r="B7" s="539">
        <v>5</v>
      </c>
      <c r="C7" s="543" t="s">
        <v>1326</v>
      </c>
      <c r="D7" s="541">
        <f>+D5*0.02</f>
        <v>15175123.013987666</v>
      </c>
      <c r="E7" s="541" t="e">
        <f>+E5*0.02</f>
        <v>#REF!</v>
      </c>
      <c r="F7" s="542" t="e">
        <f t="shared" si="0"/>
        <v>#REF!</v>
      </c>
    </row>
    <row r="8" spans="2:6">
      <c r="B8" s="539">
        <v>6</v>
      </c>
      <c r="C8" s="543" t="s">
        <v>1327</v>
      </c>
      <c r="D8" s="541">
        <f>+D5*0.05</f>
        <v>37937807.534969166</v>
      </c>
      <c r="E8" s="541" t="e">
        <f>+E5*0.05</f>
        <v>#REF!</v>
      </c>
      <c r="F8" s="542" t="e">
        <f t="shared" si="0"/>
        <v>#REF!</v>
      </c>
    </row>
    <row r="9" spans="2:6">
      <c r="B9" s="539">
        <v>7</v>
      </c>
      <c r="C9" s="540" t="s">
        <v>1328</v>
      </c>
      <c r="D9" s="544">
        <f>+D5+D6+D7+D8</f>
        <v>834631765.76932168</v>
      </c>
      <c r="E9" s="544" t="e">
        <f>+E5+E6+E7+E8</f>
        <v>#REF!</v>
      </c>
      <c r="F9" s="542" t="e">
        <f t="shared" si="0"/>
        <v>#REF!</v>
      </c>
    </row>
    <row r="10" spans="2:6">
      <c r="B10" s="539">
        <v>10</v>
      </c>
      <c r="C10" s="540" t="s">
        <v>346</v>
      </c>
      <c r="D10" s="544"/>
      <c r="E10" s="544" t="e">
        <f>#REF!</f>
        <v>#REF!</v>
      </c>
      <c r="F10" s="542" t="e">
        <f t="shared" si="0"/>
        <v>#REF!</v>
      </c>
    </row>
    <row r="11" spans="2:6" ht="90">
      <c r="B11" s="539">
        <v>11</v>
      </c>
      <c r="C11" s="546" t="s">
        <v>345</v>
      </c>
      <c r="D11" s="544"/>
      <c r="E11" s="544" t="e">
        <f>#REF!</f>
        <v>#REF!</v>
      </c>
      <c r="F11" s="542" t="e">
        <f t="shared" si="0"/>
        <v>#REF!</v>
      </c>
    </row>
    <row r="12" spans="2:6">
      <c r="B12" s="539">
        <v>12</v>
      </c>
      <c r="C12" s="540" t="s">
        <v>1329</v>
      </c>
      <c r="D12" s="544">
        <f>'VIIB PALASPANGA SS'!I229</f>
        <v>25486002.453067169</v>
      </c>
      <c r="E12" s="544" t="e">
        <f>#REF!</f>
        <v>#REF!</v>
      </c>
      <c r="F12" s="542" t="e">
        <f t="shared" si="0"/>
        <v>#REF!</v>
      </c>
    </row>
    <row r="13" spans="2:6">
      <c r="B13" s="539">
        <v>13</v>
      </c>
      <c r="C13" s="540" t="s">
        <v>1330</v>
      </c>
      <c r="D13" s="544">
        <f>'VIIC PALASPANGA SS'!I229</f>
        <v>195805693.194462</v>
      </c>
      <c r="E13" s="544" t="e">
        <f>#REF!</f>
        <v>#REF!</v>
      </c>
      <c r="F13" s="542" t="e">
        <f t="shared" si="0"/>
        <v>#REF!</v>
      </c>
    </row>
    <row r="14" spans="2:6">
      <c r="B14" s="539">
        <v>14</v>
      </c>
      <c r="C14" s="540" t="s">
        <v>1331</v>
      </c>
      <c r="D14" s="544">
        <f>+D9+D12+D13</f>
        <v>1055923461.4168508</v>
      </c>
      <c r="E14" s="544" t="e">
        <f>+E9+E12+E13+E11+E10</f>
        <v>#REF!</v>
      </c>
      <c r="F14" s="544" t="e">
        <f t="shared" ref="F14" si="1">+F9+F12+F13</f>
        <v>#REF!</v>
      </c>
    </row>
    <row r="15" spans="2:6">
      <c r="B15" s="543"/>
      <c r="C15" s="543"/>
      <c r="D15" s="543"/>
      <c r="E15" s="543"/>
      <c r="F15" s="543"/>
    </row>
    <row r="17" spans="2:6">
      <c r="C17" s="536" t="s">
        <v>1340</v>
      </c>
    </row>
    <row r="18" spans="2:6">
      <c r="B18" s="537" t="s">
        <v>123</v>
      </c>
      <c r="C18" s="537" t="s">
        <v>338</v>
      </c>
      <c r="D18" s="538" t="s">
        <v>1320</v>
      </c>
      <c r="E18" s="538" t="s">
        <v>1321</v>
      </c>
      <c r="F18" s="538" t="s">
        <v>1322</v>
      </c>
    </row>
    <row r="19" spans="2:6">
      <c r="B19" s="539">
        <v>1</v>
      </c>
      <c r="C19" s="540" t="s">
        <v>1323</v>
      </c>
      <c r="D19" s="541">
        <f>D3-'VIIA PALASPANGA SS '!I287-'VIIA PALASPANGA SS '!I288-'VIIA PALASPANGA SS '!I289-'VIIA PALASPANGA SS '!I290-'VIIA PALASPANGA SS '!I291-'VIIA PALASPANGA SS '!I292</f>
        <v>367801368.52137244</v>
      </c>
      <c r="E19" s="541" t="e">
        <f>E3</f>
        <v>#REF!</v>
      </c>
      <c r="F19" s="542" t="e">
        <f>+D19+E19</f>
        <v>#REF!</v>
      </c>
    </row>
    <row r="20" spans="2:6">
      <c r="B20" s="539">
        <v>2</v>
      </c>
      <c r="C20" s="543" t="s">
        <v>1324</v>
      </c>
      <c r="D20" s="541">
        <f>+D19*0.03</f>
        <v>11034041.055641172</v>
      </c>
      <c r="E20" s="541" t="e">
        <f>+E19*0.03</f>
        <v>#REF!</v>
      </c>
      <c r="F20" s="542" t="e">
        <f t="shared" ref="F20:F30" si="2">+D20+E20</f>
        <v>#REF!</v>
      </c>
    </row>
    <row r="21" spans="2:6">
      <c r="B21" s="539">
        <v>3</v>
      </c>
      <c r="C21" s="543" t="s">
        <v>1144</v>
      </c>
      <c r="D21" s="541">
        <f>+D19+D20</f>
        <v>378835409.57701361</v>
      </c>
      <c r="E21" s="541" t="e">
        <f>+E19+E20</f>
        <v>#REF!</v>
      </c>
      <c r="F21" s="542" t="e">
        <f t="shared" si="2"/>
        <v>#REF!</v>
      </c>
    </row>
    <row r="22" spans="2:6">
      <c r="B22" s="539">
        <v>4</v>
      </c>
      <c r="C22" s="543" t="s">
        <v>1325</v>
      </c>
      <c r="D22" s="541">
        <f>+D21*0.03</f>
        <v>11365062.287310408</v>
      </c>
      <c r="E22" s="541" t="e">
        <f>+E21*0.03</f>
        <v>#REF!</v>
      </c>
      <c r="F22" s="542" t="e">
        <f t="shared" si="2"/>
        <v>#REF!</v>
      </c>
    </row>
    <row r="23" spans="2:6">
      <c r="B23" s="539">
        <v>5</v>
      </c>
      <c r="C23" s="543" t="s">
        <v>1326</v>
      </c>
      <c r="D23" s="541">
        <f>+D21*0.02</f>
        <v>7576708.191540272</v>
      </c>
      <c r="E23" s="541" t="e">
        <f>+E21*0.02</f>
        <v>#REF!</v>
      </c>
      <c r="F23" s="542" t="e">
        <f t="shared" si="2"/>
        <v>#REF!</v>
      </c>
    </row>
    <row r="24" spans="2:6">
      <c r="B24" s="539">
        <v>6</v>
      </c>
      <c r="C24" s="543" t="s">
        <v>1327</v>
      </c>
      <c r="D24" s="541">
        <f>+D21*0.05</f>
        <v>18941770.478850681</v>
      </c>
      <c r="E24" s="541" t="e">
        <f>+E21*0.05</f>
        <v>#REF!</v>
      </c>
      <c r="F24" s="542" t="e">
        <f t="shared" si="2"/>
        <v>#REF!</v>
      </c>
    </row>
    <row r="25" spans="2:6">
      <c r="B25" s="539">
        <v>7</v>
      </c>
      <c r="C25" s="540" t="s">
        <v>1328</v>
      </c>
      <c r="D25" s="544">
        <f>+D21+D22+D23+D24</f>
        <v>416718950.534715</v>
      </c>
      <c r="E25" s="544" t="e">
        <f>+E21+E22+E23+E24</f>
        <v>#REF!</v>
      </c>
      <c r="F25" s="542" t="e">
        <f t="shared" si="2"/>
        <v>#REF!</v>
      </c>
    </row>
    <row r="26" spans="2:6">
      <c r="B26" s="539">
        <v>8</v>
      </c>
      <c r="C26" s="540" t="s">
        <v>346</v>
      </c>
      <c r="D26" s="544"/>
      <c r="E26" s="544"/>
      <c r="F26" s="542">
        <f t="shared" si="2"/>
        <v>0</v>
      </c>
    </row>
    <row r="27" spans="2:6" ht="90">
      <c r="B27" s="539">
        <v>9</v>
      </c>
      <c r="C27" s="546" t="s">
        <v>345</v>
      </c>
      <c r="D27" s="544"/>
      <c r="E27" s="544"/>
      <c r="F27" s="542">
        <f t="shared" si="2"/>
        <v>0</v>
      </c>
    </row>
    <row r="28" spans="2:6">
      <c r="B28" s="539">
        <v>10</v>
      </c>
      <c r="C28" s="540" t="s">
        <v>1329</v>
      </c>
      <c r="D28" s="544">
        <f>D12</f>
        <v>25486002.453067169</v>
      </c>
      <c r="E28" s="544" t="e">
        <f>E12</f>
        <v>#REF!</v>
      </c>
      <c r="F28" s="542" t="e">
        <f t="shared" si="2"/>
        <v>#REF!</v>
      </c>
    </row>
    <row r="29" spans="2:6">
      <c r="B29" s="539">
        <v>11</v>
      </c>
      <c r="C29" s="540" t="s">
        <v>1330</v>
      </c>
      <c r="D29" s="544">
        <f>D13</f>
        <v>195805693.194462</v>
      </c>
      <c r="E29" s="544" t="e">
        <f>E13</f>
        <v>#REF!</v>
      </c>
      <c r="F29" s="542" t="e">
        <f t="shared" si="2"/>
        <v>#REF!</v>
      </c>
    </row>
    <row r="30" spans="2:6">
      <c r="B30" s="539">
        <v>12</v>
      </c>
      <c r="C30" s="540" t="s">
        <v>1331</v>
      </c>
      <c r="D30" s="544">
        <f>+D25+D26+D28+D29</f>
        <v>638010646.18224418</v>
      </c>
      <c r="E30" s="544" t="e">
        <f>+E25+E26+E28+E29</f>
        <v>#REF!</v>
      </c>
      <c r="F30" s="542" t="e">
        <f t="shared" si="2"/>
        <v>#REF!</v>
      </c>
    </row>
    <row r="31" spans="2:6">
      <c r="B31" s="543"/>
      <c r="C31" s="543"/>
      <c r="D31" s="543"/>
      <c r="E31" s="543"/>
      <c r="F31" s="543"/>
    </row>
    <row r="32" spans="2:6" ht="30.75" customHeight="1">
      <c r="C32" s="1683" t="s">
        <v>1341</v>
      </c>
      <c r="D32" s="1683"/>
      <c r="E32" s="1683"/>
      <c r="F32" s="1683"/>
    </row>
    <row r="33" spans="2:11">
      <c r="B33" s="537" t="s">
        <v>123</v>
      </c>
      <c r="C33" s="537" t="s">
        <v>338</v>
      </c>
      <c r="D33" s="538" t="s">
        <v>1320</v>
      </c>
      <c r="E33" s="538" t="s">
        <v>1321</v>
      </c>
      <c r="F33" s="538" t="s">
        <v>1322</v>
      </c>
    </row>
    <row r="34" spans="2:11">
      <c r="B34" s="539">
        <v>1</v>
      </c>
      <c r="C34" s="547" t="s">
        <v>1323</v>
      </c>
      <c r="D34" s="548">
        <f>D3-'VIIA PALASPANGA SS '!I287-'VIIA PALASPANGA SS '!I288-'VIIA PALASPANGA SS '!I289-'VIIA PALASPANGA SS '!I290-'VIIA PALASPANGA SS '!I291-'VIIA PALASPANGA SS '!I292</f>
        <v>367801368.52137244</v>
      </c>
      <c r="E34" s="548" t="e">
        <f>E3</f>
        <v>#REF!</v>
      </c>
      <c r="F34" s="542" t="e">
        <f>+D34+E34</f>
        <v>#REF!</v>
      </c>
      <c r="K34" s="344"/>
    </row>
    <row r="35" spans="2:11">
      <c r="B35" s="539">
        <v>2</v>
      </c>
      <c r="C35" s="550" t="s">
        <v>1324</v>
      </c>
      <c r="D35" s="548"/>
      <c r="E35" s="548"/>
      <c r="F35" s="549"/>
      <c r="K35" s="344"/>
    </row>
    <row r="36" spans="2:11">
      <c r="B36" s="539">
        <v>3</v>
      </c>
      <c r="C36" s="550" t="s">
        <v>1144</v>
      </c>
      <c r="D36" s="548">
        <f>+D34+D35</f>
        <v>367801368.52137244</v>
      </c>
      <c r="E36" s="548" t="e">
        <f>+E34+E35</f>
        <v>#REF!</v>
      </c>
      <c r="F36" s="542" t="e">
        <f>+D36+E36</f>
        <v>#REF!</v>
      </c>
      <c r="K36" s="553"/>
    </row>
    <row r="37" spans="2:11">
      <c r="B37" s="539">
        <v>4</v>
      </c>
      <c r="C37" s="550" t="s">
        <v>1325</v>
      </c>
      <c r="D37" s="548"/>
      <c r="E37" s="548"/>
      <c r="F37" s="549"/>
    </row>
    <row r="38" spans="2:11">
      <c r="B38" s="539">
        <v>5</v>
      </c>
      <c r="C38" s="550" t="s">
        <v>1326</v>
      </c>
      <c r="D38" s="548"/>
      <c r="E38" s="548"/>
      <c r="F38" s="549"/>
    </row>
    <row r="39" spans="2:11">
      <c r="B39" s="539">
        <v>6</v>
      </c>
      <c r="C39" s="550" t="s">
        <v>1327</v>
      </c>
      <c r="D39" s="548"/>
      <c r="E39" s="548"/>
      <c r="F39" s="549"/>
    </row>
    <row r="40" spans="2:11">
      <c r="B40" s="539">
        <v>7</v>
      </c>
      <c r="C40" s="547" t="s">
        <v>1328</v>
      </c>
      <c r="D40" s="551">
        <f>+D36+D37+D38+D39</f>
        <v>367801368.52137244</v>
      </c>
      <c r="E40" s="551" t="e">
        <f>+E36+E37+E38+E39</f>
        <v>#REF!</v>
      </c>
      <c r="F40" s="717" t="e">
        <f>+D40+E40</f>
        <v>#REF!</v>
      </c>
    </row>
    <row r="41" spans="2:11">
      <c r="B41" s="539">
        <v>8</v>
      </c>
      <c r="C41" s="540" t="s">
        <v>346</v>
      </c>
      <c r="D41" s="551"/>
      <c r="E41" s="551"/>
      <c r="F41" s="552"/>
      <c r="I41" s="553">
        <f>D3-I42</f>
        <v>367801368.52137244</v>
      </c>
    </row>
    <row r="42" spans="2:11" ht="90">
      <c r="B42" s="539">
        <v>9</v>
      </c>
      <c r="C42" s="546" t="s">
        <v>345</v>
      </c>
      <c r="D42" s="551"/>
      <c r="E42" s="551"/>
      <c r="F42" s="552"/>
      <c r="I42" s="553">
        <f>+'VIIA PALASPANGA SS '!I287+'VIIA PALASPANGA SS '!I288+'VIIA PALASPANGA SS '!I289+'VIIA PALASPANGA SS '!I290+'VIIA PALASPANGA SS '!I291+'VIIA PALASPANGA SS '!I292</f>
        <v>368855088.46832001</v>
      </c>
    </row>
    <row r="43" spans="2:11">
      <c r="B43" s="539">
        <v>10</v>
      </c>
      <c r="C43" s="547" t="s">
        <v>1329</v>
      </c>
      <c r="D43" s="551">
        <f>D12</f>
        <v>25486002.453067169</v>
      </c>
      <c r="E43" s="551" t="e">
        <f>E28</f>
        <v>#REF!</v>
      </c>
      <c r="F43" s="717" t="e">
        <f t="shared" ref="F43:F45" si="3">+D43+E43</f>
        <v>#REF!</v>
      </c>
    </row>
    <row r="44" spans="2:11">
      <c r="B44" s="539">
        <v>11</v>
      </c>
      <c r="C44" s="547" t="s">
        <v>1330</v>
      </c>
      <c r="D44" s="551">
        <f>D13</f>
        <v>195805693.194462</v>
      </c>
      <c r="E44" s="551" t="e">
        <f>E13</f>
        <v>#REF!</v>
      </c>
      <c r="F44" s="717" t="e">
        <f t="shared" si="3"/>
        <v>#REF!</v>
      </c>
    </row>
    <row r="45" spans="2:11">
      <c r="B45" s="539">
        <v>12</v>
      </c>
      <c r="C45" s="547" t="s">
        <v>1331</v>
      </c>
      <c r="D45" s="551">
        <f>+D40+D41+D43+D44</f>
        <v>589093064.16890168</v>
      </c>
      <c r="E45" s="551" t="e">
        <f>+E40+E41+E43+E44</f>
        <v>#REF!</v>
      </c>
      <c r="F45" s="717" t="e">
        <f t="shared" si="3"/>
        <v>#REF!</v>
      </c>
    </row>
    <row r="46" spans="2:11">
      <c r="B46" s="543"/>
      <c r="C46" s="550"/>
      <c r="D46" s="550"/>
      <c r="E46" s="550"/>
      <c r="F46" s="718"/>
    </row>
    <row r="47" spans="2:11">
      <c r="F47" s="270"/>
    </row>
    <row r="49" spans="2:4">
      <c r="B49" s="539">
        <v>1</v>
      </c>
      <c r="C49" s="543" t="s">
        <v>1332</v>
      </c>
      <c r="D49" s="719" t="e">
        <f>F45</f>
        <v>#REF!</v>
      </c>
    </row>
    <row r="50" spans="2:4">
      <c r="B50" s="539">
        <v>2</v>
      </c>
      <c r="C50" s="543" t="s">
        <v>1333</v>
      </c>
      <c r="D50" s="544" t="e">
        <f>ROUND(D49*0.01,0)</f>
        <v>#REF!</v>
      </c>
    </row>
    <row r="51" spans="2:4">
      <c r="B51" s="539">
        <v>3</v>
      </c>
      <c r="C51" s="543" t="s">
        <v>1334</v>
      </c>
      <c r="D51" s="544">
        <f>25000*1.18</f>
        <v>29500</v>
      </c>
    </row>
    <row r="52" spans="2:4">
      <c r="B52" s="539">
        <v>4</v>
      </c>
      <c r="C52" s="543" t="s">
        <v>1335</v>
      </c>
      <c r="D52" s="544">
        <f>5000*1.18</f>
        <v>5900</v>
      </c>
    </row>
    <row r="53" spans="2:4">
      <c r="B53" s="539">
        <v>5</v>
      </c>
      <c r="C53" s="543" t="s">
        <v>1336</v>
      </c>
      <c r="D53" s="544" t="e">
        <f>ROUND(D49*1.5/2,0)</f>
        <v>#REF!</v>
      </c>
    </row>
    <row r="54" spans="2:4">
      <c r="B54" s="539">
        <v>6</v>
      </c>
      <c r="C54" s="543" t="s">
        <v>1337</v>
      </c>
      <c r="D54" s="544" t="e">
        <f>ROUND(D49*0.15,0)</f>
        <v>#REF!</v>
      </c>
    </row>
    <row r="55" spans="2:4">
      <c r="B55" s="539">
        <v>7</v>
      </c>
      <c r="C55" s="543" t="s">
        <v>1338</v>
      </c>
      <c r="D55" s="545" t="e">
        <f>D49</f>
        <v>#REF!</v>
      </c>
    </row>
  </sheetData>
  <mergeCells count="1">
    <mergeCell ref="C32:F32"/>
  </mergeCells>
  <pageMargins left="0.7" right="0.7" top="0.75" bottom="0.75" header="0.3" footer="0.3"/>
  <pageSetup scale="95" orientation="landscape" r:id="rId1"/>
  <rowBreaks count="1" manualBreakCount="1">
    <brk id="16" max="16383" man="1"/>
  </rowBreaks>
  <colBreaks count="1" manualBreakCount="1">
    <brk id="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8"/>
  <sheetViews>
    <sheetView workbookViewId="0">
      <selection activeCell="D8" sqref="D8:D9"/>
    </sheetView>
  </sheetViews>
  <sheetFormatPr defaultColWidth="9.140625" defaultRowHeight="14.25"/>
  <cols>
    <col min="1" max="1" width="7.140625" style="386" customWidth="1"/>
    <col min="2" max="2" width="91.28515625" style="386" customWidth="1"/>
    <col min="3" max="3" width="6.28515625" style="386" customWidth="1"/>
    <col min="4" max="4" width="11.42578125" style="386" customWidth="1"/>
    <col min="5" max="8" width="14.85546875" style="386" customWidth="1"/>
    <col min="9" max="9" width="17" style="386" customWidth="1"/>
    <col min="10" max="10" width="24" style="386" customWidth="1"/>
    <col min="11" max="16384" width="9.140625" style="386"/>
  </cols>
  <sheetData>
    <row r="1" spans="1:10">
      <c r="A1" s="386">
        <f ca="1">A1:L68</f>
        <v>0</v>
      </c>
    </row>
    <row r="2" spans="1:10" ht="18" customHeight="1">
      <c r="A2" s="1684" t="s">
        <v>120</v>
      </c>
      <c r="B2" s="1684"/>
      <c r="C2" s="1684"/>
      <c r="D2" s="1684"/>
      <c r="E2" s="1684"/>
      <c r="F2" s="1684"/>
      <c r="G2" s="1684"/>
      <c r="H2" s="1684"/>
      <c r="I2" s="1684"/>
      <c r="J2" s="1684"/>
    </row>
    <row r="3" spans="1:10" ht="33" customHeight="1">
      <c r="A3" s="1685" t="s">
        <v>2006</v>
      </c>
      <c r="B3" s="1685"/>
      <c r="C3" s="1685"/>
      <c r="D3" s="1685"/>
      <c r="E3" s="1685"/>
      <c r="F3" s="1685"/>
      <c r="G3" s="1685"/>
      <c r="H3" s="1685"/>
      <c r="I3" s="1685"/>
      <c r="J3" s="1685"/>
    </row>
    <row r="4" spans="1:10" ht="24" customHeight="1">
      <c r="A4" s="1686" t="s">
        <v>121</v>
      </c>
      <c r="B4" s="1686"/>
      <c r="C4" s="1686" t="s">
        <v>1967</v>
      </c>
      <c r="D4" s="1686"/>
      <c r="E4" s="1686"/>
      <c r="F4" s="1686"/>
      <c r="G4" s="1686"/>
      <c r="H4" s="1686"/>
      <c r="I4" s="1686"/>
      <c r="J4" s="1686"/>
    </row>
    <row r="5" spans="1:10" ht="28.5" customHeight="1">
      <c r="A5" s="1686" t="s">
        <v>122</v>
      </c>
      <c r="B5" s="1686"/>
      <c r="C5" s="1686" t="s">
        <v>1968</v>
      </c>
      <c r="D5" s="1686"/>
      <c r="E5" s="1686"/>
      <c r="F5" s="1686"/>
      <c r="G5" s="1686"/>
      <c r="H5" s="1686"/>
      <c r="I5" s="1686"/>
      <c r="J5" s="1686"/>
    </row>
    <row r="6" spans="1:10" ht="24" customHeight="1">
      <c r="A6" s="1686" t="s">
        <v>1342</v>
      </c>
      <c r="B6" s="1686"/>
      <c r="C6" s="1686" t="s">
        <v>1983</v>
      </c>
      <c r="D6" s="1686"/>
      <c r="E6" s="1686"/>
      <c r="F6" s="1686"/>
      <c r="G6" s="1686"/>
      <c r="H6" s="1686"/>
      <c r="I6" s="1686"/>
      <c r="J6" s="1686"/>
    </row>
    <row r="7" spans="1:10" ht="24" customHeight="1">
      <c r="A7" s="1688" t="s">
        <v>1966</v>
      </c>
      <c r="B7" s="1689"/>
      <c r="C7" s="1689"/>
      <c r="D7" s="1689"/>
      <c r="E7" s="1689"/>
      <c r="F7" s="1689"/>
      <c r="G7" s="1689"/>
      <c r="H7" s="1689"/>
      <c r="I7" s="1689"/>
      <c r="J7" s="1690"/>
    </row>
    <row r="8" spans="1:10" ht="15" customHeight="1">
      <c r="A8" s="1691" t="s">
        <v>123</v>
      </c>
      <c r="B8" s="724"/>
      <c r="C8" s="1692" t="s">
        <v>124</v>
      </c>
      <c r="D8" s="1693" t="s">
        <v>1343</v>
      </c>
      <c r="E8" s="1691" t="s">
        <v>125</v>
      </c>
      <c r="F8" s="1691"/>
      <c r="G8" s="1691"/>
      <c r="H8" s="1691"/>
      <c r="I8" s="1691"/>
      <c r="J8" s="726"/>
    </row>
    <row r="9" spans="1:10" ht="103.5" customHeight="1">
      <c r="A9" s="1691"/>
      <c r="B9" s="724" t="s">
        <v>126</v>
      </c>
      <c r="C9" s="1692"/>
      <c r="D9" s="1693"/>
      <c r="E9" s="727" t="s">
        <v>127</v>
      </c>
      <c r="F9" s="727" t="s">
        <v>128</v>
      </c>
      <c r="G9" s="727" t="s">
        <v>129</v>
      </c>
      <c r="H9" s="727" t="s">
        <v>130</v>
      </c>
      <c r="I9" s="727" t="s">
        <v>1344</v>
      </c>
      <c r="J9" s="728" t="s">
        <v>131</v>
      </c>
    </row>
    <row r="10" spans="1:10">
      <c r="A10" s="729">
        <v>1</v>
      </c>
      <c r="B10" s="724">
        <v>2</v>
      </c>
      <c r="C10" s="729">
        <v>3</v>
      </c>
      <c r="D10" s="729">
        <v>4</v>
      </c>
      <c r="E10" s="729">
        <v>5</v>
      </c>
      <c r="F10" s="729"/>
      <c r="G10" s="729"/>
      <c r="H10" s="729"/>
      <c r="I10" s="729" t="s">
        <v>1345</v>
      </c>
      <c r="J10" s="726"/>
    </row>
    <row r="11" spans="1:10" ht="66" customHeight="1">
      <c r="A11" s="730">
        <v>1</v>
      </c>
      <c r="B11" s="731" t="s">
        <v>134</v>
      </c>
      <c r="C11" s="732"/>
      <c r="D11" s="732"/>
      <c r="E11" s="732"/>
      <c r="F11" s="732"/>
      <c r="G11" s="732"/>
      <c r="H11" s="732"/>
      <c r="I11" s="732"/>
      <c r="J11" s="733"/>
    </row>
    <row r="12" spans="1:10">
      <c r="A12" s="730">
        <v>1.1000000000000001</v>
      </c>
      <c r="B12" s="734" t="s">
        <v>135</v>
      </c>
      <c r="C12" s="732"/>
      <c r="D12" s="732"/>
      <c r="E12" s="732"/>
      <c r="F12" s="732"/>
      <c r="G12" s="732"/>
      <c r="H12" s="732"/>
      <c r="I12" s="732"/>
      <c r="J12" s="733"/>
    </row>
    <row r="13" spans="1:10">
      <c r="A13" s="730" t="s">
        <v>136</v>
      </c>
      <c r="B13" s="735" t="s">
        <v>1969</v>
      </c>
      <c r="C13" s="736" t="s">
        <v>137</v>
      </c>
      <c r="D13" s="736">
        <f>30*4.25</f>
        <v>127.5</v>
      </c>
      <c r="E13" s="732"/>
      <c r="F13" s="732"/>
      <c r="G13" s="732"/>
      <c r="H13" s="732"/>
      <c r="I13" s="732"/>
      <c r="J13" s="733"/>
    </row>
    <row r="14" spans="1:10">
      <c r="A14" s="730" t="s">
        <v>1346</v>
      </c>
      <c r="B14" s="737" t="s">
        <v>1484</v>
      </c>
      <c r="C14" s="736" t="s">
        <v>137</v>
      </c>
      <c r="D14" s="736">
        <f>14*0.751</f>
        <v>10.513999999999999</v>
      </c>
      <c r="E14" s="732"/>
      <c r="F14" s="732"/>
      <c r="G14" s="732"/>
      <c r="H14" s="732"/>
      <c r="I14" s="732"/>
      <c r="J14" s="733"/>
    </row>
    <row r="15" spans="1:10">
      <c r="A15" s="730" t="s">
        <v>1347</v>
      </c>
      <c r="B15" s="737" t="s">
        <v>1485</v>
      </c>
      <c r="C15" s="736" t="s">
        <v>137</v>
      </c>
      <c r="D15" s="736">
        <f>11*1.497</f>
        <v>16.467000000000002</v>
      </c>
      <c r="E15" s="732"/>
      <c r="F15" s="732"/>
      <c r="G15" s="732"/>
      <c r="H15" s="732"/>
      <c r="I15" s="732"/>
      <c r="J15" s="733"/>
    </row>
    <row r="16" spans="1:10">
      <c r="A16" s="730" t="s">
        <v>138</v>
      </c>
      <c r="B16" s="735" t="s">
        <v>1970</v>
      </c>
      <c r="C16" s="736" t="s">
        <v>137</v>
      </c>
      <c r="D16" s="736">
        <f>22*6.343</f>
        <v>139.54599999999999</v>
      </c>
      <c r="E16" s="732"/>
      <c r="F16" s="732"/>
      <c r="G16" s="732"/>
      <c r="H16" s="732"/>
      <c r="I16" s="732"/>
      <c r="J16" s="733"/>
    </row>
    <row r="17" spans="1:10">
      <c r="A17" s="730" t="s">
        <v>1348</v>
      </c>
      <c r="B17" s="737" t="s">
        <v>1349</v>
      </c>
      <c r="C17" s="736" t="s">
        <v>137</v>
      </c>
      <c r="D17" s="736">
        <f>13*1.336</f>
        <v>17.368000000000002</v>
      </c>
      <c r="E17" s="732"/>
      <c r="F17" s="732"/>
      <c r="G17" s="732"/>
      <c r="H17" s="732"/>
      <c r="I17" s="732"/>
      <c r="J17" s="733"/>
    </row>
    <row r="18" spans="1:10">
      <c r="A18" s="730" t="s">
        <v>1350</v>
      </c>
      <c r="B18" s="738" t="s">
        <v>1971</v>
      </c>
      <c r="C18" s="736" t="s">
        <v>137</v>
      </c>
      <c r="D18" s="736">
        <f>4*2.321</f>
        <v>9.2840000000000007</v>
      </c>
      <c r="E18" s="732"/>
      <c r="F18" s="732"/>
      <c r="G18" s="732"/>
      <c r="H18" s="732"/>
      <c r="I18" s="732"/>
      <c r="J18" s="733"/>
    </row>
    <row r="19" spans="1:10" ht="15">
      <c r="A19" s="730" t="s">
        <v>139</v>
      </c>
      <c r="B19" s="739" t="s">
        <v>1486</v>
      </c>
      <c r="C19" s="736" t="s">
        <v>137</v>
      </c>
      <c r="D19" s="736">
        <f>28*9.014</f>
        <v>252.392</v>
      </c>
      <c r="E19" s="732"/>
      <c r="F19" s="732"/>
      <c r="G19" s="732"/>
      <c r="H19" s="732"/>
      <c r="I19" s="732"/>
      <c r="J19" s="733"/>
    </row>
    <row r="20" spans="1:10">
      <c r="A20" s="730" t="s">
        <v>1351</v>
      </c>
      <c r="B20" s="740" t="s">
        <v>1487</v>
      </c>
      <c r="C20" s="736" t="s">
        <v>137</v>
      </c>
      <c r="D20" s="736">
        <f>11*1.468</f>
        <v>16.148</v>
      </c>
      <c r="E20" s="732"/>
      <c r="F20" s="732"/>
      <c r="G20" s="732"/>
      <c r="H20" s="732"/>
      <c r="I20" s="732"/>
      <c r="J20" s="733"/>
    </row>
    <row r="21" spans="1:10">
      <c r="A21" s="730" t="s">
        <v>1352</v>
      </c>
      <c r="B21" s="740" t="s">
        <v>1972</v>
      </c>
      <c r="C21" s="736" t="s">
        <v>137</v>
      </c>
      <c r="D21" s="736">
        <f>7*2.618</f>
        <v>18.326000000000001</v>
      </c>
      <c r="E21" s="732"/>
      <c r="F21" s="732"/>
      <c r="G21" s="732"/>
      <c r="H21" s="732"/>
      <c r="I21" s="732"/>
      <c r="J21" s="733"/>
    </row>
    <row r="22" spans="1:10" s="772" customFormat="1">
      <c r="A22" s="1508" t="s">
        <v>1352</v>
      </c>
      <c r="B22" s="1509" t="s">
        <v>1973</v>
      </c>
      <c r="C22" s="1510" t="s">
        <v>137</v>
      </c>
      <c r="D22" s="1510">
        <f>3*2.618</f>
        <v>7.8539999999999992</v>
      </c>
      <c r="E22" s="1510"/>
      <c r="F22" s="1510"/>
      <c r="G22" s="1510"/>
      <c r="H22" s="1510"/>
      <c r="I22" s="1510"/>
      <c r="J22" s="771"/>
    </row>
    <row r="23" spans="1:10" s="746" customFormat="1" ht="15">
      <c r="A23" s="741" t="s">
        <v>1353</v>
      </c>
      <c r="B23" s="742" t="s">
        <v>1974</v>
      </c>
      <c r="C23" s="743" t="s">
        <v>1354</v>
      </c>
      <c r="D23" s="744">
        <f>4*12.438</f>
        <v>49.752000000000002</v>
      </c>
      <c r="E23" s="732"/>
      <c r="F23" s="732"/>
      <c r="G23" s="732"/>
      <c r="H23" s="732"/>
      <c r="I23" s="732"/>
      <c r="J23" s="745"/>
    </row>
    <row r="24" spans="1:10" s="750" customFormat="1">
      <c r="A24" s="747" t="s">
        <v>1355</v>
      </c>
      <c r="B24" s="748" t="s">
        <v>1975</v>
      </c>
      <c r="C24" s="743" t="s">
        <v>1354</v>
      </c>
      <c r="D24" s="744">
        <f>4.161*4</f>
        <v>16.643999999999998</v>
      </c>
      <c r="E24" s="732"/>
      <c r="F24" s="732"/>
      <c r="G24" s="732"/>
      <c r="H24" s="732"/>
      <c r="I24" s="732"/>
      <c r="J24" s="749"/>
    </row>
    <row r="25" spans="1:10" s="757" customFormat="1" ht="29.25" hidden="1" customHeight="1">
      <c r="A25" s="751">
        <v>1.5</v>
      </c>
      <c r="B25" s="752" t="s">
        <v>1356</v>
      </c>
      <c r="C25" s="753" t="s">
        <v>137</v>
      </c>
      <c r="D25" s="754"/>
      <c r="E25" s="755"/>
      <c r="F25" s="755"/>
      <c r="G25" s="755"/>
      <c r="H25" s="755"/>
      <c r="I25" s="755"/>
      <c r="J25" s="756"/>
    </row>
    <row r="26" spans="1:10" s="757" customFormat="1" ht="33" hidden="1" customHeight="1">
      <c r="A26" s="751" t="s">
        <v>1357</v>
      </c>
      <c r="B26" s="758" t="s">
        <v>1358</v>
      </c>
      <c r="C26" s="753" t="s">
        <v>137</v>
      </c>
      <c r="D26" s="754"/>
      <c r="E26" s="755"/>
      <c r="F26" s="755"/>
      <c r="G26" s="755"/>
      <c r="H26" s="755"/>
      <c r="I26" s="755"/>
      <c r="J26" s="756"/>
    </row>
    <row r="27" spans="1:10" s="757" customFormat="1" ht="51" hidden="1" customHeight="1">
      <c r="A27" s="751" t="s">
        <v>1359</v>
      </c>
      <c r="B27" s="758" t="s">
        <v>1360</v>
      </c>
      <c r="C27" s="753" t="s">
        <v>137</v>
      </c>
      <c r="D27" s="754"/>
      <c r="E27" s="755"/>
      <c r="F27" s="755"/>
      <c r="G27" s="755"/>
      <c r="H27" s="755"/>
      <c r="I27" s="755"/>
      <c r="J27" s="756"/>
    </row>
    <row r="28" spans="1:10" s="757" customFormat="1" ht="39.75" hidden="1" customHeight="1">
      <c r="A28" s="751" t="s">
        <v>1361</v>
      </c>
      <c r="B28" s="759" t="s">
        <v>1362</v>
      </c>
      <c r="C28" s="753" t="s">
        <v>137</v>
      </c>
      <c r="D28" s="754"/>
      <c r="E28" s="755"/>
      <c r="F28" s="755"/>
      <c r="G28" s="755"/>
      <c r="H28" s="755"/>
      <c r="I28" s="755"/>
      <c r="J28" s="756"/>
    </row>
    <row r="29" spans="1:10" s="757" customFormat="1" ht="38.25" hidden="1" customHeight="1">
      <c r="A29" s="751" t="s">
        <v>1363</v>
      </c>
      <c r="B29" s="758" t="s">
        <v>1364</v>
      </c>
      <c r="C29" s="753" t="s">
        <v>137</v>
      </c>
      <c r="D29" s="754"/>
      <c r="E29" s="755"/>
      <c r="F29" s="755"/>
      <c r="G29" s="755"/>
      <c r="H29" s="755"/>
      <c r="I29" s="755"/>
      <c r="J29" s="756"/>
    </row>
    <row r="30" spans="1:10" s="757" customFormat="1" ht="36.75" hidden="1" customHeight="1">
      <c r="A30" s="751" t="s">
        <v>1365</v>
      </c>
      <c r="B30" s="758" t="s">
        <v>1366</v>
      </c>
      <c r="C30" s="753" t="s">
        <v>137</v>
      </c>
      <c r="D30" s="754"/>
      <c r="E30" s="755"/>
      <c r="F30" s="755"/>
      <c r="G30" s="755"/>
      <c r="H30" s="755"/>
      <c r="I30" s="755"/>
      <c r="J30" s="756"/>
    </row>
    <row r="31" spans="1:10" s="757" customFormat="1" ht="45.75" hidden="1" customHeight="1">
      <c r="A31" s="751" t="s">
        <v>1361</v>
      </c>
      <c r="B31" s="759" t="s">
        <v>1367</v>
      </c>
      <c r="C31" s="753" t="s">
        <v>137</v>
      </c>
      <c r="D31" s="754"/>
      <c r="E31" s="755"/>
      <c r="F31" s="755"/>
      <c r="G31" s="755"/>
      <c r="H31" s="755"/>
      <c r="I31" s="755"/>
      <c r="J31" s="756"/>
    </row>
    <row r="32" spans="1:10" s="757" customFormat="1" ht="36.75" hidden="1" customHeight="1">
      <c r="A32" s="751" t="s">
        <v>1363</v>
      </c>
      <c r="B32" s="758" t="s">
        <v>1364</v>
      </c>
      <c r="C32" s="753" t="s">
        <v>137</v>
      </c>
      <c r="D32" s="754"/>
      <c r="E32" s="755"/>
      <c r="F32" s="755"/>
      <c r="G32" s="755"/>
      <c r="H32" s="755"/>
      <c r="I32" s="755"/>
      <c r="J32" s="756"/>
    </row>
    <row r="33" spans="1:10" s="757" customFormat="1" ht="39" hidden="1" customHeight="1">
      <c r="A33" s="751" t="s">
        <v>1365</v>
      </c>
      <c r="B33" s="758" t="s">
        <v>1366</v>
      </c>
      <c r="C33" s="753" t="s">
        <v>137</v>
      </c>
      <c r="D33" s="754"/>
      <c r="E33" s="755"/>
      <c r="F33" s="755"/>
      <c r="G33" s="755"/>
      <c r="H33" s="755"/>
      <c r="I33" s="755"/>
      <c r="J33" s="756"/>
    </row>
    <row r="34" spans="1:10" s="757" customFormat="1" ht="38.25" hidden="1" customHeight="1">
      <c r="A34" s="751">
        <v>1.5</v>
      </c>
      <c r="B34" s="752" t="s">
        <v>1368</v>
      </c>
      <c r="C34" s="753" t="s">
        <v>137</v>
      </c>
      <c r="D34" s="754"/>
      <c r="E34" s="755"/>
      <c r="F34" s="755"/>
      <c r="G34" s="755"/>
      <c r="H34" s="755"/>
      <c r="I34" s="755"/>
      <c r="J34" s="756"/>
    </row>
    <row r="35" spans="1:10" s="757" customFormat="1" ht="39.75" hidden="1" customHeight="1">
      <c r="A35" s="751" t="s">
        <v>1357</v>
      </c>
      <c r="B35" s="758" t="s">
        <v>1358</v>
      </c>
      <c r="C35" s="753" t="s">
        <v>137</v>
      </c>
      <c r="D35" s="754"/>
      <c r="E35" s="755"/>
      <c r="F35" s="755"/>
      <c r="G35" s="755"/>
      <c r="H35" s="755"/>
      <c r="I35" s="755"/>
      <c r="J35" s="756"/>
    </row>
    <row r="36" spans="1:10" s="757" customFormat="1" ht="36.75" hidden="1" customHeight="1">
      <c r="A36" s="751" t="s">
        <v>1359</v>
      </c>
      <c r="B36" s="758" t="s">
        <v>1360</v>
      </c>
      <c r="C36" s="753" t="s">
        <v>137</v>
      </c>
      <c r="D36" s="754"/>
      <c r="E36" s="755"/>
      <c r="F36" s="755"/>
      <c r="G36" s="755"/>
      <c r="H36" s="755"/>
      <c r="I36" s="755"/>
      <c r="J36" s="756"/>
    </row>
    <row r="37" spans="1:10" s="757" customFormat="1" ht="43.5" hidden="1" customHeight="1">
      <c r="A37" s="751" t="s">
        <v>1361</v>
      </c>
      <c r="B37" s="759" t="s">
        <v>1369</v>
      </c>
      <c r="C37" s="753" t="s">
        <v>137</v>
      </c>
      <c r="D37" s="754"/>
      <c r="E37" s="755"/>
      <c r="F37" s="755"/>
      <c r="G37" s="755"/>
      <c r="H37" s="755"/>
      <c r="I37" s="755"/>
      <c r="J37" s="756"/>
    </row>
    <row r="38" spans="1:10" s="757" customFormat="1" ht="42.75" hidden="1" customHeight="1">
      <c r="A38" s="751" t="s">
        <v>1363</v>
      </c>
      <c r="B38" s="758" t="s">
        <v>1364</v>
      </c>
      <c r="C38" s="753" t="s">
        <v>137</v>
      </c>
      <c r="D38" s="754"/>
      <c r="E38" s="755"/>
      <c r="F38" s="755"/>
      <c r="G38" s="755"/>
      <c r="H38" s="755"/>
      <c r="I38" s="755"/>
      <c r="J38" s="756"/>
    </row>
    <row r="39" spans="1:10" s="757" customFormat="1" ht="31.5" hidden="1" customHeight="1">
      <c r="A39" s="751" t="s">
        <v>1365</v>
      </c>
      <c r="B39" s="758" t="s">
        <v>1366</v>
      </c>
      <c r="C39" s="753" t="s">
        <v>137</v>
      </c>
      <c r="D39" s="754"/>
      <c r="E39" s="755"/>
      <c r="F39" s="755"/>
      <c r="G39" s="755"/>
      <c r="H39" s="755"/>
      <c r="I39" s="755"/>
      <c r="J39" s="756"/>
    </row>
    <row r="40" spans="1:10" s="757" customFormat="1" ht="37.5" hidden="1" customHeight="1">
      <c r="A40" s="751" t="s">
        <v>1361</v>
      </c>
      <c r="B40" s="759" t="s">
        <v>1370</v>
      </c>
      <c r="C40" s="753" t="s">
        <v>137</v>
      </c>
      <c r="D40" s="754"/>
      <c r="E40" s="755"/>
      <c r="F40" s="755"/>
      <c r="G40" s="755"/>
      <c r="H40" s="755"/>
      <c r="I40" s="755"/>
      <c r="J40" s="756"/>
    </row>
    <row r="41" spans="1:10" s="757" customFormat="1" ht="43.5" hidden="1" customHeight="1">
      <c r="A41" s="751" t="s">
        <v>1363</v>
      </c>
      <c r="B41" s="758" t="s">
        <v>1364</v>
      </c>
      <c r="C41" s="753" t="s">
        <v>137</v>
      </c>
      <c r="D41" s="754"/>
      <c r="E41" s="755"/>
      <c r="F41" s="755"/>
      <c r="G41" s="755"/>
      <c r="H41" s="755"/>
      <c r="I41" s="755"/>
      <c r="J41" s="756"/>
    </row>
    <row r="42" spans="1:10" s="757" customFormat="1" ht="45" hidden="1" customHeight="1">
      <c r="A42" s="751" t="s">
        <v>1365</v>
      </c>
      <c r="B42" s="758" t="s">
        <v>1366</v>
      </c>
      <c r="C42" s="753" t="s">
        <v>137</v>
      </c>
      <c r="D42" s="754"/>
      <c r="E42" s="755"/>
      <c r="F42" s="755"/>
      <c r="G42" s="755"/>
      <c r="H42" s="755"/>
      <c r="I42" s="755"/>
      <c r="J42" s="756"/>
    </row>
    <row r="43" spans="1:10" s="757" customFormat="1" ht="35.25" hidden="1" customHeight="1">
      <c r="A43" s="751" t="s">
        <v>1371</v>
      </c>
      <c r="B43" s="759" t="s">
        <v>1372</v>
      </c>
      <c r="C43" s="753" t="s">
        <v>137</v>
      </c>
      <c r="D43" s="754"/>
      <c r="E43" s="755"/>
      <c r="F43" s="755"/>
      <c r="G43" s="755"/>
      <c r="H43" s="755"/>
      <c r="I43" s="755"/>
      <c r="J43" s="756"/>
    </row>
    <row r="44" spans="1:10" s="757" customFormat="1" ht="35.25" hidden="1" customHeight="1">
      <c r="A44" s="751" t="s">
        <v>1373</v>
      </c>
      <c r="B44" s="758" t="s">
        <v>1374</v>
      </c>
      <c r="C44" s="753" t="s">
        <v>137</v>
      </c>
      <c r="D44" s="754"/>
      <c r="E44" s="755"/>
      <c r="F44" s="755"/>
      <c r="G44" s="755"/>
      <c r="H44" s="755"/>
      <c r="I44" s="755"/>
      <c r="J44" s="756"/>
    </row>
    <row r="45" spans="1:10" s="757" customFormat="1" ht="45" hidden="1" customHeight="1">
      <c r="A45" s="751" t="s">
        <v>1375</v>
      </c>
      <c r="B45" s="758" t="s">
        <v>1376</v>
      </c>
      <c r="C45" s="753" t="s">
        <v>137</v>
      </c>
      <c r="D45" s="754"/>
      <c r="E45" s="755"/>
      <c r="F45" s="755"/>
      <c r="G45" s="755"/>
      <c r="H45" s="755"/>
      <c r="I45" s="755"/>
      <c r="J45" s="756"/>
    </row>
    <row r="46" spans="1:10" s="757" customFormat="1" ht="28.5" hidden="1" customHeight="1">
      <c r="A46" s="751">
        <v>1.6</v>
      </c>
      <c r="B46" s="752" t="s">
        <v>1377</v>
      </c>
      <c r="C46" s="753" t="s">
        <v>137</v>
      </c>
      <c r="D46" s="754"/>
      <c r="E46" s="755"/>
      <c r="F46" s="755"/>
      <c r="G46" s="755"/>
      <c r="H46" s="755"/>
      <c r="I46" s="755"/>
      <c r="J46" s="756"/>
    </row>
    <row r="47" spans="1:10" s="757" customFormat="1" ht="30" hidden="1" customHeight="1">
      <c r="A47" s="751" t="s">
        <v>1378</v>
      </c>
      <c r="B47" s="758" t="s">
        <v>1379</v>
      </c>
      <c r="C47" s="753" t="s">
        <v>137</v>
      </c>
      <c r="D47" s="754"/>
      <c r="E47" s="755"/>
      <c r="F47" s="755"/>
      <c r="G47" s="755"/>
      <c r="H47" s="755"/>
      <c r="I47" s="755"/>
      <c r="J47" s="756"/>
    </row>
    <row r="48" spans="1:10" s="757" customFormat="1" ht="22.5" hidden="1" customHeight="1">
      <c r="A48" s="751" t="s">
        <v>1380</v>
      </c>
      <c r="B48" s="758" t="s">
        <v>1381</v>
      </c>
      <c r="C48" s="753" t="s">
        <v>137</v>
      </c>
      <c r="D48" s="754"/>
      <c r="E48" s="755"/>
      <c r="F48" s="755"/>
      <c r="G48" s="755"/>
      <c r="H48" s="755"/>
      <c r="I48" s="755"/>
      <c r="J48" s="756"/>
    </row>
    <row r="49" spans="1:10" s="757" customFormat="1" ht="23.25" hidden="1" customHeight="1">
      <c r="A49" s="751" t="s">
        <v>1382</v>
      </c>
      <c r="B49" s="759" t="s">
        <v>1383</v>
      </c>
      <c r="C49" s="753" t="s">
        <v>137</v>
      </c>
      <c r="D49" s="754"/>
      <c r="E49" s="755"/>
      <c r="F49" s="755"/>
      <c r="G49" s="755"/>
      <c r="H49" s="755"/>
      <c r="I49" s="755"/>
      <c r="J49" s="756"/>
    </row>
    <row r="50" spans="1:10" s="757" customFormat="1" ht="21.75" hidden="1" customHeight="1">
      <c r="A50" s="751" t="s">
        <v>1384</v>
      </c>
      <c r="B50" s="758" t="s">
        <v>1385</v>
      </c>
      <c r="C50" s="753" t="s">
        <v>137</v>
      </c>
      <c r="D50" s="754"/>
      <c r="E50" s="755"/>
      <c r="F50" s="755"/>
      <c r="G50" s="755"/>
      <c r="H50" s="755"/>
      <c r="I50" s="755"/>
      <c r="J50" s="756"/>
    </row>
    <row r="51" spans="1:10" s="757" customFormat="1" ht="28.5" hidden="1" customHeight="1">
      <c r="A51" s="751" t="s">
        <v>1386</v>
      </c>
      <c r="B51" s="758" t="s">
        <v>1387</v>
      </c>
      <c r="C51" s="753" t="s">
        <v>137</v>
      </c>
      <c r="D51" s="754"/>
      <c r="E51" s="755"/>
      <c r="F51" s="755"/>
      <c r="G51" s="755"/>
      <c r="H51" s="755"/>
      <c r="I51" s="755"/>
      <c r="J51" s="756"/>
    </row>
    <row r="52" spans="1:10" s="757" customFormat="1" ht="30" hidden="1" customHeight="1">
      <c r="A52" s="751" t="s">
        <v>1382</v>
      </c>
      <c r="B52" s="759" t="s">
        <v>1388</v>
      </c>
      <c r="C52" s="753" t="s">
        <v>137</v>
      </c>
      <c r="D52" s="754"/>
      <c r="E52" s="755"/>
      <c r="F52" s="755"/>
      <c r="G52" s="755"/>
      <c r="H52" s="755"/>
      <c r="I52" s="755"/>
      <c r="J52" s="756"/>
    </row>
    <row r="53" spans="1:10" s="757" customFormat="1" ht="27" hidden="1" customHeight="1">
      <c r="A53" s="751" t="s">
        <v>1384</v>
      </c>
      <c r="B53" s="758" t="s">
        <v>1389</v>
      </c>
      <c r="C53" s="753" t="s">
        <v>137</v>
      </c>
      <c r="D53" s="754"/>
      <c r="E53" s="755"/>
      <c r="F53" s="755"/>
      <c r="G53" s="755"/>
      <c r="H53" s="755"/>
      <c r="I53" s="755"/>
      <c r="J53" s="756"/>
    </row>
    <row r="54" spans="1:10" s="757" customFormat="1" ht="20.25" hidden="1" customHeight="1">
      <c r="A54" s="751" t="s">
        <v>1386</v>
      </c>
      <c r="B54" s="758" t="s">
        <v>1390</v>
      </c>
      <c r="C54" s="753" t="s">
        <v>137</v>
      </c>
      <c r="D54" s="754"/>
      <c r="E54" s="755"/>
      <c r="F54" s="755"/>
      <c r="G54" s="755"/>
      <c r="H54" s="755"/>
      <c r="I54" s="755"/>
      <c r="J54" s="756"/>
    </row>
    <row r="55" spans="1:10" s="1516" customFormat="1" ht="20.25" customHeight="1">
      <c r="A55" s="1511">
        <v>1.6</v>
      </c>
      <c r="B55" s="1512" t="s">
        <v>1958</v>
      </c>
      <c r="C55" s="1513" t="s">
        <v>1354</v>
      </c>
      <c r="D55" s="848">
        <f>1*(7.69+0.592)</f>
        <v>8.282</v>
      </c>
      <c r="E55" s="1514"/>
      <c r="F55" s="1514"/>
      <c r="G55" s="1514"/>
      <c r="H55" s="1514"/>
      <c r="I55" s="1514"/>
      <c r="J55" s="1515"/>
    </row>
    <row r="56" spans="1:10" s="763" customFormat="1">
      <c r="A56" s="760">
        <v>1.2</v>
      </c>
      <c r="B56" s="761" t="s">
        <v>140</v>
      </c>
      <c r="C56" s="732"/>
      <c r="D56" s="732"/>
      <c r="E56" s="755"/>
      <c r="F56" s="755"/>
      <c r="G56" s="755"/>
      <c r="H56" s="755"/>
      <c r="I56" s="755"/>
      <c r="J56" s="762"/>
    </row>
    <row r="57" spans="1:10" s="763" customFormat="1">
      <c r="A57" s="760" t="s">
        <v>141</v>
      </c>
      <c r="B57" s="764" t="s">
        <v>1976</v>
      </c>
      <c r="C57" s="765" t="s">
        <v>137</v>
      </c>
      <c r="D57" s="765">
        <f>30*0.23</f>
        <v>6.9</v>
      </c>
      <c r="E57" s="755"/>
      <c r="F57" s="755"/>
      <c r="G57" s="755"/>
      <c r="H57" s="755"/>
      <c r="I57" s="755"/>
      <c r="J57" s="762"/>
    </row>
    <row r="58" spans="1:10" s="763" customFormat="1">
      <c r="A58" s="760" t="s">
        <v>142</v>
      </c>
      <c r="B58" s="764" t="s">
        <v>1977</v>
      </c>
      <c r="C58" s="765" t="s">
        <v>137</v>
      </c>
      <c r="D58" s="765">
        <f>22*0.436</f>
        <v>9.5920000000000005</v>
      </c>
      <c r="E58" s="755"/>
      <c r="F58" s="755"/>
      <c r="G58" s="755"/>
      <c r="H58" s="755"/>
      <c r="I58" s="755"/>
      <c r="J58" s="762"/>
    </row>
    <row r="59" spans="1:10" s="763" customFormat="1">
      <c r="A59" s="760" t="s">
        <v>143</v>
      </c>
      <c r="B59" s="764" t="s">
        <v>1978</v>
      </c>
      <c r="C59" s="765" t="s">
        <v>137</v>
      </c>
      <c r="D59" s="765">
        <f>28*0.774</f>
        <v>21.672000000000001</v>
      </c>
      <c r="E59" s="755"/>
      <c r="F59" s="755"/>
      <c r="G59" s="755"/>
      <c r="H59" s="755"/>
      <c r="I59" s="755"/>
      <c r="J59" s="762"/>
    </row>
    <row r="60" spans="1:10" s="1519" customFormat="1">
      <c r="A60" s="1508" t="s">
        <v>1391</v>
      </c>
      <c r="B60" s="1517" t="s">
        <v>1979</v>
      </c>
      <c r="C60" s="1510" t="s">
        <v>137</v>
      </c>
      <c r="D60" s="1510">
        <f>3*0.697</f>
        <v>2.0909999999999997</v>
      </c>
      <c r="E60" s="1514"/>
      <c r="F60" s="1514"/>
      <c r="G60" s="1514"/>
      <c r="H60" s="1514"/>
      <c r="I60" s="1514"/>
      <c r="J60" s="1518"/>
    </row>
    <row r="61" spans="1:10" s="763" customFormat="1">
      <c r="A61" s="760" t="s">
        <v>1391</v>
      </c>
      <c r="B61" s="764" t="s">
        <v>1980</v>
      </c>
      <c r="C61" s="765" t="s">
        <v>137</v>
      </c>
      <c r="D61" s="765">
        <f>4*0.697</f>
        <v>2.7879999999999998</v>
      </c>
      <c r="E61" s="755"/>
      <c r="F61" s="755"/>
      <c r="G61" s="755"/>
      <c r="H61" s="755"/>
      <c r="I61" s="755"/>
      <c r="J61" s="762"/>
    </row>
    <row r="62" spans="1:10" s="763" customFormat="1">
      <c r="A62" s="760" t="s">
        <v>1959</v>
      </c>
      <c r="B62" s="764" t="s">
        <v>1960</v>
      </c>
      <c r="C62" s="765" t="s">
        <v>137</v>
      </c>
      <c r="D62" s="765">
        <v>0.59199999999999997</v>
      </c>
      <c r="E62" s="755"/>
      <c r="F62" s="755"/>
      <c r="G62" s="755"/>
      <c r="H62" s="755"/>
      <c r="I62" s="755"/>
      <c r="J62" s="762"/>
    </row>
    <row r="63" spans="1:10">
      <c r="A63" s="730">
        <v>1.3</v>
      </c>
      <c r="B63" s="735" t="s">
        <v>144</v>
      </c>
      <c r="C63" s="732"/>
      <c r="D63" s="732"/>
      <c r="E63" s="732"/>
      <c r="F63" s="732"/>
      <c r="G63" s="732"/>
      <c r="H63" s="732"/>
      <c r="I63" s="732"/>
      <c r="J63" s="733"/>
    </row>
    <row r="64" spans="1:10">
      <c r="A64" s="730" t="s">
        <v>145</v>
      </c>
      <c r="B64" s="766" t="s">
        <v>1981</v>
      </c>
      <c r="C64" s="736" t="s">
        <v>137</v>
      </c>
      <c r="D64" s="736">
        <f>4*0.58</f>
        <v>2.3199999999999998</v>
      </c>
      <c r="E64" s="732"/>
      <c r="F64" s="732"/>
      <c r="G64" s="732"/>
      <c r="H64" s="732"/>
      <c r="I64" s="732"/>
      <c r="J64" s="733"/>
    </row>
    <row r="65" spans="1:10">
      <c r="A65" s="730" t="s">
        <v>146</v>
      </c>
      <c r="B65" s="766" t="s">
        <v>1392</v>
      </c>
      <c r="C65" s="736" t="s">
        <v>137</v>
      </c>
      <c r="D65" s="736">
        <f>4*0.794</f>
        <v>3.1760000000000002</v>
      </c>
      <c r="E65" s="732"/>
      <c r="F65" s="732"/>
      <c r="G65" s="732"/>
      <c r="H65" s="732"/>
      <c r="I65" s="732"/>
      <c r="J65" s="733"/>
    </row>
    <row r="66" spans="1:10">
      <c r="A66" s="730" t="s">
        <v>147</v>
      </c>
      <c r="B66" s="766" t="s">
        <v>1393</v>
      </c>
      <c r="C66" s="736" t="s">
        <v>137</v>
      </c>
      <c r="D66" s="736">
        <f>4*0.962</f>
        <v>3.8479999999999999</v>
      </c>
      <c r="E66" s="732"/>
      <c r="F66" s="732"/>
      <c r="G66" s="732"/>
      <c r="H66" s="732"/>
      <c r="I66" s="732"/>
      <c r="J66" s="733"/>
    </row>
    <row r="67" spans="1:10" s="772" customFormat="1">
      <c r="A67" s="767" t="s">
        <v>1394</v>
      </c>
      <c r="B67" s="768" t="s">
        <v>1395</v>
      </c>
      <c r="C67" s="736" t="s">
        <v>137</v>
      </c>
      <c r="D67" s="769">
        <f>1*1.476</f>
        <v>1.476</v>
      </c>
      <c r="E67" s="770"/>
      <c r="F67" s="770"/>
      <c r="G67" s="770"/>
      <c r="H67" s="770"/>
      <c r="I67" s="770"/>
      <c r="J67" s="771"/>
    </row>
    <row r="68" spans="1:10" s="772" customFormat="1">
      <c r="A68" s="767" t="s">
        <v>1961</v>
      </c>
      <c r="B68" s="768" t="s">
        <v>1962</v>
      </c>
      <c r="C68" s="736" t="s">
        <v>137</v>
      </c>
      <c r="D68" s="769">
        <v>0.75700000000000001</v>
      </c>
      <c r="E68" s="770"/>
      <c r="F68" s="770"/>
      <c r="G68" s="770"/>
      <c r="H68" s="770"/>
      <c r="I68" s="770"/>
      <c r="J68" s="771"/>
    </row>
    <row r="69" spans="1:10" s="270" customFormat="1" ht="15" customHeight="1">
      <c r="A69" s="773">
        <v>1.4</v>
      </c>
      <c r="B69" s="774" t="s">
        <v>1396</v>
      </c>
      <c r="C69" s="775" t="s">
        <v>137</v>
      </c>
      <c r="D69" s="776">
        <f>SUM(D13:D62)</f>
        <v>733.7120000000001</v>
      </c>
      <c r="E69" s="777">
        <v>100640.49</v>
      </c>
      <c r="F69" s="777">
        <f t="shared" ref="F69:F102" si="0">E69*0.09</f>
        <v>9057.6440999999995</v>
      </c>
      <c r="G69" s="777">
        <f t="shared" ref="G69:G102" si="1">E69*0.09</f>
        <v>9057.6440999999995</v>
      </c>
      <c r="H69" s="777">
        <f t="shared" ref="H69:H102" si="2">E69+F69+G69</f>
        <v>118755.77820000002</v>
      </c>
      <c r="I69" s="777">
        <f t="shared" ref="I69:I102" si="3">H69*D69</f>
        <v>87132539.534678429</v>
      </c>
      <c r="J69" s="1694" t="s">
        <v>1397</v>
      </c>
    </row>
    <row r="70" spans="1:10" s="270" customFormat="1" ht="15" customHeight="1">
      <c r="A70" s="773">
        <v>1.5</v>
      </c>
      <c r="B70" s="774" t="s">
        <v>1398</v>
      </c>
      <c r="C70" s="775" t="s">
        <v>137</v>
      </c>
      <c r="D70" s="776">
        <f>SUM(D64:D68)</f>
        <v>11.577</v>
      </c>
      <c r="E70" s="777">
        <v>69832.179999999993</v>
      </c>
      <c r="F70" s="777">
        <f t="shared" si="0"/>
        <v>6284.8961999999992</v>
      </c>
      <c r="G70" s="777">
        <f t="shared" si="1"/>
        <v>6284.8961999999992</v>
      </c>
      <c r="H70" s="777">
        <f t="shared" si="2"/>
        <v>82401.972399999999</v>
      </c>
      <c r="I70" s="777">
        <f t="shared" si="3"/>
        <v>953967.63447479997</v>
      </c>
      <c r="J70" s="1695"/>
    </row>
    <row r="71" spans="1:10">
      <c r="A71" s="778">
        <v>1.6</v>
      </c>
      <c r="B71" s="779" t="s">
        <v>148</v>
      </c>
      <c r="C71" s="780" t="s">
        <v>137</v>
      </c>
      <c r="D71" s="781">
        <f>(D69+D70)*0.05</f>
        <v>37.264450000000004</v>
      </c>
      <c r="E71" s="777">
        <v>118560.66</v>
      </c>
      <c r="F71" s="777">
        <f t="shared" si="0"/>
        <v>10670.4594</v>
      </c>
      <c r="G71" s="777">
        <f t="shared" si="1"/>
        <v>10670.4594</v>
      </c>
      <c r="H71" s="777">
        <f t="shared" si="2"/>
        <v>139901.57879999999</v>
      </c>
      <c r="I71" s="777">
        <f t="shared" si="3"/>
        <v>5213355.3881136598</v>
      </c>
      <c r="J71" s="1696"/>
    </row>
    <row r="72" spans="1:10" ht="25.5">
      <c r="A72" s="782">
        <v>2</v>
      </c>
      <c r="B72" s="783" t="s">
        <v>149</v>
      </c>
      <c r="C72" s="784"/>
      <c r="D72" s="785"/>
      <c r="E72" s="786"/>
      <c r="F72" s="787"/>
      <c r="G72" s="787"/>
      <c r="H72" s="787"/>
      <c r="I72" s="787"/>
      <c r="J72" s="788"/>
    </row>
    <row r="73" spans="1:10">
      <c r="A73" s="778">
        <v>2.1</v>
      </c>
      <c r="B73" s="789" t="s">
        <v>150</v>
      </c>
      <c r="C73" s="780" t="s">
        <v>151</v>
      </c>
      <c r="D73" s="403">
        <f>85*2</f>
        <v>170</v>
      </c>
      <c r="E73" s="790">
        <v>2280.98</v>
      </c>
      <c r="F73" s="777">
        <f t="shared" si="0"/>
        <v>205.28819999999999</v>
      </c>
      <c r="G73" s="777">
        <f t="shared" si="1"/>
        <v>205.28819999999999</v>
      </c>
      <c r="H73" s="777">
        <f t="shared" si="2"/>
        <v>2691.5563999999999</v>
      </c>
      <c r="I73" s="777">
        <f t="shared" si="3"/>
        <v>457564.58799999999</v>
      </c>
      <c r="J73" s="791" t="s">
        <v>152</v>
      </c>
    </row>
    <row r="74" spans="1:10">
      <c r="A74" s="778">
        <v>2.2000000000000002</v>
      </c>
      <c r="B74" s="789" t="s">
        <v>153</v>
      </c>
      <c r="C74" s="780" t="s">
        <v>151</v>
      </c>
      <c r="D74" s="403">
        <v>85</v>
      </c>
      <c r="E74" s="790">
        <v>236.77</v>
      </c>
      <c r="F74" s="777">
        <f t="shared" si="0"/>
        <v>21.3093</v>
      </c>
      <c r="G74" s="777">
        <f t="shared" si="1"/>
        <v>21.3093</v>
      </c>
      <c r="H74" s="777">
        <f t="shared" si="2"/>
        <v>279.3886</v>
      </c>
      <c r="I74" s="777">
        <f t="shared" si="3"/>
        <v>23748.030999999999</v>
      </c>
      <c r="J74" s="791" t="s">
        <v>154</v>
      </c>
    </row>
    <row r="75" spans="1:10">
      <c r="A75" s="778">
        <v>2.2999999999999998</v>
      </c>
      <c r="B75" s="789" t="s">
        <v>155</v>
      </c>
      <c r="C75" s="780" t="s">
        <v>151</v>
      </c>
      <c r="D75" s="403">
        <f>85*2</f>
        <v>170</v>
      </c>
      <c r="E75" s="790">
        <v>129.38</v>
      </c>
      <c r="F75" s="777">
        <f t="shared" si="0"/>
        <v>11.6442</v>
      </c>
      <c r="G75" s="777">
        <f t="shared" si="1"/>
        <v>11.6442</v>
      </c>
      <c r="H75" s="777">
        <f t="shared" si="2"/>
        <v>152.66840000000002</v>
      </c>
      <c r="I75" s="777">
        <f t="shared" si="3"/>
        <v>25953.628000000004</v>
      </c>
      <c r="J75" s="791" t="s">
        <v>156</v>
      </c>
    </row>
    <row r="76" spans="1:10">
      <c r="A76" s="778">
        <v>2.4</v>
      </c>
      <c r="B76" s="789" t="s">
        <v>157</v>
      </c>
      <c r="C76" s="780" t="s">
        <v>151</v>
      </c>
      <c r="D76" s="403">
        <f>85*6</f>
        <v>510</v>
      </c>
      <c r="E76" s="790">
        <v>100.92</v>
      </c>
      <c r="F76" s="777">
        <f t="shared" si="0"/>
        <v>9.0828000000000007</v>
      </c>
      <c r="G76" s="777">
        <f t="shared" si="1"/>
        <v>9.0828000000000007</v>
      </c>
      <c r="H76" s="777">
        <f t="shared" si="2"/>
        <v>119.08560000000001</v>
      </c>
      <c r="I76" s="777">
        <f t="shared" si="3"/>
        <v>60733.65600000001</v>
      </c>
      <c r="J76" s="791" t="s">
        <v>158</v>
      </c>
    </row>
    <row r="77" spans="1:10" ht="25.5" customHeight="1">
      <c r="A77" s="778">
        <v>2.5</v>
      </c>
      <c r="B77" s="789" t="s">
        <v>159</v>
      </c>
      <c r="C77" s="780" t="s">
        <v>151</v>
      </c>
      <c r="D77" s="403">
        <f>30*6</f>
        <v>180</v>
      </c>
      <c r="E77" s="790">
        <f>453.29*1.05^3</f>
        <v>524.73983625000005</v>
      </c>
      <c r="F77" s="777">
        <f t="shared" si="0"/>
        <v>47.226585262500002</v>
      </c>
      <c r="G77" s="777">
        <f t="shared" si="1"/>
        <v>47.226585262500002</v>
      </c>
      <c r="H77" s="777">
        <f t="shared" si="2"/>
        <v>619.19300677499996</v>
      </c>
      <c r="I77" s="777">
        <f t="shared" si="3"/>
        <v>111454.74121949999</v>
      </c>
      <c r="J77" s="792" t="s">
        <v>160</v>
      </c>
    </row>
    <row r="78" spans="1:10">
      <c r="A78" s="778">
        <v>2.6</v>
      </c>
      <c r="B78" s="789" t="s">
        <v>161</v>
      </c>
      <c r="C78" s="780" t="s">
        <v>151</v>
      </c>
      <c r="D78" s="403">
        <v>85</v>
      </c>
      <c r="E78" s="790">
        <v>4400.2299999999996</v>
      </c>
      <c r="F78" s="777">
        <f t="shared" si="0"/>
        <v>396.02069999999992</v>
      </c>
      <c r="G78" s="777">
        <f t="shared" si="1"/>
        <v>396.02069999999992</v>
      </c>
      <c r="H78" s="777">
        <f t="shared" si="2"/>
        <v>5192.2713999999996</v>
      </c>
      <c r="I78" s="777">
        <f t="shared" si="3"/>
        <v>441343.06899999996</v>
      </c>
      <c r="J78" s="791" t="s">
        <v>162</v>
      </c>
    </row>
    <row r="79" spans="1:10">
      <c r="A79" s="778">
        <v>2.7</v>
      </c>
      <c r="B79" s="789" t="s">
        <v>163</v>
      </c>
      <c r="C79" s="780" t="s">
        <v>151</v>
      </c>
      <c r="D79" s="403">
        <f>85*2</f>
        <v>170</v>
      </c>
      <c r="E79" s="790">
        <v>100.92</v>
      </c>
      <c r="F79" s="777">
        <f t="shared" si="0"/>
        <v>9.0828000000000007</v>
      </c>
      <c r="G79" s="777">
        <f t="shared" si="1"/>
        <v>9.0828000000000007</v>
      </c>
      <c r="H79" s="777">
        <f t="shared" si="2"/>
        <v>119.08560000000001</v>
      </c>
      <c r="I79" s="777">
        <f t="shared" si="3"/>
        <v>20244.552000000003</v>
      </c>
      <c r="J79" s="791" t="s">
        <v>164</v>
      </c>
    </row>
    <row r="80" spans="1:10">
      <c r="A80" s="793">
        <v>2.8</v>
      </c>
      <c r="B80" s="789" t="s">
        <v>165</v>
      </c>
      <c r="C80" s="780" t="s">
        <v>137</v>
      </c>
      <c r="D80" s="403">
        <v>20</v>
      </c>
      <c r="E80" s="794">
        <f>E69</f>
        <v>100640.49</v>
      </c>
      <c r="F80" s="777">
        <f t="shared" si="0"/>
        <v>9057.6440999999995</v>
      </c>
      <c r="G80" s="777">
        <f t="shared" si="1"/>
        <v>9057.6440999999995</v>
      </c>
      <c r="H80" s="777">
        <f t="shared" si="2"/>
        <v>118755.77820000002</v>
      </c>
      <c r="I80" s="777">
        <f t="shared" si="3"/>
        <v>2375115.5640000002</v>
      </c>
      <c r="J80" s="791" t="s">
        <v>1399</v>
      </c>
    </row>
    <row r="81" spans="1:10">
      <c r="A81" s="795">
        <v>3</v>
      </c>
      <c r="B81" s="796" t="s">
        <v>1400</v>
      </c>
      <c r="C81" s="797"/>
      <c r="D81" s="798"/>
      <c r="E81" s="732"/>
      <c r="F81" s="787"/>
      <c r="G81" s="787"/>
      <c r="H81" s="787"/>
      <c r="I81" s="787"/>
      <c r="J81" s="788"/>
    </row>
    <row r="82" spans="1:10">
      <c r="A82" s="747">
        <v>3.1</v>
      </c>
      <c r="B82" s="799" t="s">
        <v>1401</v>
      </c>
      <c r="C82" s="747" t="s">
        <v>166</v>
      </c>
      <c r="D82" s="800">
        <f>(27*6)*1.015</f>
        <v>164.42999999999998</v>
      </c>
      <c r="E82" s="801">
        <v>363162.06</v>
      </c>
      <c r="F82" s="777">
        <f t="shared" si="0"/>
        <v>32684.5854</v>
      </c>
      <c r="G82" s="777">
        <f t="shared" si="1"/>
        <v>32684.5854</v>
      </c>
      <c r="H82" s="777">
        <f t="shared" si="2"/>
        <v>428531.23079999996</v>
      </c>
      <c r="I82" s="777">
        <f t="shared" si="3"/>
        <v>70463390.280443981</v>
      </c>
      <c r="J82" s="792" t="s">
        <v>1402</v>
      </c>
    </row>
    <row r="83" spans="1:10">
      <c r="A83" s="795">
        <v>4</v>
      </c>
      <c r="B83" s="799" t="s">
        <v>1403</v>
      </c>
      <c r="C83" s="797"/>
      <c r="D83" s="798"/>
      <c r="E83" s="732"/>
      <c r="F83" s="787"/>
      <c r="G83" s="787"/>
      <c r="H83" s="787"/>
      <c r="I83" s="787"/>
      <c r="J83" s="788"/>
    </row>
    <row r="84" spans="1:10">
      <c r="A84" s="778">
        <v>4.0999999999999996</v>
      </c>
      <c r="B84" s="789" t="s">
        <v>38</v>
      </c>
      <c r="C84" s="780" t="s">
        <v>151</v>
      </c>
      <c r="D84" s="403">
        <f>84*12+6</f>
        <v>1014</v>
      </c>
      <c r="E84" s="790">
        <v>756.44</v>
      </c>
      <c r="F84" s="777">
        <f t="shared" si="0"/>
        <v>68.079599999999999</v>
      </c>
      <c r="G84" s="777">
        <f t="shared" si="1"/>
        <v>68.079599999999999</v>
      </c>
      <c r="H84" s="777">
        <f t="shared" si="2"/>
        <v>892.59920000000011</v>
      </c>
      <c r="I84" s="777">
        <f t="shared" si="3"/>
        <v>905095.58880000014</v>
      </c>
      <c r="J84" s="791" t="s">
        <v>1286</v>
      </c>
    </row>
    <row r="85" spans="1:10">
      <c r="A85" s="778">
        <v>4.2</v>
      </c>
      <c r="B85" s="789" t="s">
        <v>1190</v>
      </c>
      <c r="C85" s="780" t="s">
        <v>151</v>
      </c>
      <c r="D85" s="802">
        <v>100</v>
      </c>
      <c r="E85" s="790">
        <v>797.33</v>
      </c>
      <c r="F85" s="777">
        <f t="shared" si="0"/>
        <v>71.759699999999995</v>
      </c>
      <c r="G85" s="777">
        <f t="shared" si="1"/>
        <v>71.759699999999995</v>
      </c>
      <c r="H85" s="777">
        <f t="shared" si="2"/>
        <v>940.84939999999995</v>
      </c>
      <c r="I85" s="777">
        <f t="shared" si="3"/>
        <v>94084.939999999988</v>
      </c>
      <c r="J85" s="791" t="s">
        <v>1287</v>
      </c>
    </row>
    <row r="86" spans="1:10">
      <c r="A86" s="778">
        <v>4.3</v>
      </c>
      <c r="B86" s="789" t="s">
        <v>1404</v>
      </c>
      <c r="C86" s="780" t="s">
        <v>151</v>
      </c>
      <c r="D86" s="802">
        <v>100</v>
      </c>
      <c r="E86" s="790">
        <v>324.04000000000002</v>
      </c>
      <c r="F86" s="777">
        <f t="shared" si="0"/>
        <v>29.163600000000002</v>
      </c>
      <c r="G86" s="777">
        <f t="shared" si="1"/>
        <v>29.163600000000002</v>
      </c>
      <c r="H86" s="777">
        <f t="shared" si="2"/>
        <v>382.36720000000003</v>
      </c>
      <c r="I86" s="777">
        <f t="shared" si="3"/>
        <v>38236.720000000001</v>
      </c>
      <c r="J86" s="791" t="s">
        <v>1288</v>
      </c>
    </row>
    <row r="87" spans="1:10">
      <c r="A87" s="778">
        <v>4.4000000000000004</v>
      </c>
      <c r="B87" s="789" t="s">
        <v>1405</v>
      </c>
      <c r="C87" s="780" t="s">
        <v>168</v>
      </c>
      <c r="D87" s="403">
        <f>30*6</f>
        <v>180</v>
      </c>
      <c r="E87" s="790">
        <v>1167.0999999999999</v>
      </c>
      <c r="F87" s="777">
        <f t="shared" si="0"/>
        <v>105.03899999999999</v>
      </c>
      <c r="G87" s="777">
        <f t="shared" si="1"/>
        <v>105.03899999999999</v>
      </c>
      <c r="H87" s="777">
        <f t="shared" si="2"/>
        <v>1377.1779999999999</v>
      </c>
      <c r="I87" s="777">
        <f t="shared" si="3"/>
        <v>247892.03999999998</v>
      </c>
      <c r="J87" s="791" t="s">
        <v>1406</v>
      </c>
    </row>
    <row r="88" spans="1:10" ht="25.5">
      <c r="A88" s="803">
        <v>5</v>
      </c>
      <c r="B88" s="796" t="s">
        <v>1407</v>
      </c>
      <c r="C88" s="732"/>
      <c r="D88" s="804"/>
      <c r="E88" s="732"/>
      <c r="F88" s="787"/>
      <c r="G88" s="787"/>
      <c r="H88" s="787"/>
      <c r="I88" s="787"/>
      <c r="J88" s="788"/>
    </row>
    <row r="89" spans="1:10">
      <c r="A89" s="778">
        <v>5.0999999999999996</v>
      </c>
      <c r="B89" s="805" t="s">
        <v>1408</v>
      </c>
      <c r="C89" s="806" t="s">
        <v>151</v>
      </c>
      <c r="D89" s="403">
        <f>D94+2*D95</f>
        <v>948</v>
      </c>
      <c r="E89" s="777">
        <v>5058.42</v>
      </c>
      <c r="F89" s="777">
        <f t="shared" si="0"/>
        <v>455.25779999999997</v>
      </c>
      <c r="G89" s="777">
        <f t="shared" si="1"/>
        <v>455.25779999999997</v>
      </c>
      <c r="H89" s="777">
        <f t="shared" si="2"/>
        <v>5968.9356000000007</v>
      </c>
      <c r="I89" s="777">
        <f t="shared" si="3"/>
        <v>5658550.9488000004</v>
      </c>
      <c r="J89" s="791" t="s">
        <v>1409</v>
      </c>
    </row>
    <row r="90" spans="1:10">
      <c r="A90" s="778">
        <v>5.2</v>
      </c>
      <c r="B90" s="805" t="s">
        <v>1410</v>
      </c>
      <c r="C90" s="806" t="s">
        <v>151</v>
      </c>
      <c r="D90" s="403">
        <f>D92+2*D93+30</f>
        <v>270</v>
      </c>
      <c r="E90" s="777">
        <v>4219.59</v>
      </c>
      <c r="F90" s="777">
        <f t="shared" si="0"/>
        <v>379.76310000000001</v>
      </c>
      <c r="G90" s="777">
        <f t="shared" si="1"/>
        <v>379.76310000000001</v>
      </c>
      <c r="H90" s="777">
        <f t="shared" si="2"/>
        <v>4979.1162000000004</v>
      </c>
      <c r="I90" s="777">
        <f t="shared" si="3"/>
        <v>1344361.3740000001</v>
      </c>
      <c r="J90" s="791" t="s">
        <v>1411</v>
      </c>
    </row>
    <row r="91" spans="1:10" ht="25.5">
      <c r="A91" s="803">
        <v>6</v>
      </c>
      <c r="B91" s="807" t="s">
        <v>1412</v>
      </c>
      <c r="C91" s="808"/>
      <c r="D91" s="809"/>
      <c r="E91" s="770"/>
      <c r="F91" s="770"/>
      <c r="G91" s="770"/>
      <c r="H91" s="770"/>
      <c r="I91" s="770"/>
      <c r="J91" s="788"/>
    </row>
    <row r="92" spans="1:10">
      <c r="A92" s="810">
        <v>6.1</v>
      </c>
      <c r="B92" s="811" t="s">
        <v>1413</v>
      </c>
      <c r="C92" s="736" t="s">
        <v>151</v>
      </c>
      <c r="D92" s="403">
        <f>20*6</f>
        <v>120</v>
      </c>
      <c r="E92" s="790">
        <v>2698.67</v>
      </c>
      <c r="F92" s="777">
        <f t="shared" si="0"/>
        <v>242.88030000000001</v>
      </c>
      <c r="G92" s="777">
        <f t="shared" si="1"/>
        <v>242.88030000000001</v>
      </c>
      <c r="H92" s="777">
        <f t="shared" si="2"/>
        <v>3184.4305999999997</v>
      </c>
      <c r="I92" s="777">
        <f t="shared" si="3"/>
        <v>382131.67199999996</v>
      </c>
      <c r="J92" s="791" t="s">
        <v>1414</v>
      </c>
    </row>
    <row r="93" spans="1:10" s="384" customFormat="1" ht="13.5">
      <c r="A93" s="812">
        <v>6.2</v>
      </c>
      <c r="B93" s="813" t="s">
        <v>1415</v>
      </c>
      <c r="C93" s="814" t="s">
        <v>151</v>
      </c>
      <c r="D93" s="802">
        <f>10*6</f>
        <v>60</v>
      </c>
      <c r="E93" s="790">
        <v>4566.2700000000004</v>
      </c>
      <c r="F93" s="777">
        <f t="shared" si="0"/>
        <v>410.96430000000004</v>
      </c>
      <c r="G93" s="777">
        <f t="shared" si="1"/>
        <v>410.96430000000004</v>
      </c>
      <c r="H93" s="777">
        <f t="shared" si="2"/>
        <v>5388.1985999999997</v>
      </c>
      <c r="I93" s="777">
        <f t="shared" si="3"/>
        <v>323291.91599999997</v>
      </c>
      <c r="J93" s="791" t="s">
        <v>1289</v>
      </c>
    </row>
    <row r="94" spans="1:10">
      <c r="A94" s="810">
        <v>6.3</v>
      </c>
      <c r="B94" s="811" t="s">
        <v>1416</v>
      </c>
      <c r="C94" s="736" t="s">
        <v>151</v>
      </c>
      <c r="D94" s="403">
        <f>30*12</f>
        <v>360</v>
      </c>
      <c r="E94" s="790">
        <v>2076.13</v>
      </c>
      <c r="F94" s="777">
        <f t="shared" si="0"/>
        <v>186.85169999999999</v>
      </c>
      <c r="G94" s="777">
        <f t="shared" si="1"/>
        <v>186.85169999999999</v>
      </c>
      <c r="H94" s="777">
        <f t="shared" si="2"/>
        <v>2449.8334000000004</v>
      </c>
      <c r="I94" s="777">
        <f t="shared" si="3"/>
        <v>881940.02400000021</v>
      </c>
      <c r="J94" s="791" t="s">
        <v>1417</v>
      </c>
    </row>
    <row r="95" spans="1:10" s="384" customFormat="1" ht="13.5">
      <c r="A95" s="812">
        <v>6.4</v>
      </c>
      <c r="B95" s="813" t="s">
        <v>1418</v>
      </c>
      <c r="C95" s="814" t="s">
        <v>151</v>
      </c>
      <c r="D95" s="802">
        <f>24*12+6</f>
        <v>294</v>
      </c>
      <c r="E95" s="815">
        <v>4735.96</v>
      </c>
      <c r="F95" s="777">
        <f t="shared" si="0"/>
        <v>426.2364</v>
      </c>
      <c r="G95" s="777">
        <f t="shared" si="1"/>
        <v>426.2364</v>
      </c>
      <c r="H95" s="777">
        <f t="shared" si="2"/>
        <v>5588.4327999999996</v>
      </c>
      <c r="I95" s="777">
        <f t="shared" si="3"/>
        <v>1642999.2431999999</v>
      </c>
      <c r="J95" s="791" t="s">
        <v>1402</v>
      </c>
    </row>
    <row r="96" spans="1:10" s="384" customFormat="1">
      <c r="A96" s="810">
        <v>6.5</v>
      </c>
      <c r="B96" s="816" t="s">
        <v>1191</v>
      </c>
      <c r="C96" s="814" t="s">
        <v>151</v>
      </c>
      <c r="D96" s="802">
        <f>D95+D94</f>
        <v>654</v>
      </c>
      <c r="E96" s="815">
        <v>310</v>
      </c>
      <c r="F96" s="777">
        <f t="shared" si="0"/>
        <v>27.9</v>
      </c>
      <c r="G96" s="777">
        <f t="shared" si="1"/>
        <v>27.9</v>
      </c>
      <c r="H96" s="777">
        <f t="shared" si="2"/>
        <v>365.79999999999995</v>
      </c>
      <c r="I96" s="777">
        <f t="shared" si="3"/>
        <v>239233.19999999998</v>
      </c>
      <c r="J96" s="791"/>
    </row>
    <row r="97" spans="1:10" s="384" customFormat="1">
      <c r="A97" s="812">
        <v>6.6</v>
      </c>
      <c r="B97" s="816" t="s">
        <v>1192</v>
      </c>
      <c r="C97" s="814" t="s">
        <v>151</v>
      </c>
      <c r="D97" s="802">
        <f>D92+D93</f>
        <v>180</v>
      </c>
      <c r="E97" s="815">
        <v>592</v>
      </c>
      <c r="F97" s="777">
        <f t="shared" si="0"/>
        <v>53.28</v>
      </c>
      <c r="G97" s="777">
        <f t="shared" si="1"/>
        <v>53.28</v>
      </c>
      <c r="H97" s="777">
        <f t="shared" si="2"/>
        <v>698.56</v>
      </c>
      <c r="I97" s="777">
        <f t="shared" si="3"/>
        <v>125740.79999999999</v>
      </c>
      <c r="J97" s="791"/>
    </row>
    <row r="98" spans="1:10" s="384" customFormat="1" ht="13.5">
      <c r="A98" s="810">
        <v>6.7</v>
      </c>
      <c r="B98" s="817" t="s">
        <v>1193</v>
      </c>
      <c r="C98" s="814" t="s">
        <v>151</v>
      </c>
      <c r="D98" s="802">
        <v>120</v>
      </c>
      <c r="E98" s="815">
        <v>137</v>
      </c>
      <c r="F98" s="777">
        <f t="shared" si="0"/>
        <v>12.33</v>
      </c>
      <c r="G98" s="777">
        <f t="shared" si="1"/>
        <v>12.33</v>
      </c>
      <c r="H98" s="777">
        <f t="shared" si="2"/>
        <v>161.66000000000003</v>
      </c>
      <c r="I98" s="777">
        <f t="shared" si="3"/>
        <v>19399.200000000004</v>
      </c>
      <c r="J98" s="791"/>
    </row>
    <row r="99" spans="1:10" s="384" customFormat="1" ht="13.5">
      <c r="A99" s="818">
        <v>7</v>
      </c>
      <c r="B99" s="807" t="s">
        <v>1419</v>
      </c>
      <c r="C99" s="808"/>
      <c r="D99" s="808"/>
      <c r="E99" s="808"/>
      <c r="F99" s="787"/>
      <c r="G99" s="787"/>
      <c r="H99" s="787"/>
      <c r="I99" s="787"/>
      <c r="J99" s="745"/>
    </row>
    <row r="100" spans="1:10" s="384" customFormat="1" ht="13.5">
      <c r="A100" s="819">
        <v>7.1</v>
      </c>
      <c r="B100" s="820" t="s">
        <v>1420</v>
      </c>
      <c r="C100" s="821" t="s">
        <v>169</v>
      </c>
      <c r="D100" s="822">
        <f>25*1.015</f>
        <v>25.374999999999996</v>
      </c>
      <c r="E100" s="823">
        <v>190400</v>
      </c>
      <c r="F100" s="777">
        <f t="shared" si="0"/>
        <v>17136</v>
      </c>
      <c r="G100" s="777">
        <f t="shared" si="1"/>
        <v>17136</v>
      </c>
      <c r="H100" s="777">
        <f t="shared" si="2"/>
        <v>224672</v>
      </c>
      <c r="I100" s="777">
        <f t="shared" si="3"/>
        <v>5701051.9999999991</v>
      </c>
      <c r="J100" s="792" t="s">
        <v>170</v>
      </c>
    </row>
    <row r="101" spans="1:10" s="384" customFormat="1" ht="36">
      <c r="A101" s="824">
        <v>7.2</v>
      </c>
      <c r="B101" s="825" t="s">
        <v>1421</v>
      </c>
      <c r="C101" s="821" t="s">
        <v>169</v>
      </c>
      <c r="D101" s="822">
        <v>25</v>
      </c>
      <c r="E101" s="826">
        <v>22597.72</v>
      </c>
      <c r="F101" s="777">
        <f t="shared" si="0"/>
        <v>2033.7948000000001</v>
      </c>
      <c r="G101" s="777">
        <f t="shared" si="1"/>
        <v>2033.7948000000001</v>
      </c>
      <c r="H101" s="777">
        <f t="shared" si="2"/>
        <v>26665.309600000001</v>
      </c>
      <c r="I101" s="777">
        <f t="shared" si="3"/>
        <v>666632.74</v>
      </c>
      <c r="J101" s="792" t="s">
        <v>171</v>
      </c>
    </row>
    <row r="102" spans="1:10" s="746" customFormat="1" ht="13.5">
      <c r="A102" s="827">
        <v>7.3</v>
      </c>
      <c r="B102" s="825" t="s">
        <v>1422</v>
      </c>
      <c r="C102" s="828" t="s">
        <v>1423</v>
      </c>
      <c r="D102" s="828">
        <v>10</v>
      </c>
      <c r="E102" s="829">
        <v>4525.2</v>
      </c>
      <c r="F102" s="777">
        <f t="shared" si="0"/>
        <v>407.26799999999997</v>
      </c>
      <c r="G102" s="777">
        <f t="shared" si="1"/>
        <v>407.26799999999997</v>
      </c>
      <c r="H102" s="777">
        <f t="shared" si="2"/>
        <v>5339.7359999999999</v>
      </c>
      <c r="I102" s="777">
        <f t="shared" si="3"/>
        <v>53397.36</v>
      </c>
      <c r="J102" s="792" t="s">
        <v>172</v>
      </c>
    </row>
    <row r="103" spans="1:10">
      <c r="A103" s="736"/>
      <c r="B103" s="1697" t="s">
        <v>1982</v>
      </c>
      <c r="C103" s="1698"/>
      <c r="D103" s="1698"/>
      <c r="E103" s="1698"/>
      <c r="F103" s="830"/>
      <c r="G103" s="830"/>
      <c r="H103" s="830"/>
      <c r="I103" s="831">
        <f>SUM(I69:I102)</f>
        <v>185603450.43373039</v>
      </c>
      <c r="J103" s="396"/>
    </row>
    <row r="104" spans="1:10" ht="16.5" customHeight="1">
      <c r="A104" s="387"/>
      <c r="B104" s="1699"/>
      <c r="C104" s="1699"/>
      <c r="D104" s="1699"/>
      <c r="E104" s="1699"/>
      <c r="F104" s="1699"/>
      <c r="G104" s="1699"/>
      <c r="H104" s="1699"/>
      <c r="I104" s="1699"/>
      <c r="J104" s="396"/>
    </row>
    <row r="105" spans="1:10" ht="28.5" customHeight="1">
      <c r="A105" s="387"/>
      <c r="B105" s="388"/>
      <c r="C105" s="388"/>
      <c r="D105" s="388"/>
      <c r="E105" s="389"/>
      <c r="F105" s="389"/>
      <c r="G105" s="389"/>
      <c r="H105" s="389"/>
      <c r="I105" s="390"/>
    </row>
    <row r="106" spans="1:10" s="385" customFormat="1" ht="12">
      <c r="B106" s="391" t="s">
        <v>173</v>
      </c>
      <c r="C106" s="392"/>
      <c r="D106" s="393"/>
      <c r="E106" s="1687" t="s">
        <v>174</v>
      </c>
      <c r="F106" s="1687"/>
      <c r="G106" s="1687"/>
      <c r="H106" s="1687"/>
      <c r="I106" s="1687"/>
    </row>
    <row r="107" spans="1:10" s="385" customFormat="1" ht="12">
      <c r="B107" s="394" t="s">
        <v>175</v>
      </c>
      <c r="C107" s="392"/>
      <c r="D107" s="393"/>
      <c r="E107" s="1687" t="s">
        <v>176</v>
      </c>
      <c r="F107" s="1687"/>
      <c r="G107" s="1687"/>
      <c r="H107" s="1687"/>
      <c r="I107" s="1687"/>
    </row>
    <row r="108" spans="1:10" s="385" customFormat="1" ht="12">
      <c r="B108" s="394" t="s">
        <v>177</v>
      </c>
      <c r="C108" s="392"/>
      <c r="D108" s="393"/>
      <c r="E108" s="1687" t="s">
        <v>178</v>
      </c>
      <c r="F108" s="1687"/>
      <c r="G108" s="1687"/>
      <c r="H108" s="1687"/>
      <c r="I108" s="1687"/>
    </row>
    <row r="110" spans="1:10">
      <c r="B110" s="395"/>
    </row>
    <row r="138" spans="2:2" ht="51">
      <c r="B138" s="832" t="s">
        <v>179</v>
      </c>
    </row>
  </sheetData>
  <mergeCells count="19">
    <mergeCell ref="E108:I108"/>
    <mergeCell ref="A6:B6"/>
    <mergeCell ref="C6:J6"/>
    <mergeCell ref="A7:J7"/>
    <mergeCell ref="A8:A9"/>
    <mergeCell ref="C8:C9"/>
    <mergeCell ref="D8:D9"/>
    <mergeCell ref="E8:I8"/>
    <mergeCell ref="J69:J71"/>
    <mergeCell ref="B103:E103"/>
    <mergeCell ref="B104:I104"/>
    <mergeCell ref="E106:I106"/>
    <mergeCell ref="E107:I107"/>
    <mergeCell ref="A2:J2"/>
    <mergeCell ref="A3:J3"/>
    <mergeCell ref="A4:B4"/>
    <mergeCell ref="C4:J4"/>
    <mergeCell ref="A5:B5"/>
    <mergeCell ref="C5:J5"/>
  </mergeCells>
  <hyperlinks>
    <hyperlink ref="F9" r:id="rId1"/>
    <hyperlink ref="G9" r:id="rId2"/>
  </hyperlinks>
  <pageMargins left="0.7" right="0.7" top="0.75" bottom="0.75" header="0.3" footer="0.3"/>
  <pageSetup paperSize="9" orientation="portrait" verticalDpi="0"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1"/>
  <sheetViews>
    <sheetView zoomScale="90" zoomScaleNormal="90" workbookViewId="0">
      <selection activeCell="D70" sqref="D70"/>
    </sheetView>
  </sheetViews>
  <sheetFormatPr defaultColWidth="9" defaultRowHeight="15"/>
  <cols>
    <col min="1" max="1" width="7.85546875" customWidth="1"/>
    <col min="2" max="2" width="78.7109375" customWidth="1"/>
    <col min="3" max="3" width="14.85546875" customWidth="1"/>
    <col min="4" max="4" width="10.28515625" customWidth="1"/>
    <col min="5" max="7" width="11.85546875" customWidth="1"/>
    <col min="8" max="8" width="15.7109375" customWidth="1"/>
    <col min="9" max="9" width="20" customWidth="1"/>
    <col min="10" max="10" width="21.85546875" customWidth="1"/>
    <col min="12" max="12" width="13.42578125" customWidth="1"/>
  </cols>
  <sheetData>
    <row r="1" spans="1:14">
      <c r="A1">
        <f ca="1">A1:N33</f>
        <v>0</v>
      </c>
    </row>
    <row r="2" spans="1:14" ht="20.25">
      <c r="A2" s="1700" t="s">
        <v>120</v>
      </c>
      <c r="B2" s="1700"/>
      <c r="C2" s="1700"/>
      <c r="D2" s="1700"/>
      <c r="E2" s="1700"/>
      <c r="F2" s="1700"/>
      <c r="G2" s="1700"/>
      <c r="H2" s="1700"/>
      <c r="I2" s="1700"/>
      <c r="J2" s="1700"/>
    </row>
    <row r="3" spans="1:14">
      <c r="A3" s="1701" t="str">
        <f>'VIIA LINE'!A3:J3</f>
        <v>Name of of Works:  Construction of 220 KV Transmission line from proposed 400/220KV Basudevpur GSS to Palaspanga GSS along with 2Nos. 220KV Bays extension at proposed 400/220kV Unchabali GSS</v>
      </c>
      <c r="B3" s="1701"/>
      <c r="C3" s="1701"/>
      <c r="D3" s="1701"/>
      <c r="E3" s="1701"/>
      <c r="F3" s="1701"/>
      <c r="G3" s="1701"/>
      <c r="H3" s="1701"/>
      <c r="I3" s="1701"/>
      <c r="J3" s="1701"/>
    </row>
    <row r="4" spans="1:14">
      <c r="A4" s="1702" t="str">
        <f>'[1]LINE SUPPLY'!A4:B4</f>
        <v>Conductor- ACSR ZEBRA</v>
      </c>
      <c r="B4" s="1702"/>
      <c r="C4" s="1703" t="str">
        <f>'VIIA LINE'!C4:J4</f>
        <v>Total length of over head line- 25 RKM. Approx.</v>
      </c>
      <c r="D4" s="1703"/>
      <c r="E4" s="1703"/>
      <c r="F4" s="1703"/>
      <c r="G4" s="1703"/>
      <c r="H4" s="1703"/>
      <c r="I4" s="1703"/>
      <c r="J4" s="1703"/>
    </row>
    <row r="5" spans="1:14">
      <c r="A5" s="1702" t="str">
        <f>'[1]LINE SUPPLY'!A5:B5</f>
        <v>Earth wire- OPGW</v>
      </c>
      <c r="B5" s="1702"/>
      <c r="C5" s="1703" t="str">
        <f>'VIIA LINE'!C5:J5</f>
        <v>Total towers- 85</v>
      </c>
      <c r="D5" s="1703"/>
      <c r="E5" s="1703"/>
      <c r="F5" s="1703"/>
      <c r="G5" s="1703"/>
      <c r="H5" s="1703"/>
      <c r="I5" s="1703"/>
      <c r="J5" s="1703"/>
    </row>
    <row r="6" spans="1:14">
      <c r="A6" s="1702" t="str">
        <f>'[1]LINE SUPPLY'!A6:B6</f>
        <v xml:space="preserve">No. of Ciruit- DC line on  DC tower </v>
      </c>
      <c r="B6" s="1702"/>
      <c r="C6" s="1703" t="str">
        <f>'VIIA LINE'!C6:J6</f>
        <v>Angle towers-  54Nos., Composite Tower=01No.</v>
      </c>
      <c r="D6" s="1703"/>
      <c r="E6" s="1703"/>
      <c r="F6" s="1703"/>
      <c r="G6" s="1703"/>
      <c r="H6" s="1703"/>
      <c r="I6" s="1703"/>
      <c r="J6" s="1703"/>
    </row>
    <row r="7" spans="1:14">
      <c r="A7" s="1704" t="s">
        <v>1424</v>
      </c>
      <c r="B7" s="1705"/>
      <c r="C7" s="1705"/>
      <c r="D7" s="1705"/>
      <c r="E7" s="1705"/>
      <c r="F7" s="1705"/>
      <c r="G7" s="1705"/>
      <c r="H7" s="1705"/>
      <c r="I7" s="1705"/>
      <c r="J7" s="1706"/>
      <c r="N7">
        <f>29.8+27.6-8</f>
        <v>49.400000000000006</v>
      </c>
    </row>
    <row r="8" spans="1:14">
      <c r="A8" s="1707" t="s">
        <v>123</v>
      </c>
      <c r="B8" s="833" t="s">
        <v>126</v>
      </c>
      <c r="C8" s="1708" t="s">
        <v>124</v>
      </c>
      <c r="D8" s="1708" t="s">
        <v>3</v>
      </c>
      <c r="E8" s="1707" t="s">
        <v>125</v>
      </c>
      <c r="F8" s="1707"/>
      <c r="G8" s="1707"/>
      <c r="H8" s="1707"/>
      <c r="I8" s="1707"/>
      <c r="J8" s="543"/>
    </row>
    <row r="9" spans="1:14">
      <c r="A9" s="1707"/>
      <c r="B9" s="833" t="s">
        <v>126</v>
      </c>
      <c r="C9" s="1708"/>
      <c r="D9" s="1708"/>
      <c r="E9" s="834" t="s">
        <v>127</v>
      </c>
      <c r="F9" s="834" t="s">
        <v>128</v>
      </c>
      <c r="G9" s="834" t="s">
        <v>129</v>
      </c>
      <c r="H9" s="834" t="s">
        <v>130</v>
      </c>
      <c r="I9" s="834" t="s">
        <v>1344</v>
      </c>
      <c r="J9" s="728" t="s">
        <v>131</v>
      </c>
    </row>
    <row r="10" spans="1:14">
      <c r="A10" s="835">
        <v>1</v>
      </c>
      <c r="B10" s="833">
        <v>2</v>
      </c>
      <c r="C10" s="836">
        <v>3</v>
      </c>
      <c r="D10" s="835">
        <v>4</v>
      </c>
      <c r="E10" s="835">
        <v>5</v>
      </c>
      <c r="F10" s="835">
        <v>6</v>
      </c>
      <c r="G10" s="835">
        <v>7</v>
      </c>
      <c r="H10" s="835" t="s">
        <v>132</v>
      </c>
      <c r="I10" s="835" t="s">
        <v>1425</v>
      </c>
      <c r="J10" s="543">
        <v>10</v>
      </c>
    </row>
    <row r="11" spans="1:14" ht="156.75">
      <c r="A11" s="837">
        <v>1</v>
      </c>
      <c r="B11" s="838" t="s">
        <v>180</v>
      </c>
      <c r="C11" s="839"/>
      <c r="D11" s="839"/>
      <c r="E11" s="839"/>
      <c r="F11" s="839"/>
      <c r="G11" s="839"/>
      <c r="H11" s="839"/>
      <c r="I11" s="839"/>
      <c r="J11" s="840"/>
    </row>
    <row r="12" spans="1:14">
      <c r="A12" s="730">
        <v>1.1000000000000001</v>
      </c>
      <c r="B12" s="734" t="s">
        <v>135</v>
      </c>
      <c r="C12" s="839"/>
      <c r="D12" s="839"/>
      <c r="E12" s="839"/>
      <c r="F12" s="839"/>
      <c r="G12" s="839"/>
      <c r="H12" s="839"/>
      <c r="I12" s="839"/>
      <c r="J12" s="840"/>
    </row>
    <row r="13" spans="1:14" ht="29.25">
      <c r="A13" s="730" t="s">
        <v>136</v>
      </c>
      <c r="B13" s="735" t="s">
        <v>1969</v>
      </c>
      <c r="C13" s="736" t="s">
        <v>137</v>
      </c>
      <c r="D13" s="736">
        <f>30*4.25</f>
        <v>127.5</v>
      </c>
      <c r="E13" s="839"/>
      <c r="F13" s="839"/>
      <c r="G13" s="839"/>
      <c r="H13" s="839"/>
      <c r="I13" s="839"/>
      <c r="J13" s="840"/>
    </row>
    <row r="14" spans="1:14">
      <c r="A14" s="730" t="s">
        <v>1346</v>
      </c>
      <c r="B14" s="737" t="s">
        <v>1484</v>
      </c>
      <c r="C14" s="736" t="s">
        <v>137</v>
      </c>
      <c r="D14" s="736">
        <f>14*0.751</f>
        <v>10.513999999999999</v>
      </c>
      <c r="E14" s="839"/>
      <c r="F14" s="839"/>
      <c r="G14" s="839"/>
      <c r="H14" s="839"/>
      <c r="I14" s="839"/>
      <c r="J14" s="840"/>
    </row>
    <row r="15" spans="1:14">
      <c r="A15" s="730" t="s">
        <v>1347</v>
      </c>
      <c r="B15" s="737" t="s">
        <v>1485</v>
      </c>
      <c r="C15" s="736" t="s">
        <v>137</v>
      </c>
      <c r="D15" s="736">
        <f>11*1.497</f>
        <v>16.467000000000002</v>
      </c>
      <c r="E15" s="839"/>
      <c r="F15" s="839"/>
      <c r="G15" s="839"/>
      <c r="H15" s="839"/>
      <c r="I15" s="839"/>
      <c r="J15" s="840"/>
    </row>
    <row r="16" spans="1:14">
      <c r="A16" s="730" t="s">
        <v>138</v>
      </c>
      <c r="B16" s="735" t="s">
        <v>1970</v>
      </c>
      <c r="C16" s="736" t="s">
        <v>137</v>
      </c>
      <c r="D16" s="736">
        <f>22*6.343</f>
        <v>139.54599999999999</v>
      </c>
      <c r="E16" s="839"/>
      <c r="F16" s="839"/>
      <c r="G16" s="839"/>
      <c r="H16" s="839"/>
      <c r="I16" s="839"/>
      <c r="J16" s="840"/>
    </row>
    <row r="17" spans="1:10">
      <c r="A17" s="730" t="s">
        <v>1348</v>
      </c>
      <c r="B17" s="737" t="s">
        <v>1349</v>
      </c>
      <c r="C17" s="736" t="s">
        <v>137</v>
      </c>
      <c r="D17" s="736">
        <f>13*1.336</f>
        <v>17.368000000000002</v>
      </c>
      <c r="E17" s="839"/>
      <c r="F17" s="839"/>
      <c r="G17" s="839"/>
      <c r="H17" s="839"/>
      <c r="I17" s="839"/>
      <c r="J17" s="840"/>
    </row>
    <row r="18" spans="1:10">
      <c r="A18" s="730" t="s">
        <v>1350</v>
      </c>
      <c r="B18" s="738" t="s">
        <v>1971</v>
      </c>
      <c r="C18" s="736" t="s">
        <v>137</v>
      </c>
      <c r="D18" s="736">
        <f>4*2.321</f>
        <v>9.2840000000000007</v>
      </c>
      <c r="E18" s="839"/>
      <c r="F18" s="839"/>
      <c r="G18" s="839"/>
      <c r="H18" s="839"/>
      <c r="I18" s="839"/>
      <c r="J18" s="840"/>
    </row>
    <row r="19" spans="1:10">
      <c r="A19" s="730" t="s">
        <v>139</v>
      </c>
      <c r="B19" s="739" t="s">
        <v>1486</v>
      </c>
      <c r="C19" s="736" t="s">
        <v>137</v>
      </c>
      <c r="D19" s="736">
        <f>28*9.014</f>
        <v>252.392</v>
      </c>
      <c r="E19" s="839"/>
      <c r="F19" s="839"/>
      <c r="G19" s="839"/>
      <c r="H19" s="839"/>
      <c r="I19" s="839"/>
      <c r="J19" s="840"/>
    </row>
    <row r="20" spans="1:10" s="842" customFormat="1" ht="13.5">
      <c r="A20" s="730" t="s">
        <v>1351</v>
      </c>
      <c r="B20" s="740" t="s">
        <v>1487</v>
      </c>
      <c r="C20" s="736" t="s">
        <v>137</v>
      </c>
      <c r="D20" s="736">
        <f>11*1.468</f>
        <v>16.148</v>
      </c>
      <c r="E20" s="839"/>
      <c r="F20" s="839"/>
      <c r="G20" s="839"/>
      <c r="H20" s="839"/>
      <c r="I20" s="839"/>
      <c r="J20" s="841"/>
    </row>
    <row r="21" spans="1:10" s="842" customFormat="1" ht="13.5">
      <c r="A21" s="730" t="s">
        <v>1352</v>
      </c>
      <c r="B21" s="740" t="s">
        <v>1972</v>
      </c>
      <c r="C21" s="736" t="s">
        <v>137</v>
      </c>
      <c r="D21" s="736">
        <f>7*2.618</f>
        <v>18.326000000000001</v>
      </c>
      <c r="E21" s="839"/>
      <c r="F21" s="839"/>
      <c r="G21" s="839"/>
      <c r="H21" s="839"/>
      <c r="I21" s="839"/>
      <c r="J21" s="841"/>
    </row>
    <row r="22" spans="1:10" s="842" customFormat="1" ht="13.5">
      <c r="A22" s="741" t="s">
        <v>1353</v>
      </c>
      <c r="B22" s="1509" t="s">
        <v>1973</v>
      </c>
      <c r="C22" s="743" t="s">
        <v>1354</v>
      </c>
      <c r="D22" s="1510">
        <f>3*2.618</f>
        <v>7.8539999999999992</v>
      </c>
      <c r="E22" s="839"/>
      <c r="F22" s="839"/>
      <c r="G22" s="839"/>
      <c r="H22" s="839"/>
      <c r="I22" s="839"/>
      <c r="J22" s="841"/>
    </row>
    <row r="23" spans="1:10" s="842" customFormat="1">
      <c r="A23" s="741" t="s">
        <v>1355</v>
      </c>
      <c r="B23" s="742" t="s">
        <v>1974</v>
      </c>
      <c r="C23" s="743" t="s">
        <v>1354</v>
      </c>
      <c r="D23" s="744">
        <f>4*12.438</f>
        <v>49.752000000000002</v>
      </c>
      <c r="E23" s="843"/>
      <c r="F23" s="843"/>
      <c r="G23" s="843"/>
      <c r="H23" s="843"/>
      <c r="I23" s="843"/>
      <c r="J23" s="844"/>
    </row>
    <row r="24" spans="1:10" s="842" customFormat="1" ht="14.25">
      <c r="A24" s="741"/>
      <c r="B24" s="748" t="s">
        <v>1975</v>
      </c>
      <c r="C24" s="743" t="s">
        <v>1354</v>
      </c>
      <c r="D24" s="744">
        <f>4.161*4</f>
        <v>16.643999999999998</v>
      </c>
      <c r="E24" s="843"/>
      <c r="F24" s="843"/>
      <c r="G24" s="843"/>
      <c r="H24" s="843"/>
      <c r="I24" s="843"/>
      <c r="J24" s="844"/>
    </row>
    <row r="25" spans="1:10" s="842" customFormat="1" ht="15.75">
      <c r="A25" s="760">
        <v>1.2</v>
      </c>
      <c r="B25" s="1512" t="s">
        <v>1958</v>
      </c>
      <c r="C25" s="765" t="s">
        <v>137</v>
      </c>
      <c r="D25" s="848">
        <f>1*(7.69+0.592)</f>
        <v>8.282</v>
      </c>
      <c r="E25" s="843"/>
      <c r="F25" s="843"/>
      <c r="G25" s="843"/>
      <c r="H25" s="843"/>
      <c r="I25" s="843"/>
      <c r="J25" s="844"/>
    </row>
    <row r="26" spans="1:10" s="842" customFormat="1" ht="14.25">
      <c r="A26" s="760">
        <v>1.3</v>
      </c>
      <c r="B26" s="761" t="s">
        <v>140</v>
      </c>
      <c r="C26" s="732"/>
      <c r="D26" s="732"/>
      <c r="E26" s="843"/>
      <c r="F26" s="843"/>
      <c r="G26" s="843"/>
      <c r="H26" s="843"/>
      <c r="I26" s="843"/>
      <c r="J26" s="844"/>
    </row>
    <row r="27" spans="1:10" s="842" customFormat="1" ht="14.25">
      <c r="A27" s="760" t="s">
        <v>145</v>
      </c>
      <c r="B27" s="764" t="s">
        <v>1976</v>
      </c>
      <c r="C27" s="765" t="s">
        <v>137</v>
      </c>
      <c r="D27" s="765">
        <f>30*0.23</f>
        <v>6.9</v>
      </c>
      <c r="E27" s="843"/>
      <c r="F27" s="843"/>
      <c r="G27" s="843"/>
      <c r="H27" s="843"/>
      <c r="I27" s="843"/>
      <c r="J27" s="844"/>
    </row>
    <row r="28" spans="1:10" s="842" customFormat="1" ht="14.25">
      <c r="A28" s="760" t="s">
        <v>146</v>
      </c>
      <c r="B28" s="764" t="s">
        <v>1977</v>
      </c>
      <c r="C28" s="765" t="s">
        <v>137</v>
      </c>
      <c r="D28" s="765">
        <f>22*0.436</f>
        <v>9.5920000000000005</v>
      </c>
      <c r="E28" s="843"/>
      <c r="F28" s="843"/>
      <c r="G28" s="843"/>
      <c r="H28" s="843"/>
      <c r="I28" s="843"/>
      <c r="J28" s="844"/>
    </row>
    <row r="29" spans="1:10" s="842" customFormat="1" ht="14.25">
      <c r="A29" s="760" t="s">
        <v>147</v>
      </c>
      <c r="B29" s="764" t="s">
        <v>1978</v>
      </c>
      <c r="C29" s="765" t="s">
        <v>137</v>
      </c>
      <c r="D29" s="765">
        <f>28*0.774</f>
        <v>21.672000000000001</v>
      </c>
      <c r="E29" s="843"/>
      <c r="F29" s="843"/>
      <c r="G29" s="843"/>
      <c r="H29" s="843"/>
      <c r="I29" s="843"/>
      <c r="J29" s="844"/>
    </row>
    <row r="30" spans="1:10" s="842" customFormat="1" ht="14.25">
      <c r="A30" s="760" t="s">
        <v>1394</v>
      </c>
      <c r="B30" s="1517" t="s">
        <v>1979</v>
      </c>
      <c r="C30" s="765" t="s">
        <v>137</v>
      </c>
      <c r="D30" s="1510">
        <f>3*0.697</f>
        <v>2.0909999999999997</v>
      </c>
      <c r="E30" s="843"/>
      <c r="F30" s="843"/>
      <c r="G30" s="843"/>
      <c r="H30" s="843"/>
      <c r="I30" s="843"/>
      <c r="J30" s="844"/>
    </row>
    <row r="31" spans="1:10" s="842" customFormat="1" ht="14.25">
      <c r="A31" s="760" t="s">
        <v>1961</v>
      </c>
      <c r="B31" s="764" t="s">
        <v>1980</v>
      </c>
      <c r="C31" s="765" t="s">
        <v>137</v>
      </c>
      <c r="D31" s="765">
        <f>4*0.697</f>
        <v>2.7879999999999998</v>
      </c>
      <c r="E31" s="843"/>
      <c r="F31" s="843"/>
      <c r="G31" s="843"/>
      <c r="H31" s="843"/>
      <c r="I31" s="843"/>
      <c r="J31" s="844"/>
    </row>
    <row r="32" spans="1:10" s="842" customFormat="1" ht="14.25">
      <c r="A32" s="760" t="s">
        <v>1984</v>
      </c>
      <c r="B32" s="764" t="s">
        <v>1960</v>
      </c>
      <c r="C32" s="765"/>
      <c r="D32" s="765">
        <v>0.59199999999999997</v>
      </c>
      <c r="E32" s="843"/>
      <c r="F32" s="843"/>
      <c r="G32" s="843"/>
      <c r="H32" s="843"/>
      <c r="I32" s="843"/>
      <c r="J32" s="844"/>
    </row>
    <row r="33" spans="1:10" s="842" customFormat="1" ht="14.25">
      <c r="A33" s="730">
        <v>1.4</v>
      </c>
      <c r="B33" s="735" t="s">
        <v>144</v>
      </c>
      <c r="C33" s="845"/>
      <c r="D33" s="732"/>
      <c r="E33" s="839"/>
      <c r="F33" s="839"/>
      <c r="G33" s="839"/>
      <c r="H33" s="839"/>
      <c r="I33" s="839"/>
      <c r="J33" s="841"/>
    </row>
    <row r="34" spans="1:10" s="270" customFormat="1">
      <c r="A34" s="730" t="s">
        <v>192</v>
      </c>
      <c r="B34" s="766" t="s">
        <v>1981</v>
      </c>
      <c r="C34" s="846" t="s">
        <v>137</v>
      </c>
      <c r="D34" s="736">
        <f>30*0.58</f>
        <v>17.399999999999999</v>
      </c>
      <c r="E34" s="787"/>
      <c r="F34" s="787"/>
      <c r="G34" s="787"/>
      <c r="H34" s="787"/>
      <c r="I34" s="787"/>
      <c r="J34" s="840"/>
    </row>
    <row r="35" spans="1:10" s="270" customFormat="1">
      <c r="A35" s="730" t="s">
        <v>195</v>
      </c>
      <c r="B35" s="766" t="s">
        <v>1392</v>
      </c>
      <c r="C35" s="847" t="s">
        <v>1354</v>
      </c>
      <c r="D35" s="736">
        <f>22*0.794</f>
        <v>17.468</v>
      </c>
      <c r="E35" s="787"/>
      <c r="F35" s="787"/>
      <c r="G35" s="787"/>
      <c r="H35" s="787"/>
      <c r="I35" s="787"/>
      <c r="J35" s="840"/>
    </row>
    <row r="36" spans="1:10" s="270" customFormat="1">
      <c r="A36" s="730" t="s">
        <v>1985</v>
      </c>
      <c r="B36" s="766" t="s">
        <v>1393</v>
      </c>
      <c r="C36" s="847" t="s">
        <v>1354</v>
      </c>
      <c r="D36" s="736">
        <f>31*0.962</f>
        <v>29.821999999999999</v>
      </c>
      <c r="E36" s="787"/>
      <c r="F36" s="787"/>
      <c r="G36" s="787"/>
      <c r="H36" s="787"/>
      <c r="I36" s="787"/>
      <c r="J36" s="840"/>
    </row>
    <row r="37" spans="1:10" s="270" customFormat="1">
      <c r="A37" s="730" t="s">
        <v>1986</v>
      </c>
      <c r="B37" s="768" t="s">
        <v>1395</v>
      </c>
      <c r="C37" s="849" t="s">
        <v>1354</v>
      </c>
      <c r="D37" s="769">
        <f>4*1.476</f>
        <v>5.9039999999999999</v>
      </c>
      <c r="E37" s="787"/>
      <c r="F37" s="787"/>
      <c r="G37" s="787"/>
      <c r="H37" s="787"/>
      <c r="I37" s="787"/>
      <c r="J37" s="840"/>
    </row>
    <row r="38" spans="1:10" s="270" customFormat="1">
      <c r="A38" s="730" t="s">
        <v>1987</v>
      </c>
      <c r="B38" s="768" t="s">
        <v>1962</v>
      </c>
      <c r="C38" s="849" t="s">
        <v>1354</v>
      </c>
      <c r="D38" s="769">
        <v>0.75700000000000001</v>
      </c>
      <c r="E38" s="787"/>
      <c r="F38" s="787"/>
      <c r="G38" s="787"/>
      <c r="H38" s="787"/>
      <c r="I38" s="787"/>
      <c r="J38" s="840"/>
    </row>
    <row r="39" spans="1:10" s="270" customFormat="1">
      <c r="A39" s="850">
        <v>1.5</v>
      </c>
      <c r="B39" s="851" t="s">
        <v>1426</v>
      </c>
      <c r="C39" s="852" t="s">
        <v>137</v>
      </c>
      <c r="D39" s="853">
        <f>SUM(D13:D25)</f>
        <v>690.07700000000011</v>
      </c>
      <c r="E39" s="790">
        <v>7386.14</v>
      </c>
      <c r="F39" s="790">
        <f>E39*0.09</f>
        <v>664.75260000000003</v>
      </c>
      <c r="G39" s="790">
        <f>E39*0.09</f>
        <v>664.75260000000003</v>
      </c>
      <c r="H39" s="790">
        <f>E39+F39+G39</f>
        <v>8715.6452000000008</v>
      </c>
      <c r="I39" s="777">
        <f>H39*D39</f>
        <v>6014466.2926804014</v>
      </c>
      <c r="J39" s="854" t="s">
        <v>1194</v>
      </c>
    </row>
    <row r="40" spans="1:10" s="270" customFormat="1">
      <c r="A40" s="773">
        <v>1.6</v>
      </c>
      <c r="B40" s="774" t="s">
        <v>1274</v>
      </c>
      <c r="C40" s="852" t="s">
        <v>137</v>
      </c>
      <c r="D40" s="853">
        <f>SUM(D27:D38)</f>
        <v>114.986</v>
      </c>
      <c r="E40" s="855">
        <v>5738.91</v>
      </c>
      <c r="F40" s="790">
        <f t="shared" ref="F40:F94" si="0">E40*0.09</f>
        <v>516.50189999999998</v>
      </c>
      <c r="G40" s="790">
        <f t="shared" ref="G40:G94" si="1">E40*0.09</f>
        <v>516.50189999999998</v>
      </c>
      <c r="H40" s="790">
        <f t="shared" ref="H40:H94" si="2">E40+F40+G40</f>
        <v>6771.9138000000003</v>
      </c>
      <c r="I40" s="777">
        <f t="shared" ref="I40:I54" si="3">H40*D40</f>
        <v>778675.28020680009</v>
      </c>
      <c r="J40" s="854" t="s">
        <v>1195</v>
      </c>
    </row>
    <row r="41" spans="1:10" s="270" customFormat="1">
      <c r="A41" s="773">
        <v>1.6</v>
      </c>
      <c r="B41" s="832" t="s">
        <v>148</v>
      </c>
      <c r="C41" s="852" t="s">
        <v>137</v>
      </c>
      <c r="D41" s="856">
        <f>'VIIA LINE'!D71</f>
        <v>37.264450000000004</v>
      </c>
      <c r="E41" s="790">
        <v>7386.14</v>
      </c>
      <c r="F41" s="790">
        <f t="shared" si="0"/>
        <v>664.75260000000003</v>
      </c>
      <c r="G41" s="790">
        <f t="shared" si="1"/>
        <v>664.75260000000003</v>
      </c>
      <c r="H41" s="790">
        <f t="shared" si="2"/>
        <v>8715.6452000000008</v>
      </c>
      <c r="I41" s="777">
        <f t="shared" si="3"/>
        <v>324783.72477314004</v>
      </c>
      <c r="J41" s="854" t="s">
        <v>1194</v>
      </c>
    </row>
    <row r="42" spans="1:10" ht="25.5">
      <c r="A42" s="857">
        <v>2</v>
      </c>
      <c r="B42" s="858" t="s">
        <v>181</v>
      </c>
      <c r="C42" s="859"/>
      <c r="D42" s="860"/>
      <c r="E42" s="861"/>
      <c r="F42" s="862"/>
      <c r="G42" s="862"/>
      <c r="H42" s="862"/>
      <c r="I42" s="777">
        <f t="shared" si="3"/>
        <v>0</v>
      </c>
      <c r="J42" s="840"/>
    </row>
    <row r="43" spans="1:10" ht="63.75">
      <c r="A43" s="837">
        <v>2.1</v>
      </c>
      <c r="B43" s="863" t="s">
        <v>182</v>
      </c>
      <c r="C43" s="852" t="s">
        <v>151</v>
      </c>
      <c r="D43" s="864">
        <f>'VIIA LINE'!D73</f>
        <v>170</v>
      </c>
      <c r="E43" s="855">
        <v>3071.77</v>
      </c>
      <c r="F43" s="790">
        <f t="shared" si="0"/>
        <v>276.45929999999998</v>
      </c>
      <c r="G43" s="790">
        <f t="shared" si="1"/>
        <v>276.45929999999998</v>
      </c>
      <c r="H43" s="790">
        <f t="shared" si="2"/>
        <v>3624.6886</v>
      </c>
      <c r="I43" s="777">
        <f t="shared" si="3"/>
        <v>616197.06200000003</v>
      </c>
      <c r="J43" s="854" t="s">
        <v>1196</v>
      </c>
    </row>
    <row r="44" spans="1:10">
      <c r="A44" s="837">
        <v>2.2000000000000002</v>
      </c>
      <c r="B44" s="863" t="s">
        <v>153</v>
      </c>
      <c r="C44" s="852" t="s">
        <v>151</v>
      </c>
      <c r="D44" s="864">
        <f>'VIIA LINE'!D74</f>
        <v>85</v>
      </c>
      <c r="E44" s="855">
        <v>159.47</v>
      </c>
      <c r="F44" s="790">
        <f t="shared" si="0"/>
        <v>14.3523</v>
      </c>
      <c r="G44" s="790">
        <f t="shared" si="1"/>
        <v>14.3523</v>
      </c>
      <c r="H44" s="790">
        <f t="shared" si="2"/>
        <v>188.1746</v>
      </c>
      <c r="I44" s="777">
        <f t="shared" si="3"/>
        <v>15994.841</v>
      </c>
      <c r="J44" s="854" t="s">
        <v>1197</v>
      </c>
    </row>
    <row r="45" spans="1:10">
      <c r="A45" s="837">
        <v>2.2999999999999998</v>
      </c>
      <c r="B45" s="863" t="s">
        <v>155</v>
      </c>
      <c r="C45" s="852" t="s">
        <v>151</v>
      </c>
      <c r="D45" s="864">
        <f>'VIIA LINE'!D75</f>
        <v>170</v>
      </c>
      <c r="E45" s="855">
        <v>159.47</v>
      </c>
      <c r="F45" s="790">
        <f t="shared" si="0"/>
        <v>14.3523</v>
      </c>
      <c r="G45" s="790">
        <f t="shared" si="1"/>
        <v>14.3523</v>
      </c>
      <c r="H45" s="790">
        <f t="shared" si="2"/>
        <v>188.1746</v>
      </c>
      <c r="I45" s="777">
        <f t="shared" si="3"/>
        <v>31989.682000000001</v>
      </c>
      <c r="J45" s="854" t="s">
        <v>1198</v>
      </c>
    </row>
    <row r="46" spans="1:10">
      <c r="A46" s="837">
        <v>2.4</v>
      </c>
      <c r="B46" s="863" t="s">
        <v>157</v>
      </c>
      <c r="C46" s="852" t="s">
        <v>151</v>
      </c>
      <c r="D46" s="864">
        <f>'VIIA LINE'!D76</f>
        <v>510</v>
      </c>
      <c r="E46" s="855">
        <v>159.47</v>
      </c>
      <c r="F46" s="790">
        <f t="shared" si="0"/>
        <v>14.3523</v>
      </c>
      <c r="G46" s="790">
        <f t="shared" si="1"/>
        <v>14.3523</v>
      </c>
      <c r="H46" s="790">
        <f t="shared" si="2"/>
        <v>188.1746</v>
      </c>
      <c r="I46" s="777">
        <f t="shared" si="3"/>
        <v>95969.046000000002</v>
      </c>
      <c r="J46" s="854" t="s">
        <v>1199</v>
      </c>
    </row>
    <row r="47" spans="1:10">
      <c r="A47" s="837">
        <v>2.5</v>
      </c>
      <c r="B47" s="863" t="s">
        <v>159</v>
      </c>
      <c r="C47" s="852" t="s">
        <v>151</v>
      </c>
      <c r="D47" s="864">
        <f>'VIIA LINE'!D77</f>
        <v>180</v>
      </c>
      <c r="E47" s="855">
        <v>159.47</v>
      </c>
      <c r="F47" s="790">
        <f t="shared" si="0"/>
        <v>14.3523</v>
      </c>
      <c r="G47" s="790">
        <f t="shared" si="1"/>
        <v>14.3523</v>
      </c>
      <c r="H47" s="790">
        <f t="shared" si="2"/>
        <v>188.1746</v>
      </c>
      <c r="I47" s="777">
        <f t="shared" si="3"/>
        <v>33871.428</v>
      </c>
      <c r="J47" s="854" t="s">
        <v>1200</v>
      </c>
    </row>
    <row r="48" spans="1:10">
      <c r="A48" s="837">
        <v>2.6</v>
      </c>
      <c r="B48" s="863" t="s">
        <v>161</v>
      </c>
      <c r="C48" s="852" t="s">
        <v>151</v>
      </c>
      <c r="D48" s="864">
        <f>'VIIA LINE'!D78</f>
        <v>85</v>
      </c>
      <c r="E48" s="855">
        <v>3441.28</v>
      </c>
      <c r="F48" s="790">
        <f t="shared" si="0"/>
        <v>309.71519999999998</v>
      </c>
      <c r="G48" s="790">
        <f t="shared" si="1"/>
        <v>309.71519999999998</v>
      </c>
      <c r="H48" s="790">
        <f t="shared" si="2"/>
        <v>4060.7104000000004</v>
      </c>
      <c r="I48" s="777">
        <f t="shared" si="3"/>
        <v>345160.38400000002</v>
      </c>
      <c r="J48" s="854" t="s">
        <v>1201</v>
      </c>
    </row>
    <row r="49" spans="1:12">
      <c r="A49" s="837">
        <v>2.7</v>
      </c>
      <c r="B49" s="863" t="s">
        <v>163</v>
      </c>
      <c r="C49" s="852" t="s">
        <v>151</v>
      </c>
      <c r="D49" s="864">
        <f>'VIIA LINE'!D79</f>
        <v>170</v>
      </c>
      <c r="E49" s="855">
        <v>159.47</v>
      </c>
      <c r="F49" s="790">
        <f t="shared" si="0"/>
        <v>14.3523</v>
      </c>
      <c r="G49" s="790">
        <f t="shared" si="1"/>
        <v>14.3523</v>
      </c>
      <c r="H49" s="790">
        <f t="shared" si="2"/>
        <v>188.1746</v>
      </c>
      <c r="I49" s="777">
        <f t="shared" si="3"/>
        <v>31989.682000000001</v>
      </c>
      <c r="J49" s="854" t="s">
        <v>1199</v>
      </c>
    </row>
    <row r="50" spans="1:12" ht="76.5">
      <c r="A50" s="857">
        <v>3</v>
      </c>
      <c r="B50" s="865" t="s">
        <v>1427</v>
      </c>
      <c r="C50" s="859"/>
      <c r="D50" s="859"/>
      <c r="E50" s="839"/>
      <c r="F50" s="862"/>
      <c r="G50" s="862"/>
      <c r="H50" s="862"/>
      <c r="I50" s="777">
        <f t="shared" si="3"/>
        <v>0</v>
      </c>
      <c r="J50" s="866"/>
      <c r="L50" s="343"/>
    </row>
    <row r="51" spans="1:12" s="373" customFormat="1">
      <c r="A51" s="867">
        <v>3.1</v>
      </c>
      <c r="B51" s="868" t="s">
        <v>1401</v>
      </c>
      <c r="C51" s="869" t="s">
        <v>183</v>
      </c>
      <c r="D51" s="870">
        <v>25</v>
      </c>
      <c r="E51" s="871">
        <v>95684.03</v>
      </c>
      <c r="F51" s="790">
        <f t="shared" si="0"/>
        <v>8611.5627000000004</v>
      </c>
      <c r="G51" s="790">
        <f t="shared" si="1"/>
        <v>8611.5627000000004</v>
      </c>
      <c r="H51" s="790">
        <f t="shared" si="2"/>
        <v>112907.15539999999</v>
      </c>
      <c r="I51" s="777">
        <f t="shared" si="3"/>
        <v>2822678.8849999998</v>
      </c>
      <c r="J51" s="854" t="s">
        <v>1428</v>
      </c>
    </row>
    <row r="52" spans="1:12" s="373" customFormat="1">
      <c r="A52" s="867"/>
      <c r="B52" s="868" t="s">
        <v>1429</v>
      </c>
      <c r="C52" s="869" t="s">
        <v>183</v>
      </c>
      <c r="D52" s="870">
        <v>0</v>
      </c>
      <c r="E52" s="871">
        <v>33489.42</v>
      </c>
      <c r="F52" s="790">
        <f t="shared" si="0"/>
        <v>3014.0477999999998</v>
      </c>
      <c r="G52" s="790">
        <f t="shared" si="1"/>
        <v>3014.0477999999998</v>
      </c>
      <c r="H52" s="790">
        <f t="shared" si="2"/>
        <v>39517.515599999999</v>
      </c>
      <c r="I52" s="777">
        <f t="shared" si="3"/>
        <v>0</v>
      </c>
      <c r="J52" s="854" t="s">
        <v>1430</v>
      </c>
    </row>
    <row r="53" spans="1:12" s="842" customFormat="1" ht="13.5">
      <c r="A53" s="872">
        <v>4</v>
      </c>
      <c r="B53" s="873" t="s">
        <v>1431</v>
      </c>
      <c r="C53" s="874"/>
      <c r="D53" s="874"/>
      <c r="E53" s="874"/>
      <c r="F53" s="862"/>
      <c r="G53" s="862"/>
      <c r="H53" s="862"/>
      <c r="I53" s="777">
        <f t="shared" si="3"/>
        <v>0</v>
      </c>
      <c r="J53" s="875"/>
    </row>
    <row r="54" spans="1:12" s="842" customFormat="1" ht="36">
      <c r="A54" s="872">
        <v>4.0999999999999996</v>
      </c>
      <c r="B54" s="876" t="s">
        <v>1432</v>
      </c>
      <c r="C54" s="877" t="s">
        <v>169</v>
      </c>
      <c r="D54" s="870">
        <f>D51</f>
        <v>25</v>
      </c>
      <c r="E54" s="878">
        <v>45000</v>
      </c>
      <c r="F54" s="790">
        <f t="shared" si="0"/>
        <v>4050</v>
      </c>
      <c r="G54" s="790">
        <f t="shared" si="1"/>
        <v>4050</v>
      </c>
      <c r="H54" s="790">
        <f t="shared" si="2"/>
        <v>53100</v>
      </c>
      <c r="I54" s="777">
        <f t="shared" si="3"/>
        <v>1327500</v>
      </c>
      <c r="J54" s="879" t="s">
        <v>1433</v>
      </c>
    </row>
    <row r="55" spans="1:12">
      <c r="A55" s="880"/>
      <c r="B55" s="881" t="s">
        <v>1434</v>
      </c>
      <c r="C55" s="882"/>
      <c r="D55" s="883"/>
      <c r="E55" s="882"/>
      <c r="F55" s="882"/>
      <c r="G55" s="882"/>
      <c r="H55" s="882"/>
      <c r="I55" s="884">
        <f>SUM(I39:I54)</f>
        <v>12439276.307660341</v>
      </c>
      <c r="J55" s="885"/>
    </row>
    <row r="56" spans="1:12">
      <c r="A56" s="1710"/>
      <c r="B56" s="1711"/>
      <c r="C56" s="1711"/>
      <c r="D56" s="1711"/>
      <c r="E56" s="1711"/>
      <c r="F56" s="1711"/>
      <c r="G56" s="1711"/>
      <c r="H56" s="1711"/>
      <c r="I56" s="1711"/>
      <c r="J56" s="1712"/>
    </row>
    <row r="57" spans="1:12" ht="23.25">
      <c r="A57" s="886"/>
      <c r="B57" s="887" t="s">
        <v>184</v>
      </c>
      <c r="C57" s="874"/>
      <c r="D57" s="888"/>
      <c r="E57" s="874"/>
      <c r="F57" s="862"/>
      <c r="G57" s="874"/>
      <c r="H57" s="862"/>
      <c r="I57" s="874"/>
      <c r="J57" s="866"/>
    </row>
    <row r="58" spans="1:12" ht="28.5">
      <c r="A58" s="889">
        <v>1</v>
      </c>
      <c r="B58" s="890" t="s">
        <v>185</v>
      </c>
      <c r="C58" s="891"/>
      <c r="D58" s="892"/>
      <c r="E58" s="891"/>
      <c r="F58" s="893"/>
      <c r="G58" s="891"/>
      <c r="H58" s="893"/>
      <c r="I58" s="891"/>
      <c r="J58" s="894"/>
    </row>
    <row r="59" spans="1:12" ht="28.5">
      <c r="A59" s="889">
        <v>1.1000000000000001</v>
      </c>
      <c r="B59" s="890" t="s">
        <v>186</v>
      </c>
      <c r="C59" s="895" t="s">
        <v>187</v>
      </c>
      <c r="D59" s="896">
        <f>D51</f>
        <v>25</v>
      </c>
      <c r="E59" s="897">
        <v>5036</v>
      </c>
      <c r="F59" s="898">
        <f t="shared" si="0"/>
        <v>453.24</v>
      </c>
      <c r="G59" s="898">
        <f t="shared" si="1"/>
        <v>453.24</v>
      </c>
      <c r="H59" s="898">
        <f t="shared" si="2"/>
        <v>5942.48</v>
      </c>
      <c r="I59" s="899">
        <f>H59*D59</f>
        <v>148562</v>
      </c>
      <c r="J59" s="854" t="s">
        <v>1205</v>
      </c>
    </row>
    <row r="60" spans="1:12" ht="85.5">
      <c r="A60" s="889">
        <v>1.1000000000000001</v>
      </c>
      <c r="B60" s="890" t="s">
        <v>188</v>
      </c>
      <c r="C60" s="895" t="s">
        <v>187</v>
      </c>
      <c r="D60" s="896">
        <f>D51</f>
        <v>25</v>
      </c>
      <c r="E60" s="897">
        <v>14268.67</v>
      </c>
      <c r="F60" s="898">
        <f t="shared" si="0"/>
        <v>1284.1803</v>
      </c>
      <c r="G60" s="898">
        <f t="shared" si="1"/>
        <v>1284.1803</v>
      </c>
      <c r="H60" s="898">
        <f t="shared" si="2"/>
        <v>16837.030599999998</v>
      </c>
      <c r="I60" s="899">
        <f t="shared" ref="I60:I94" si="4">H60*D60</f>
        <v>420925.76499999996</v>
      </c>
      <c r="J60" s="854" t="s">
        <v>1206</v>
      </c>
    </row>
    <row r="61" spans="1:12" ht="28.5">
      <c r="A61" s="889">
        <v>1.2</v>
      </c>
      <c r="B61" s="890" t="s">
        <v>189</v>
      </c>
      <c r="C61" s="895" t="s">
        <v>187</v>
      </c>
      <c r="D61" s="896">
        <f>D51</f>
        <v>25</v>
      </c>
      <c r="E61" s="897">
        <v>6714.67</v>
      </c>
      <c r="F61" s="898">
        <f t="shared" si="0"/>
        <v>604.32029999999997</v>
      </c>
      <c r="G61" s="898">
        <f t="shared" si="1"/>
        <v>604.32029999999997</v>
      </c>
      <c r="H61" s="898">
        <f t="shared" si="2"/>
        <v>7923.3106000000007</v>
      </c>
      <c r="I61" s="899">
        <f t="shared" si="4"/>
        <v>198082.76500000001</v>
      </c>
      <c r="J61" s="854" t="s">
        <v>1207</v>
      </c>
    </row>
    <row r="62" spans="1:12" ht="85.5">
      <c r="A62" s="889">
        <v>1.3</v>
      </c>
      <c r="B62" s="890" t="s">
        <v>190</v>
      </c>
      <c r="C62" s="895" t="s">
        <v>187</v>
      </c>
      <c r="D62" s="896">
        <f>D51</f>
        <v>25</v>
      </c>
      <c r="E62" s="897">
        <v>10911.34</v>
      </c>
      <c r="F62" s="898">
        <f t="shared" si="0"/>
        <v>982.02059999999994</v>
      </c>
      <c r="G62" s="898">
        <f t="shared" si="1"/>
        <v>982.02059999999994</v>
      </c>
      <c r="H62" s="898">
        <f t="shared" si="2"/>
        <v>12875.3812</v>
      </c>
      <c r="I62" s="899">
        <f t="shared" si="4"/>
        <v>321884.52999999997</v>
      </c>
      <c r="J62" s="854" t="s">
        <v>1208</v>
      </c>
    </row>
    <row r="63" spans="1:12">
      <c r="A63" s="900" t="s">
        <v>1435</v>
      </c>
      <c r="B63" s="890" t="s">
        <v>191</v>
      </c>
      <c r="C63" s="901"/>
      <c r="D63" s="902"/>
      <c r="E63" s="903"/>
      <c r="F63" s="893"/>
      <c r="G63" s="893"/>
      <c r="H63" s="893"/>
      <c r="I63" s="899">
        <f t="shared" si="4"/>
        <v>0</v>
      </c>
      <c r="J63" s="904"/>
    </row>
    <row r="64" spans="1:12">
      <c r="A64" s="900" t="s">
        <v>192</v>
      </c>
      <c r="B64" s="890" t="s">
        <v>193</v>
      </c>
      <c r="C64" s="895" t="s">
        <v>194</v>
      </c>
      <c r="D64" s="905">
        <v>45</v>
      </c>
      <c r="E64" s="897">
        <v>28537.34</v>
      </c>
      <c r="F64" s="898">
        <f t="shared" si="0"/>
        <v>2568.3606</v>
      </c>
      <c r="G64" s="898">
        <f t="shared" si="1"/>
        <v>2568.3606</v>
      </c>
      <c r="H64" s="898">
        <f t="shared" si="2"/>
        <v>33674.061199999996</v>
      </c>
      <c r="I64" s="899">
        <f t="shared" si="4"/>
        <v>1515332.7539999997</v>
      </c>
      <c r="J64" s="854" t="s">
        <v>1209</v>
      </c>
    </row>
    <row r="65" spans="1:10">
      <c r="A65" s="900" t="s">
        <v>195</v>
      </c>
      <c r="B65" s="890" t="s">
        <v>1436</v>
      </c>
      <c r="C65" s="895" t="s">
        <v>194</v>
      </c>
      <c r="D65" s="905">
        <v>10</v>
      </c>
      <c r="E65" s="897">
        <v>38609.339999999997</v>
      </c>
      <c r="F65" s="898">
        <f t="shared" si="0"/>
        <v>3474.8405999999995</v>
      </c>
      <c r="G65" s="898">
        <f t="shared" si="1"/>
        <v>3474.8405999999995</v>
      </c>
      <c r="H65" s="898">
        <f t="shared" si="2"/>
        <v>45559.021199999988</v>
      </c>
      <c r="I65" s="899">
        <f t="shared" si="4"/>
        <v>455590.21199999988</v>
      </c>
      <c r="J65" s="854" t="s">
        <v>1210</v>
      </c>
    </row>
    <row r="66" spans="1:10">
      <c r="A66" s="889">
        <v>2</v>
      </c>
      <c r="B66" s="890" t="s">
        <v>196</v>
      </c>
      <c r="C66" s="906"/>
      <c r="D66" s="907"/>
      <c r="E66" s="894"/>
      <c r="F66" s="893"/>
      <c r="G66" s="893"/>
      <c r="H66" s="893"/>
      <c r="I66" s="899">
        <f t="shared" si="4"/>
        <v>0</v>
      </c>
      <c r="J66" s="894"/>
    </row>
    <row r="67" spans="1:10" ht="99.75">
      <c r="A67" s="889">
        <v>2.1</v>
      </c>
      <c r="B67" s="890" t="s">
        <v>1989</v>
      </c>
      <c r="C67" s="891"/>
      <c r="D67" s="908"/>
      <c r="E67" s="891"/>
      <c r="F67" s="893"/>
      <c r="G67" s="893"/>
      <c r="H67" s="893"/>
      <c r="I67" s="899">
        <f t="shared" si="4"/>
        <v>0</v>
      </c>
      <c r="J67" s="904"/>
    </row>
    <row r="68" spans="1:10">
      <c r="A68" s="909" t="s">
        <v>197</v>
      </c>
      <c r="B68" s="890" t="s">
        <v>198</v>
      </c>
      <c r="C68" s="895" t="s">
        <v>199</v>
      </c>
      <c r="D68" s="910">
        <f>14300*0.1</f>
        <v>1430</v>
      </c>
      <c r="E68" s="911">
        <v>233.97</v>
      </c>
      <c r="F68" s="898">
        <f t="shared" si="0"/>
        <v>21.057299999999998</v>
      </c>
      <c r="G68" s="898">
        <f t="shared" si="1"/>
        <v>21.057299999999998</v>
      </c>
      <c r="H68" s="898">
        <f t="shared" si="2"/>
        <v>276.08460000000002</v>
      </c>
      <c r="I68" s="899">
        <f t="shared" si="4"/>
        <v>394800.97800000006</v>
      </c>
      <c r="J68" s="854" t="s">
        <v>1211</v>
      </c>
    </row>
    <row r="69" spans="1:10">
      <c r="A69" s="909" t="s">
        <v>200</v>
      </c>
      <c r="B69" s="890" t="s">
        <v>201</v>
      </c>
      <c r="C69" s="895" t="s">
        <v>199</v>
      </c>
      <c r="D69" s="910">
        <f>14300*0.2</f>
        <v>2860</v>
      </c>
      <c r="E69" s="911">
        <v>366.54</v>
      </c>
      <c r="F69" s="898">
        <f t="shared" si="0"/>
        <v>32.988599999999998</v>
      </c>
      <c r="G69" s="898">
        <f t="shared" si="1"/>
        <v>32.988599999999998</v>
      </c>
      <c r="H69" s="898">
        <f t="shared" si="2"/>
        <v>432.51720000000006</v>
      </c>
      <c r="I69" s="899">
        <f t="shared" si="4"/>
        <v>1236999.1920000003</v>
      </c>
      <c r="J69" s="854" t="s">
        <v>1212</v>
      </c>
    </row>
    <row r="70" spans="1:10">
      <c r="A70" s="909" t="s">
        <v>202</v>
      </c>
      <c r="B70" s="890" t="s">
        <v>203</v>
      </c>
      <c r="C70" s="895" t="s">
        <v>199</v>
      </c>
      <c r="D70" s="910">
        <f>14300*0.2</f>
        <v>2860</v>
      </c>
      <c r="E70" s="911">
        <v>421.13</v>
      </c>
      <c r="F70" s="898">
        <f t="shared" si="0"/>
        <v>37.901699999999998</v>
      </c>
      <c r="G70" s="898">
        <f t="shared" si="1"/>
        <v>37.901699999999998</v>
      </c>
      <c r="H70" s="898">
        <f t="shared" si="2"/>
        <v>496.93340000000001</v>
      </c>
      <c r="I70" s="899">
        <f t="shared" si="4"/>
        <v>1421229.524</v>
      </c>
      <c r="J70" s="854" t="s">
        <v>1213</v>
      </c>
    </row>
    <row r="71" spans="1:10">
      <c r="A71" s="909" t="s">
        <v>202</v>
      </c>
      <c r="B71" s="890" t="s">
        <v>204</v>
      </c>
      <c r="C71" s="895" t="s">
        <v>199</v>
      </c>
      <c r="D71" s="910">
        <f>14300*0.05</f>
        <v>715</v>
      </c>
      <c r="E71" s="911">
        <v>421.13</v>
      </c>
      <c r="F71" s="898">
        <f t="shared" si="0"/>
        <v>37.901699999999998</v>
      </c>
      <c r="G71" s="898">
        <f t="shared" si="1"/>
        <v>37.901699999999998</v>
      </c>
      <c r="H71" s="898">
        <f t="shared" si="2"/>
        <v>496.93340000000001</v>
      </c>
      <c r="I71" s="899">
        <f t="shared" si="4"/>
        <v>355307.38099999999</v>
      </c>
      <c r="J71" s="854" t="s">
        <v>1214</v>
      </c>
    </row>
    <row r="72" spans="1:10">
      <c r="A72" s="909" t="s">
        <v>205</v>
      </c>
      <c r="B72" s="890" t="s">
        <v>206</v>
      </c>
      <c r="C72" s="895" t="s">
        <v>199</v>
      </c>
      <c r="D72" s="910">
        <f>14300*0.15</f>
        <v>2145</v>
      </c>
      <c r="E72" s="911">
        <v>701.88</v>
      </c>
      <c r="F72" s="898">
        <f t="shared" si="0"/>
        <v>63.169199999999996</v>
      </c>
      <c r="G72" s="898">
        <f t="shared" si="1"/>
        <v>63.169199999999996</v>
      </c>
      <c r="H72" s="898">
        <f t="shared" si="2"/>
        <v>828.21840000000009</v>
      </c>
      <c r="I72" s="899">
        <f t="shared" si="4"/>
        <v>1776528.4680000001</v>
      </c>
      <c r="J72" s="854" t="s">
        <v>1215</v>
      </c>
    </row>
    <row r="73" spans="1:10">
      <c r="A73" s="909" t="s">
        <v>207</v>
      </c>
      <c r="B73" s="890" t="s">
        <v>208</v>
      </c>
      <c r="C73" s="895" t="s">
        <v>199</v>
      </c>
      <c r="D73" s="910">
        <f>14300*0.3</f>
        <v>4290</v>
      </c>
      <c r="E73" s="911">
        <v>1403.75</v>
      </c>
      <c r="F73" s="898">
        <f t="shared" si="0"/>
        <v>126.33749999999999</v>
      </c>
      <c r="G73" s="898">
        <f t="shared" si="1"/>
        <v>126.33749999999999</v>
      </c>
      <c r="H73" s="898">
        <f t="shared" si="2"/>
        <v>1656.4250000000002</v>
      </c>
      <c r="I73" s="899">
        <f t="shared" si="4"/>
        <v>7106063.2500000009</v>
      </c>
      <c r="J73" s="854" t="s">
        <v>1216</v>
      </c>
    </row>
    <row r="74" spans="1:10" ht="71.25">
      <c r="A74" s="889">
        <v>3</v>
      </c>
      <c r="B74" s="890" t="s">
        <v>1437</v>
      </c>
      <c r="C74" s="891"/>
      <c r="D74" s="912"/>
      <c r="E74" s="891"/>
      <c r="F74" s="893"/>
      <c r="G74" s="893"/>
      <c r="H74" s="893"/>
      <c r="I74" s="899">
        <f t="shared" si="4"/>
        <v>0</v>
      </c>
      <c r="J74" s="894"/>
    </row>
    <row r="75" spans="1:10" ht="128.25">
      <c r="A75" s="889">
        <v>3.1</v>
      </c>
      <c r="B75" s="890" t="s">
        <v>1438</v>
      </c>
      <c r="C75" s="895" t="s">
        <v>199</v>
      </c>
      <c r="D75" s="913">
        <v>300</v>
      </c>
      <c r="E75" s="911">
        <v>6377.44</v>
      </c>
      <c r="F75" s="898">
        <f t="shared" si="0"/>
        <v>573.9695999999999</v>
      </c>
      <c r="G75" s="898">
        <f t="shared" si="1"/>
        <v>573.9695999999999</v>
      </c>
      <c r="H75" s="898">
        <f t="shared" si="2"/>
        <v>7525.3791999999994</v>
      </c>
      <c r="I75" s="899">
        <f t="shared" si="4"/>
        <v>2257613.7599999998</v>
      </c>
      <c r="J75" s="854" t="s">
        <v>1202</v>
      </c>
    </row>
    <row r="76" spans="1:10" ht="199.5">
      <c r="A76" s="889">
        <v>3.2</v>
      </c>
      <c r="B76" s="890" t="s">
        <v>1439</v>
      </c>
      <c r="C76" s="895" t="s">
        <v>199</v>
      </c>
      <c r="D76" s="913">
        <v>4000</v>
      </c>
      <c r="E76" s="914">
        <v>9103.7199999999993</v>
      </c>
      <c r="F76" s="898">
        <f t="shared" si="0"/>
        <v>819.33479999999986</v>
      </c>
      <c r="G76" s="898">
        <f t="shared" si="1"/>
        <v>819.33479999999986</v>
      </c>
      <c r="H76" s="898">
        <f t="shared" si="2"/>
        <v>10742.3896</v>
      </c>
      <c r="I76" s="899">
        <f t="shared" si="4"/>
        <v>42969558.399999999</v>
      </c>
      <c r="J76" s="854" t="s">
        <v>1203</v>
      </c>
    </row>
    <row r="77" spans="1:10" s="270" customFormat="1" ht="99.75">
      <c r="A77" s="889">
        <v>3.4</v>
      </c>
      <c r="B77" s="890" t="s">
        <v>1440</v>
      </c>
      <c r="C77" s="895" t="s">
        <v>137</v>
      </c>
      <c r="D77" s="905">
        <v>60</v>
      </c>
      <c r="E77" s="915">
        <v>63984.42</v>
      </c>
      <c r="F77" s="898">
        <f t="shared" si="0"/>
        <v>5758.5977999999996</v>
      </c>
      <c r="G77" s="898">
        <f t="shared" si="1"/>
        <v>5758.5977999999996</v>
      </c>
      <c r="H77" s="898">
        <f t="shared" si="2"/>
        <v>75501.615600000005</v>
      </c>
      <c r="I77" s="899">
        <f t="shared" si="4"/>
        <v>4530096.9360000007</v>
      </c>
      <c r="J77" s="854" t="s">
        <v>1204</v>
      </c>
    </row>
    <row r="78" spans="1:10">
      <c r="A78" s="889">
        <v>4</v>
      </c>
      <c r="B78" s="890" t="s">
        <v>209</v>
      </c>
      <c r="C78" s="916"/>
      <c r="D78" s="917"/>
      <c r="E78" s="916"/>
      <c r="F78" s="918"/>
      <c r="G78" s="918"/>
      <c r="H78" s="918"/>
      <c r="I78" s="919"/>
      <c r="J78" s="920"/>
    </row>
    <row r="79" spans="1:10" ht="71.25">
      <c r="A79" s="889">
        <v>4.0999999999999996</v>
      </c>
      <c r="B79" s="890" t="s">
        <v>210</v>
      </c>
      <c r="C79" s="895" t="s">
        <v>151</v>
      </c>
      <c r="D79" s="913">
        <v>80000</v>
      </c>
      <c r="E79" s="914">
        <v>10.24</v>
      </c>
      <c r="F79" s="898">
        <f t="shared" si="0"/>
        <v>0.92159999999999997</v>
      </c>
      <c r="G79" s="898">
        <f t="shared" si="1"/>
        <v>0.92159999999999997</v>
      </c>
      <c r="H79" s="898">
        <f t="shared" si="2"/>
        <v>12.0832</v>
      </c>
      <c r="I79" s="899">
        <f t="shared" si="4"/>
        <v>966656</v>
      </c>
      <c r="J79" s="854" t="s">
        <v>1217</v>
      </c>
    </row>
    <row r="80" spans="1:10" ht="71.25">
      <c r="A80" s="921">
        <v>5</v>
      </c>
      <c r="B80" s="922" t="s">
        <v>211</v>
      </c>
      <c r="C80" s="891"/>
      <c r="D80" s="912"/>
      <c r="E80" s="912"/>
      <c r="F80" s="893"/>
      <c r="G80" s="893"/>
      <c r="H80" s="893"/>
      <c r="I80" s="899">
        <f t="shared" si="4"/>
        <v>0</v>
      </c>
      <c r="J80" s="894"/>
    </row>
    <row r="81" spans="1:16">
      <c r="A81" s="921">
        <v>5.0999999999999996</v>
      </c>
      <c r="B81" s="890" t="s">
        <v>212</v>
      </c>
      <c r="C81" s="901"/>
      <c r="D81" s="904"/>
      <c r="E81" s="894"/>
      <c r="F81" s="893"/>
      <c r="G81" s="893"/>
      <c r="H81" s="893"/>
      <c r="I81" s="899">
        <f t="shared" si="4"/>
        <v>0</v>
      </c>
      <c r="J81" s="904"/>
    </row>
    <row r="82" spans="1:16">
      <c r="A82" s="923" t="s">
        <v>1441</v>
      </c>
      <c r="B82" s="890" t="s">
        <v>213</v>
      </c>
      <c r="C82" s="895" t="s">
        <v>199</v>
      </c>
      <c r="D82" s="924">
        <v>1500</v>
      </c>
      <c r="E82" s="911">
        <v>233.97</v>
      </c>
      <c r="F82" s="898">
        <f t="shared" si="0"/>
        <v>21.057299999999998</v>
      </c>
      <c r="G82" s="898">
        <f t="shared" si="1"/>
        <v>21.057299999999998</v>
      </c>
      <c r="H82" s="898">
        <f t="shared" si="2"/>
        <v>276.08460000000002</v>
      </c>
      <c r="I82" s="899">
        <f t="shared" si="4"/>
        <v>414126.9</v>
      </c>
      <c r="J82" s="854" t="s">
        <v>1211</v>
      </c>
    </row>
    <row r="83" spans="1:16">
      <c r="A83" s="923" t="s">
        <v>1442</v>
      </c>
      <c r="B83" s="890" t="s">
        <v>214</v>
      </c>
      <c r="C83" s="895" t="s">
        <v>199</v>
      </c>
      <c r="D83" s="924">
        <v>500</v>
      </c>
      <c r="E83" s="911">
        <v>366.54</v>
      </c>
      <c r="F83" s="898">
        <f t="shared" si="0"/>
        <v>32.988599999999998</v>
      </c>
      <c r="G83" s="898">
        <f t="shared" si="1"/>
        <v>32.988599999999998</v>
      </c>
      <c r="H83" s="898">
        <f t="shared" si="2"/>
        <v>432.51720000000006</v>
      </c>
      <c r="I83" s="899">
        <f t="shared" si="4"/>
        <v>216258.60000000003</v>
      </c>
      <c r="J83" s="854" t="s">
        <v>1212</v>
      </c>
    </row>
    <row r="84" spans="1:16">
      <c r="A84" s="923" t="s">
        <v>1443</v>
      </c>
      <c r="B84" s="890" t="s">
        <v>215</v>
      </c>
      <c r="C84" s="895" t="s">
        <v>199</v>
      </c>
      <c r="D84" s="924">
        <v>500</v>
      </c>
      <c r="E84" s="911">
        <v>701.88</v>
      </c>
      <c r="F84" s="898">
        <f t="shared" si="0"/>
        <v>63.169199999999996</v>
      </c>
      <c r="G84" s="898">
        <f t="shared" si="1"/>
        <v>63.169199999999996</v>
      </c>
      <c r="H84" s="898">
        <f t="shared" si="2"/>
        <v>828.21840000000009</v>
      </c>
      <c r="I84" s="899">
        <f t="shared" si="4"/>
        <v>414109.20000000007</v>
      </c>
      <c r="J84" s="854" t="s">
        <v>1215</v>
      </c>
    </row>
    <row r="85" spans="1:16">
      <c r="A85" s="921">
        <v>5.2</v>
      </c>
      <c r="B85" s="890" t="s">
        <v>216</v>
      </c>
      <c r="C85" s="895" t="s">
        <v>199</v>
      </c>
      <c r="D85" s="924">
        <v>400</v>
      </c>
      <c r="E85" s="911">
        <v>6377.44</v>
      </c>
      <c r="F85" s="898">
        <f t="shared" si="0"/>
        <v>573.9695999999999</v>
      </c>
      <c r="G85" s="898">
        <f t="shared" si="1"/>
        <v>573.9695999999999</v>
      </c>
      <c r="H85" s="898">
        <f t="shared" si="2"/>
        <v>7525.3791999999994</v>
      </c>
      <c r="I85" s="899">
        <f t="shared" si="4"/>
        <v>3010151.6799999997</v>
      </c>
      <c r="J85" s="854" t="s">
        <v>1202</v>
      </c>
    </row>
    <row r="86" spans="1:16" ht="114">
      <c r="A86" s="921">
        <v>5.3</v>
      </c>
      <c r="B86" s="890" t="s">
        <v>1444</v>
      </c>
      <c r="C86" s="895" t="s">
        <v>199</v>
      </c>
      <c r="D86" s="924">
        <v>350</v>
      </c>
      <c r="E86" s="914">
        <v>7723.79</v>
      </c>
      <c r="F86" s="898">
        <f t="shared" si="0"/>
        <v>695.14109999999994</v>
      </c>
      <c r="G86" s="898">
        <f t="shared" si="1"/>
        <v>695.14109999999994</v>
      </c>
      <c r="H86" s="898">
        <f t="shared" si="2"/>
        <v>9114.0722000000005</v>
      </c>
      <c r="I86" s="899">
        <f t="shared" si="4"/>
        <v>3189925.27</v>
      </c>
      <c r="J86" s="854" t="s">
        <v>1218</v>
      </c>
    </row>
    <row r="87" spans="1:16" ht="57">
      <c r="A87" s="921">
        <v>5.4</v>
      </c>
      <c r="B87" s="890" t="s">
        <v>1445</v>
      </c>
      <c r="C87" s="895" t="s">
        <v>199</v>
      </c>
      <c r="D87" s="924">
        <v>2500</v>
      </c>
      <c r="E87" s="911">
        <v>3805.47</v>
      </c>
      <c r="F87" s="898">
        <f t="shared" si="0"/>
        <v>342.49229999999994</v>
      </c>
      <c r="G87" s="898">
        <f t="shared" si="1"/>
        <v>342.49229999999994</v>
      </c>
      <c r="H87" s="898">
        <f t="shared" si="2"/>
        <v>4490.4546</v>
      </c>
      <c r="I87" s="899">
        <f t="shared" si="4"/>
        <v>11226136.5</v>
      </c>
      <c r="J87" s="854" t="s">
        <v>1219</v>
      </c>
    </row>
    <row r="88" spans="1:16" ht="83.25" customHeight="1">
      <c r="A88" s="925">
        <v>6</v>
      </c>
      <c r="B88" s="926" t="s">
        <v>217</v>
      </c>
      <c r="C88" s="927" t="s">
        <v>218</v>
      </c>
      <c r="D88" s="402">
        <v>1</v>
      </c>
      <c r="E88" s="928">
        <v>226644.96</v>
      </c>
      <c r="F88" s="929">
        <f t="shared" si="0"/>
        <v>20398.046399999999</v>
      </c>
      <c r="G88" s="929">
        <f t="shared" si="1"/>
        <v>20398.046399999999</v>
      </c>
      <c r="H88" s="929">
        <f t="shared" si="2"/>
        <v>267441.0528</v>
      </c>
      <c r="I88" s="930">
        <f t="shared" si="4"/>
        <v>267441.0528</v>
      </c>
      <c r="J88" s="113" t="s">
        <v>1446</v>
      </c>
    </row>
    <row r="89" spans="1:16" ht="156.75">
      <c r="A89" s="931">
        <v>7</v>
      </c>
      <c r="B89" s="926" t="s">
        <v>1447</v>
      </c>
      <c r="C89" s="932" t="s">
        <v>219</v>
      </c>
      <c r="D89" s="1522">
        <v>5</v>
      </c>
      <c r="E89" s="928">
        <v>135360</v>
      </c>
      <c r="F89" s="929">
        <f t="shared" si="0"/>
        <v>12182.4</v>
      </c>
      <c r="G89" s="929">
        <f t="shared" si="1"/>
        <v>12182.4</v>
      </c>
      <c r="H89" s="929">
        <f t="shared" si="2"/>
        <v>159724.79999999999</v>
      </c>
      <c r="I89" s="930">
        <f t="shared" si="4"/>
        <v>798624</v>
      </c>
      <c r="J89" s="113" t="s">
        <v>1448</v>
      </c>
    </row>
    <row r="90" spans="1:16" ht="60.75" customHeight="1">
      <c r="A90" s="931">
        <v>8</v>
      </c>
      <c r="B90" s="926" t="s">
        <v>220</v>
      </c>
      <c r="C90" s="932" t="s">
        <v>194</v>
      </c>
      <c r="D90" s="1522">
        <v>15</v>
      </c>
      <c r="E90" s="928">
        <v>115000</v>
      </c>
      <c r="F90" s="929">
        <f t="shared" si="0"/>
        <v>10350</v>
      </c>
      <c r="G90" s="929">
        <f t="shared" si="1"/>
        <v>10350</v>
      </c>
      <c r="H90" s="929">
        <f t="shared" si="2"/>
        <v>135700</v>
      </c>
      <c r="I90" s="930">
        <f t="shared" si="4"/>
        <v>2035500</v>
      </c>
      <c r="J90" s="113" t="s">
        <v>221</v>
      </c>
      <c r="L90" s="933"/>
      <c r="M90" s="1"/>
      <c r="N90" s="1"/>
      <c r="O90" s="1"/>
      <c r="P90" s="1"/>
    </row>
    <row r="91" spans="1:16" ht="51.75" customHeight="1">
      <c r="A91" s="931">
        <v>9</v>
      </c>
      <c r="B91" s="926" t="s">
        <v>222</v>
      </c>
      <c r="C91" s="932" t="s">
        <v>151</v>
      </c>
      <c r="D91" s="1522">
        <v>400</v>
      </c>
      <c r="E91" s="928">
        <f>1885+590</f>
        <v>2475</v>
      </c>
      <c r="F91" s="929">
        <f t="shared" si="0"/>
        <v>222.75</v>
      </c>
      <c r="G91" s="929">
        <f t="shared" si="1"/>
        <v>222.75</v>
      </c>
      <c r="H91" s="929">
        <f t="shared" si="2"/>
        <v>2920.5</v>
      </c>
      <c r="I91" s="930">
        <f t="shared" si="4"/>
        <v>1168200</v>
      </c>
      <c r="J91" s="113" t="s">
        <v>223</v>
      </c>
    </row>
    <row r="92" spans="1:16" ht="142.5">
      <c r="A92" s="931">
        <v>10</v>
      </c>
      <c r="B92" s="376" t="s">
        <v>1449</v>
      </c>
      <c r="C92" s="934"/>
      <c r="D92" s="935"/>
      <c r="E92" s="936"/>
      <c r="F92" s="937"/>
      <c r="G92" s="937"/>
      <c r="H92" s="937"/>
      <c r="I92" s="930">
        <f t="shared" si="4"/>
        <v>0</v>
      </c>
      <c r="J92" s="938"/>
    </row>
    <row r="93" spans="1:16" ht="39.75" customHeight="1">
      <c r="A93" s="939">
        <v>10.1</v>
      </c>
      <c r="B93" s="940" t="s">
        <v>224</v>
      </c>
      <c r="C93" s="941" t="s">
        <v>194</v>
      </c>
      <c r="D93" s="1522">
        <v>50</v>
      </c>
      <c r="E93" s="928">
        <v>400000</v>
      </c>
      <c r="F93" s="929">
        <f t="shared" si="0"/>
        <v>36000</v>
      </c>
      <c r="G93" s="929">
        <f t="shared" si="1"/>
        <v>36000</v>
      </c>
      <c r="H93" s="929">
        <f t="shared" si="2"/>
        <v>472000</v>
      </c>
      <c r="I93" s="930">
        <f t="shared" si="4"/>
        <v>23600000</v>
      </c>
      <c r="J93" s="1713" t="s">
        <v>225</v>
      </c>
    </row>
    <row r="94" spans="1:16" ht="42.75" customHeight="1">
      <c r="A94" s="931">
        <v>10.199999999999999</v>
      </c>
      <c r="B94" s="451" t="s">
        <v>1450</v>
      </c>
      <c r="C94" s="932" t="s">
        <v>226</v>
      </c>
      <c r="D94" s="402">
        <v>10</v>
      </c>
      <c r="E94" s="928">
        <v>2500000</v>
      </c>
      <c r="F94" s="929">
        <f t="shared" si="0"/>
        <v>225000</v>
      </c>
      <c r="G94" s="929">
        <f t="shared" si="1"/>
        <v>225000</v>
      </c>
      <c r="H94" s="929">
        <f t="shared" si="2"/>
        <v>2950000</v>
      </c>
      <c r="I94" s="930">
        <f t="shared" si="4"/>
        <v>29500000</v>
      </c>
      <c r="J94" s="1713"/>
    </row>
    <row r="95" spans="1:16">
      <c r="A95" s="1714" t="s">
        <v>227</v>
      </c>
      <c r="B95" s="1714"/>
      <c r="C95" s="1714"/>
      <c r="D95" s="1714"/>
      <c r="E95" s="943"/>
      <c r="F95" s="943"/>
      <c r="G95" s="943"/>
      <c r="H95" s="943"/>
      <c r="I95" s="944">
        <f>SUM(I59:I94)</f>
        <v>141915705.1178</v>
      </c>
      <c r="J95" s="945"/>
    </row>
    <row r="96" spans="1:16" ht="34.5" customHeight="1">
      <c r="A96" s="1715" t="s">
        <v>1451</v>
      </c>
      <c r="B96" s="1715"/>
      <c r="C96" s="1715"/>
      <c r="D96" s="1715"/>
      <c r="E96" s="945"/>
      <c r="F96" s="945"/>
      <c r="G96" s="945"/>
      <c r="H96" s="945"/>
      <c r="I96" s="944">
        <f>I95+I55</f>
        <v>154354981.42546034</v>
      </c>
      <c r="J96" s="945"/>
    </row>
    <row r="97" spans="1:11" ht="18" customHeight="1">
      <c r="A97" s="377"/>
      <c r="B97" s="1716"/>
      <c r="C97" s="1716"/>
      <c r="D97" s="1716"/>
      <c r="E97" s="1716"/>
      <c r="F97" s="1716"/>
      <c r="G97" s="1716"/>
      <c r="H97" s="1716"/>
      <c r="I97" s="1716"/>
    </row>
    <row r="98" spans="1:11" ht="38.25" customHeight="1">
      <c r="A98" s="377"/>
      <c r="B98" s="377"/>
      <c r="C98" s="377"/>
      <c r="D98" s="377"/>
      <c r="E98" s="377"/>
      <c r="F98" s="377"/>
      <c r="G98" s="377"/>
      <c r="H98" s="377"/>
      <c r="I98" s="946"/>
    </row>
    <row r="99" spans="1:11" s="185" customFormat="1" ht="45.95" customHeight="1">
      <c r="A99" s="378"/>
      <c r="B99" s="379"/>
      <c r="C99" s="380"/>
      <c r="D99" s="381"/>
      <c r="E99" s="1709"/>
      <c r="F99" s="1709"/>
      <c r="G99" s="1709"/>
      <c r="H99" s="1709"/>
      <c r="I99" s="1709"/>
      <c r="J99" s="1709"/>
      <c r="K99" s="383"/>
    </row>
    <row r="100" spans="1:11" s="185" customFormat="1" ht="12">
      <c r="A100" s="378"/>
      <c r="B100" s="382"/>
      <c r="C100" s="380"/>
      <c r="D100" s="381"/>
      <c r="E100" s="1709"/>
      <c r="F100" s="1709"/>
      <c r="G100" s="1709"/>
      <c r="H100" s="1709"/>
      <c r="I100" s="1709"/>
      <c r="J100" s="1709"/>
      <c r="K100" s="383"/>
    </row>
    <row r="101" spans="1:11" s="185" customFormat="1" ht="12">
      <c r="B101" s="382"/>
      <c r="C101" s="380"/>
      <c r="D101" s="381"/>
      <c r="E101" s="1709"/>
      <c r="F101" s="1709"/>
      <c r="G101" s="1709"/>
      <c r="H101" s="1709"/>
      <c r="I101" s="1709"/>
      <c r="J101" s="1709"/>
      <c r="K101" s="383"/>
    </row>
  </sheetData>
  <mergeCells count="21">
    <mergeCell ref="E100:J100"/>
    <mergeCell ref="E101:J101"/>
    <mergeCell ref="A56:J56"/>
    <mergeCell ref="J93:J94"/>
    <mergeCell ref="A95:D95"/>
    <mergeCell ref="A96:D96"/>
    <mergeCell ref="B97:I97"/>
    <mergeCell ref="E99:J99"/>
    <mergeCell ref="A6:B6"/>
    <mergeCell ref="C6:J6"/>
    <mergeCell ref="A7:J7"/>
    <mergeCell ref="A8:A9"/>
    <mergeCell ref="C8:C9"/>
    <mergeCell ref="D8:D9"/>
    <mergeCell ref="E8:I8"/>
    <mergeCell ref="A2:J2"/>
    <mergeCell ref="A3:J3"/>
    <mergeCell ref="A4:B4"/>
    <mergeCell ref="C4:J4"/>
    <mergeCell ref="A5:B5"/>
    <mergeCell ref="C5:J5"/>
  </mergeCells>
  <hyperlinks>
    <hyperlink ref="F9" r:id="rId1"/>
    <hyperlink ref="G9" r:id="rId2"/>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abSelected="1" workbookViewId="0">
      <selection activeCell="I52" sqref="I52"/>
    </sheetView>
  </sheetViews>
  <sheetFormatPr defaultColWidth="9" defaultRowHeight="15"/>
  <cols>
    <col min="2" max="2" width="18.7109375" customWidth="1"/>
    <col min="3" max="3" width="10.5703125" customWidth="1"/>
    <col min="4" max="4" width="11.5703125" customWidth="1"/>
    <col min="5" max="5" width="11.42578125" customWidth="1"/>
    <col min="7" max="7" width="11.140625" customWidth="1"/>
    <col min="8" max="8" width="11.85546875" customWidth="1"/>
    <col min="9" max="9" width="11.28515625" customWidth="1"/>
  </cols>
  <sheetData>
    <row r="1" spans="1:11" s="250" customFormat="1" ht="14.25">
      <c r="A1" s="250">
        <f ca="1">A1:K53</f>
        <v>0</v>
      </c>
      <c r="C1" s="1533" t="s">
        <v>0</v>
      </c>
      <c r="D1" s="1533"/>
      <c r="E1" s="1533"/>
      <c r="F1" s="1533"/>
      <c r="G1" s="1533"/>
      <c r="H1" s="1533"/>
    </row>
    <row r="2" spans="1:11" s="250" customFormat="1" ht="14.25" customHeight="1">
      <c r="A2" s="1719" t="s">
        <v>1</v>
      </c>
      <c r="B2" s="1719" t="s">
        <v>2</v>
      </c>
      <c r="C2" s="1719" t="s">
        <v>3</v>
      </c>
      <c r="D2" s="1717" t="s">
        <v>4</v>
      </c>
      <c r="E2" s="1718"/>
      <c r="F2" s="1717" t="s">
        <v>5</v>
      </c>
      <c r="G2" s="1718"/>
      <c r="H2" s="1717" t="s">
        <v>6</v>
      </c>
      <c r="I2" s="1718"/>
      <c r="J2" s="1717" t="s">
        <v>7</v>
      </c>
      <c r="K2" s="1718"/>
    </row>
    <row r="3" spans="1:11" s="250" customFormat="1" ht="25.5">
      <c r="A3" s="1719"/>
      <c r="B3" s="1719"/>
      <c r="C3" s="1719"/>
      <c r="D3" s="721" t="s">
        <v>8</v>
      </c>
      <c r="E3" s="721" t="s">
        <v>9</v>
      </c>
      <c r="F3" s="721" t="s">
        <v>8</v>
      </c>
      <c r="G3" s="721" t="s">
        <v>9</v>
      </c>
      <c r="H3" s="721" t="s">
        <v>8</v>
      </c>
      <c r="I3" s="721" t="s">
        <v>9</v>
      </c>
      <c r="J3" s="721" t="s">
        <v>10</v>
      </c>
      <c r="K3" s="721" t="s">
        <v>11</v>
      </c>
    </row>
    <row r="4" spans="1:11" s="250" customFormat="1" ht="14.25" hidden="1">
      <c r="A4" s="720">
        <v>1</v>
      </c>
      <c r="B4" s="720" t="s">
        <v>12</v>
      </c>
      <c r="C4" s="720">
        <v>0</v>
      </c>
      <c r="D4" s="253">
        <v>63.36</v>
      </c>
      <c r="E4" s="253">
        <f t="shared" ref="E4:E47" si="0">D4*C4</f>
        <v>0</v>
      </c>
      <c r="F4" s="254">
        <v>0.96799999999999997</v>
      </c>
      <c r="G4" s="253">
        <f t="shared" ref="G4:G47" si="1">F4*C4</f>
        <v>0</v>
      </c>
      <c r="H4" s="253">
        <v>8.76</v>
      </c>
      <c r="I4" s="253">
        <f t="shared" ref="I4:I47" si="2">H4*C4</f>
        <v>0</v>
      </c>
      <c r="J4" s="254">
        <v>0.20100000000000001</v>
      </c>
      <c r="K4" s="253">
        <f t="shared" ref="K4:K47" si="3">J4*C4</f>
        <v>0</v>
      </c>
    </row>
    <row r="5" spans="1:11" s="250" customFormat="1" ht="14.25" hidden="1">
      <c r="A5" s="720">
        <f>A4+1</f>
        <v>2</v>
      </c>
      <c r="B5" s="720" t="s">
        <v>13</v>
      </c>
      <c r="C5" s="720">
        <v>0</v>
      </c>
      <c r="D5" s="253">
        <v>70</v>
      </c>
      <c r="E5" s="253">
        <f t="shared" si="0"/>
        <v>0</v>
      </c>
      <c r="F5" s="254">
        <v>0.96799999999999997</v>
      </c>
      <c r="G5" s="253">
        <f t="shared" si="1"/>
        <v>0</v>
      </c>
      <c r="H5" s="253">
        <v>9.7200000000000006</v>
      </c>
      <c r="I5" s="253">
        <f t="shared" si="2"/>
        <v>0</v>
      </c>
      <c r="J5" s="254">
        <v>0.20100000000000001</v>
      </c>
      <c r="K5" s="253">
        <f t="shared" si="3"/>
        <v>0</v>
      </c>
    </row>
    <row r="6" spans="1:11" s="250" customFormat="1" ht="14.25" hidden="1">
      <c r="A6" s="720">
        <f t="shared" ref="A6:A14" si="4">A5+1</f>
        <v>3</v>
      </c>
      <c r="B6" s="720" t="s">
        <v>14</v>
      </c>
      <c r="C6" s="720">
        <v>0</v>
      </c>
      <c r="D6" s="253">
        <v>70</v>
      </c>
      <c r="E6" s="253">
        <f t="shared" si="0"/>
        <v>0</v>
      </c>
      <c r="F6" s="254">
        <v>0.96799999999999997</v>
      </c>
      <c r="G6" s="253">
        <f t="shared" si="1"/>
        <v>0</v>
      </c>
      <c r="H6" s="253">
        <v>9.7200000000000006</v>
      </c>
      <c r="I6" s="253">
        <f t="shared" si="2"/>
        <v>0</v>
      </c>
      <c r="J6" s="254">
        <v>0.20100000000000001</v>
      </c>
      <c r="K6" s="253">
        <f t="shared" si="3"/>
        <v>0</v>
      </c>
    </row>
    <row r="7" spans="1:11" s="250" customFormat="1" ht="14.25" hidden="1">
      <c r="A7" s="947">
        <f t="shared" si="4"/>
        <v>4</v>
      </c>
      <c r="B7" s="947" t="s">
        <v>15</v>
      </c>
      <c r="C7" s="947">
        <v>0</v>
      </c>
      <c r="D7" s="948">
        <v>104.43</v>
      </c>
      <c r="E7" s="948">
        <f t="shared" si="0"/>
        <v>0</v>
      </c>
      <c r="F7" s="948">
        <f>2.75*2.75*0.05*4</f>
        <v>1.5125000000000002</v>
      </c>
      <c r="G7" s="948">
        <f t="shared" si="1"/>
        <v>0</v>
      </c>
      <c r="H7" s="948">
        <v>15.49</v>
      </c>
      <c r="I7" s="948">
        <f t="shared" si="2"/>
        <v>0</v>
      </c>
      <c r="J7" s="949">
        <v>0.27200000000000002</v>
      </c>
      <c r="K7" s="948">
        <f t="shared" si="3"/>
        <v>0</v>
      </c>
    </row>
    <row r="8" spans="1:11" s="250" customFormat="1" ht="14.25" hidden="1">
      <c r="A8" s="947">
        <f t="shared" si="4"/>
        <v>5</v>
      </c>
      <c r="B8" s="947" t="s">
        <v>16</v>
      </c>
      <c r="C8" s="947">
        <v>0</v>
      </c>
      <c r="D8" s="948">
        <v>113.49</v>
      </c>
      <c r="E8" s="948">
        <f t="shared" si="0"/>
        <v>0</v>
      </c>
      <c r="F8" s="948">
        <f t="shared" ref="F8:F9" si="5">2.75*2.75*0.05*4</f>
        <v>1.5125000000000002</v>
      </c>
      <c r="G8" s="948">
        <f t="shared" si="1"/>
        <v>0</v>
      </c>
      <c r="H8" s="948">
        <v>17</v>
      </c>
      <c r="I8" s="948">
        <f t="shared" si="2"/>
        <v>0</v>
      </c>
      <c r="J8" s="949">
        <v>0.27200000000000002</v>
      </c>
      <c r="K8" s="948">
        <f t="shared" si="3"/>
        <v>0</v>
      </c>
    </row>
    <row r="9" spans="1:11" s="250" customFormat="1" ht="14.25" hidden="1">
      <c r="A9" s="947">
        <f t="shared" si="4"/>
        <v>6</v>
      </c>
      <c r="B9" s="947" t="s">
        <v>17</v>
      </c>
      <c r="C9" s="947">
        <v>0</v>
      </c>
      <c r="D9" s="948">
        <v>113.49</v>
      </c>
      <c r="E9" s="948">
        <f t="shared" si="0"/>
        <v>0</v>
      </c>
      <c r="F9" s="948">
        <f t="shared" si="5"/>
        <v>1.5125000000000002</v>
      </c>
      <c r="G9" s="948">
        <f t="shared" si="1"/>
        <v>0</v>
      </c>
      <c r="H9" s="948">
        <v>17</v>
      </c>
      <c r="I9" s="948">
        <f t="shared" si="2"/>
        <v>0</v>
      </c>
      <c r="J9" s="949">
        <v>0.27200000000000002</v>
      </c>
      <c r="K9" s="948">
        <f t="shared" si="3"/>
        <v>0</v>
      </c>
    </row>
    <row r="10" spans="1:11" s="250" customFormat="1" ht="14.25" hidden="1">
      <c r="A10" s="947">
        <f t="shared" si="4"/>
        <v>7</v>
      </c>
      <c r="B10" s="947" t="s">
        <v>18</v>
      </c>
      <c r="C10" s="947">
        <v>0</v>
      </c>
      <c r="D10" s="948">
        <v>141.54</v>
      </c>
      <c r="E10" s="948">
        <f t="shared" si="0"/>
        <v>0</v>
      </c>
      <c r="F10" s="948">
        <v>1.74</v>
      </c>
      <c r="G10" s="948">
        <f t="shared" si="1"/>
        <v>0</v>
      </c>
      <c r="H10" s="948">
        <v>20.64</v>
      </c>
      <c r="I10" s="948">
        <f t="shared" si="2"/>
        <v>0</v>
      </c>
      <c r="J10" s="949">
        <v>0.309</v>
      </c>
      <c r="K10" s="948">
        <f t="shared" si="3"/>
        <v>0</v>
      </c>
    </row>
    <row r="11" spans="1:11" s="250" customFormat="1" ht="14.25" hidden="1">
      <c r="A11" s="947">
        <f t="shared" si="4"/>
        <v>8</v>
      </c>
      <c r="B11" s="947" t="s">
        <v>19</v>
      </c>
      <c r="C11" s="947">
        <v>0</v>
      </c>
      <c r="D11" s="948">
        <v>141.54</v>
      </c>
      <c r="E11" s="948">
        <f t="shared" si="0"/>
        <v>0</v>
      </c>
      <c r="F11" s="948">
        <v>1.74</v>
      </c>
      <c r="G11" s="948">
        <f t="shared" si="1"/>
        <v>0</v>
      </c>
      <c r="H11" s="948">
        <v>20.64</v>
      </c>
      <c r="I11" s="948">
        <f t="shared" si="2"/>
        <v>0</v>
      </c>
      <c r="J11" s="949">
        <v>0.309</v>
      </c>
      <c r="K11" s="948">
        <f t="shared" si="3"/>
        <v>0</v>
      </c>
    </row>
    <row r="12" spans="1:11" s="250" customFormat="1" ht="14.25" hidden="1">
      <c r="A12" s="947">
        <f t="shared" si="4"/>
        <v>9</v>
      </c>
      <c r="B12" s="947" t="s">
        <v>20</v>
      </c>
      <c r="C12" s="947">
        <v>0</v>
      </c>
      <c r="D12" s="948">
        <v>141.54</v>
      </c>
      <c r="E12" s="948">
        <f t="shared" si="0"/>
        <v>0</v>
      </c>
      <c r="F12" s="948">
        <v>1.74</v>
      </c>
      <c r="G12" s="948">
        <f t="shared" si="1"/>
        <v>0</v>
      </c>
      <c r="H12" s="948">
        <v>20.64</v>
      </c>
      <c r="I12" s="948">
        <f t="shared" si="2"/>
        <v>0</v>
      </c>
      <c r="J12" s="949">
        <v>0.309</v>
      </c>
      <c r="K12" s="948">
        <f t="shared" si="3"/>
        <v>0</v>
      </c>
    </row>
    <row r="13" spans="1:11" s="250" customFormat="1" ht="14.25" hidden="1">
      <c r="A13" s="720">
        <f t="shared" si="4"/>
        <v>10</v>
      </c>
      <c r="B13" s="720" t="s">
        <v>21</v>
      </c>
      <c r="C13" s="720">
        <v>0</v>
      </c>
      <c r="D13" s="253">
        <v>129.02000000000001</v>
      </c>
      <c r="E13" s="253">
        <f t="shared" si="0"/>
        <v>0</v>
      </c>
      <c r="F13" s="253">
        <v>3.3639999999999999</v>
      </c>
      <c r="G13" s="253">
        <f t="shared" si="1"/>
        <v>0</v>
      </c>
      <c r="H13" s="253">
        <v>19.59</v>
      </c>
      <c r="I13" s="253">
        <f t="shared" si="2"/>
        <v>0</v>
      </c>
      <c r="J13" s="254">
        <v>0.36499999999999999</v>
      </c>
      <c r="K13" s="253">
        <f t="shared" si="3"/>
        <v>0</v>
      </c>
    </row>
    <row r="14" spans="1:11" s="250" customFormat="1" ht="14.25" hidden="1">
      <c r="A14" s="720">
        <f t="shared" si="4"/>
        <v>11</v>
      </c>
      <c r="B14" s="720" t="s">
        <v>22</v>
      </c>
      <c r="C14" s="720">
        <v>0</v>
      </c>
      <c r="D14" s="253">
        <v>129.02000000000001</v>
      </c>
      <c r="E14" s="253">
        <f t="shared" si="0"/>
        <v>0</v>
      </c>
      <c r="F14" s="253">
        <v>3.3639999999999999</v>
      </c>
      <c r="G14" s="253">
        <f t="shared" si="1"/>
        <v>0</v>
      </c>
      <c r="H14" s="253">
        <v>19.59</v>
      </c>
      <c r="I14" s="253">
        <f t="shared" si="2"/>
        <v>0</v>
      </c>
      <c r="J14" s="254">
        <v>0.36499999999999999</v>
      </c>
      <c r="K14" s="253">
        <f t="shared" si="3"/>
        <v>0</v>
      </c>
    </row>
    <row r="15" spans="1:11" s="250" customFormat="1" ht="14.25">
      <c r="A15" s="406">
        <v>1</v>
      </c>
      <c r="B15" s="406" t="s">
        <v>1452</v>
      </c>
      <c r="C15" s="406">
        <v>5</v>
      </c>
      <c r="D15" s="950">
        <v>64.512</v>
      </c>
      <c r="E15" s="950">
        <f t="shared" si="0"/>
        <v>322.56</v>
      </c>
      <c r="F15" s="950">
        <v>0.96799999999999997</v>
      </c>
      <c r="G15" s="950">
        <f t="shared" si="1"/>
        <v>4.84</v>
      </c>
      <c r="H15" s="950">
        <v>8.7959999999999994</v>
      </c>
      <c r="I15" s="950">
        <f t="shared" si="2"/>
        <v>43.98</v>
      </c>
      <c r="J15" s="951">
        <v>0.19400000000000001</v>
      </c>
      <c r="K15" s="950">
        <f t="shared" si="3"/>
        <v>0.97</v>
      </c>
    </row>
    <row r="16" spans="1:11" s="250" customFormat="1" ht="14.25">
      <c r="A16" s="406">
        <v>2</v>
      </c>
      <c r="B16" s="406" t="s">
        <v>1453</v>
      </c>
      <c r="C16" s="406">
        <v>14</v>
      </c>
      <c r="D16" s="950">
        <v>71.25</v>
      </c>
      <c r="E16" s="950">
        <f t="shared" si="0"/>
        <v>997.5</v>
      </c>
      <c r="F16" s="950">
        <v>0.96799999999999997</v>
      </c>
      <c r="G16" s="950">
        <f t="shared" si="1"/>
        <v>13.552</v>
      </c>
      <c r="H16" s="950">
        <v>9.7639999999999993</v>
      </c>
      <c r="I16" s="950">
        <f t="shared" si="2"/>
        <v>136.696</v>
      </c>
      <c r="J16" s="951">
        <v>0.19400000000000001</v>
      </c>
      <c r="K16" s="950">
        <f t="shared" si="3"/>
        <v>2.7160000000000002</v>
      </c>
    </row>
    <row r="17" spans="1:11" s="250" customFormat="1" ht="14.25">
      <c r="A17" s="406">
        <v>3</v>
      </c>
      <c r="B17" s="406" t="s">
        <v>1454</v>
      </c>
      <c r="C17" s="406">
        <v>11</v>
      </c>
      <c r="D17" s="950">
        <v>71.25</v>
      </c>
      <c r="E17" s="950">
        <f t="shared" si="0"/>
        <v>783.75</v>
      </c>
      <c r="F17" s="950">
        <v>0.96799999999999997</v>
      </c>
      <c r="G17" s="950">
        <f t="shared" si="1"/>
        <v>10.648</v>
      </c>
      <c r="H17" s="950">
        <v>9.7639999999999993</v>
      </c>
      <c r="I17" s="950">
        <f t="shared" si="2"/>
        <v>107.404</v>
      </c>
      <c r="J17" s="951">
        <v>0.19400000000000001</v>
      </c>
      <c r="K17" s="950">
        <f t="shared" si="3"/>
        <v>2.1339999999999999</v>
      </c>
    </row>
    <row r="18" spans="1:11" s="250" customFormat="1" ht="14.25">
      <c r="A18" s="406">
        <v>4</v>
      </c>
      <c r="B18" s="406" t="s">
        <v>1455</v>
      </c>
      <c r="C18" s="406">
        <v>5</v>
      </c>
      <c r="D18" s="950">
        <v>119.16</v>
      </c>
      <c r="E18" s="950">
        <f t="shared" si="0"/>
        <v>595.79999999999995</v>
      </c>
      <c r="F18" s="950">
        <v>1.6819999999999999</v>
      </c>
      <c r="G18" s="950">
        <f t="shared" si="1"/>
        <v>8.41</v>
      </c>
      <c r="H18" s="950">
        <v>17.899999999999999</v>
      </c>
      <c r="I18" s="950">
        <f t="shared" si="2"/>
        <v>89.5</v>
      </c>
      <c r="J18" s="951">
        <v>0.29199999999999998</v>
      </c>
      <c r="K18" s="950">
        <f t="shared" si="3"/>
        <v>1.46</v>
      </c>
    </row>
    <row r="19" spans="1:11" s="250" customFormat="1" ht="14.25">
      <c r="A19" s="406">
        <v>5</v>
      </c>
      <c r="B19" s="406" t="s">
        <v>1456</v>
      </c>
      <c r="C19" s="406">
        <v>13</v>
      </c>
      <c r="D19" s="950">
        <v>129.02000000000001</v>
      </c>
      <c r="E19" s="950">
        <f t="shared" si="0"/>
        <v>1677.2600000000002</v>
      </c>
      <c r="F19" s="950">
        <v>1.6819999999999999</v>
      </c>
      <c r="G19" s="950">
        <f t="shared" si="1"/>
        <v>21.866</v>
      </c>
      <c r="H19" s="950">
        <v>19.59</v>
      </c>
      <c r="I19" s="950">
        <f t="shared" si="2"/>
        <v>254.67</v>
      </c>
      <c r="J19" s="951">
        <v>0.29199999999999998</v>
      </c>
      <c r="K19" s="950">
        <f t="shared" si="3"/>
        <v>3.7959999999999998</v>
      </c>
    </row>
    <row r="20" spans="1:11" s="250" customFormat="1" ht="14.25">
      <c r="A20" s="406">
        <v>6</v>
      </c>
      <c r="B20" s="406" t="s">
        <v>1457</v>
      </c>
      <c r="C20" s="406">
        <v>4</v>
      </c>
      <c r="D20" s="950">
        <v>129.02000000000001</v>
      </c>
      <c r="E20" s="950">
        <f t="shared" si="0"/>
        <v>516.08000000000004</v>
      </c>
      <c r="F20" s="950">
        <v>1.6819999999999999</v>
      </c>
      <c r="G20" s="950">
        <f t="shared" si="1"/>
        <v>6.7279999999999998</v>
      </c>
      <c r="H20" s="950">
        <v>19.59</v>
      </c>
      <c r="I20" s="950">
        <f t="shared" si="2"/>
        <v>78.36</v>
      </c>
      <c r="J20" s="951">
        <v>0.29199999999999998</v>
      </c>
      <c r="K20" s="950">
        <f t="shared" si="3"/>
        <v>1.1679999999999999</v>
      </c>
    </row>
    <row r="21" spans="1:11" s="250" customFormat="1" ht="14.25">
      <c r="A21" s="406">
        <v>7</v>
      </c>
      <c r="B21" s="406" t="s">
        <v>1458</v>
      </c>
      <c r="C21" s="406">
        <v>7</v>
      </c>
      <c r="D21" s="950">
        <v>212.94</v>
      </c>
      <c r="E21" s="950">
        <f t="shared" si="0"/>
        <v>1490.58</v>
      </c>
      <c r="F21" s="950">
        <v>2.738</v>
      </c>
      <c r="G21" s="950">
        <f t="shared" si="1"/>
        <v>19.166</v>
      </c>
      <c r="H21" s="950">
        <v>35.396999999999998</v>
      </c>
      <c r="I21" s="950">
        <f t="shared" si="2"/>
        <v>247.779</v>
      </c>
      <c r="J21" s="951">
        <v>0.432</v>
      </c>
      <c r="K21" s="950">
        <f t="shared" si="3"/>
        <v>3.024</v>
      </c>
    </row>
    <row r="22" spans="1:11" s="250" customFormat="1" ht="14.25">
      <c r="A22" s="406">
        <v>8</v>
      </c>
      <c r="B22" s="406" t="s">
        <v>1459</v>
      </c>
      <c r="C22" s="406">
        <v>11</v>
      </c>
      <c r="D22" s="950">
        <v>212.94</v>
      </c>
      <c r="E22" s="950">
        <f t="shared" si="0"/>
        <v>2342.34</v>
      </c>
      <c r="F22" s="950">
        <v>2.738</v>
      </c>
      <c r="G22" s="950">
        <f t="shared" si="1"/>
        <v>30.117999999999999</v>
      </c>
      <c r="H22" s="950">
        <v>35.396999999999998</v>
      </c>
      <c r="I22" s="950">
        <f t="shared" si="2"/>
        <v>389.36699999999996</v>
      </c>
      <c r="J22" s="951">
        <v>0.432</v>
      </c>
      <c r="K22" s="950">
        <f t="shared" si="3"/>
        <v>4.7519999999999998</v>
      </c>
    </row>
    <row r="23" spans="1:11" s="250" customFormat="1" ht="14.25">
      <c r="A23" s="406">
        <v>9</v>
      </c>
      <c r="B23" s="406" t="s">
        <v>1460</v>
      </c>
      <c r="C23" s="406">
        <v>7</v>
      </c>
      <c r="D23" s="950">
        <v>212.94</v>
      </c>
      <c r="E23" s="950">
        <f t="shared" si="0"/>
        <v>1490.58</v>
      </c>
      <c r="F23" s="950">
        <v>2.738</v>
      </c>
      <c r="G23" s="950">
        <f t="shared" si="1"/>
        <v>19.166</v>
      </c>
      <c r="H23" s="950">
        <v>35.396999999999998</v>
      </c>
      <c r="I23" s="950">
        <f t="shared" si="2"/>
        <v>247.779</v>
      </c>
      <c r="J23" s="951">
        <v>0.432</v>
      </c>
      <c r="K23" s="950">
        <f t="shared" si="3"/>
        <v>3.024</v>
      </c>
    </row>
    <row r="24" spans="1:11" s="250" customFormat="1" ht="14.25">
      <c r="A24" s="406">
        <v>10</v>
      </c>
      <c r="B24" s="406" t="s">
        <v>1461</v>
      </c>
      <c r="C24" s="406">
        <v>3</v>
      </c>
      <c r="D24" s="950">
        <v>360</v>
      </c>
      <c r="E24" s="950">
        <f t="shared" si="0"/>
        <v>1080</v>
      </c>
      <c r="F24" s="950">
        <v>10</v>
      </c>
      <c r="G24" s="950">
        <f t="shared" si="1"/>
        <v>30</v>
      </c>
      <c r="H24" s="950">
        <v>59</v>
      </c>
      <c r="I24" s="950">
        <f t="shared" si="2"/>
        <v>177</v>
      </c>
      <c r="J24" s="950">
        <v>5.6</v>
      </c>
      <c r="K24" s="950">
        <f t="shared" si="3"/>
        <v>16.799999999999997</v>
      </c>
    </row>
    <row r="25" spans="1:11" s="250" customFormat="1" ht="14.25">
      <c r="A25" s="406">
        <v>11</v>
      </c>
      <c r="B25" s="406" t="s">
        <v>1462</v>
      </c>
      <c r="C25" s="406">
        <v>0</v>
      </c>
      <c r="D25" s="950">
        <v>390</v>
      </c>
      <c r="E25" s="950">
        <f t="shared" si="0"/>
        <v>0</v>
      </c>
      <c r="F25" s="950">
        <v>11</v>
      </c>
      <c r="G25" s="950">
        <f t="shared" si="1"/>
        <v>0</v>
      </c>
      <c r="H25" s="950">
        <v>65</v>
      </c>
      <c r="I25" s="950">
        <f t="shared" si="2"/>
        <v>0</v>
      </c>
      <c r="J25" s="950">
        <v>5.9</v>
      </c>
      <c r="K25" s="950">
        <f t="shared" si="3"/>
        <v>0</v>
      </c>
    </row>
    <row r="26" spans="1:11" s="250" customFormat="1" ht="14.25">
      <c r="A26" s="406">
        <v>12</v>
      </c>
      <c r="B26" s="406" t="s">
        <v>1463</v>
      </c>
      <c r="C26" s="406">
        <v>0</v>
      </c>
      <c r="D26" s="950">
        <v>276.48</v>
      </c>
      <c r="E26" s="950">
        <f t="shared" si="0"/>
        <v>0</v>
      </c>
      <c r="F26" s="950">
        <v>8.8360000000000003</v>
      </c>
      <c r="G26" s="950">
        <f t="shared" si="1"/>
        <v>0</v>
      </c>
      <c r="H26" s="950">
        <v>73.632000000000005</v>
      </c>
      <c r="I26" s="950">
        <f t="shared" si="2"/>
        <v>0</v>
      </c>
      <c r="J26" s="950">
        <v>0.72099999999999997</v>
      </c>
      <c r="K26" s="950">
        <f t="shared" si="3"/>
        <v>0</v>
      </c>
    </row>
    <row r="27" spans="1:11" s="250" customFormat="1" ht="14.25">
      <c r="A27" s="406">
        <v>13</v>
      </c>
      <c r="B27" s="406" t="s">
        <v>1464</v>
      </c>
      <c r="C27" s="406">
        <v>4</v>
      </c>
      <c r="D27" s="950">
        <v>276.48</v>
      </c>
      <c r="E27" s="950">
        <f t="shared" si="0"/>
        <v>1105.92</v>
      </c>
      <c r="F27" s="950">
        <v>8.8360000000000003</v>
      </c>
      <c r="G27" s="950">
        <f t="shared" si="1"/>
        <v>35.344000000000001</v>
      </c>
      <c r="H27" s="950">
        <v>73.632000000000005</v>
      </c>
      <c r="I27" s="950">
        <f t="shared" si="2"/>
        <v>294.52800000000002</v>
      </c>
      <c r="J27" s="950">
        <v>0.72099999999999997</v>
      </c>
      <c r="K27" s="950">
        <f t="shared" si="3"/>
        <v>2.8839999999999999</v>
      </c>
    </row>
    <row r="28" spans="1:11" s="250" customFormat="1" ht="14.25" hidden="1">
      <c r="A28" s="406">
        <v>14</v>
      </c>
      <c r="B28" s="406" t="s">
        <v>30</v>
      </c>
      <c r="C28" s="406">
        <v>0</v>
      </c>
      <c r="D28" s="950">
        <v>461.28</v>
      </c>
      <c r="E28" s="950">
        <f t="shared" si="0"/>
        <v>0</v>
      </c>
      <c r="F28" s="950">
        <v>6.96</v>
      </c>
      <c r="G28" s="950">
        <f t="shared" si="1"/>
        <v>0</v>
      </c>
      <c r="H28" s="950">
        <v>45.67</v>
      </c>
      <c r="I28" s="950">
        <f t="shared" si="2"/>
        <v>0</v>
      </c>
      <c r="J28" s="950">
        <v>4.3979999999999997</v>
      </c>
      <c r="K28" s="950">
        <f t="shared" si="3"/>
        <v>0</v>
      </c>
    </row>
    <row r="29" spans="1:11" s="250" customFormat="1" ht="14.25" hidden="1">
      <c r="A29" s="406">
        <v>15</v>
      </c>
      <c r="B29" s="406" t="s">
        <v>31</v>
      </c>
      <c r="C29" s="406">
        <v>0</v>
      </c>
      <c r="D29" s="950">
        <v>461.28</v>
      </c>
      <c r="E29" s="950">
        <f t="shared" si="0"/>
        <v>0</v>
      </c>
      <c r="F29" s="950">
        <v>6.96</v>
      </c>
      <c r="G29" s="950">
        <f t="shared" si="1"/>
        <v>0</v>
      </c>
      <c r="H29" s="950">
        <v>45.67</v>
      </c>
      <c r="I29" s="950">
        <f t="shared" si="2"/>
        <v>0</v>
      </c>
      <c r="J29" s="950">
        <v>4.3979999999999997</v>
      </c>
      <c r="K29" s="950">
        <f t="shared" si="3"/>
        <v>0</v>
      </c>
    </row>
    <row r="30" spans="1:11" s="250" customFormat="1" ht="14.25" hidden="1">
      <c r="A30" s="406">
        <v>16</v>
      </c>
      <c r="B30" s="406" t="s">
        <v>1465</v>
      </c>
      <c r="C30" s="406">
        <v>0</v>
      </c>
      <c r="D30" s="950">
        <v>746</v>
      </c>
      <c r="E30" s="950">
        <f t="shared" si="0"/>
        <v>0</v>
      </c>
      <c r="F30" s="950">
        <v>19.600000000000001</v>
      </c>
      <c r="G30" s="950">
        <f t="shared" si="1"/>
        <v>0</v>
      </c>
      <c r="H30" s="950">
        <v>111.34</v>
      </c>
      <c r="I30" s="950">
        <f t="shared" si="2"/>
        <v>0</v>
      </c>
      <c r="J30" s="950">
        <v>7.7629999999999999</v>
      </c>
      <c r="K30" s="950">
        <f t="shared" si="3"/>
        <v>0</v>
      </c>
    </row>
    <row r="31" spans="1:11" s="250" customFormat="1" ht="14.25" hidden="1">
      <c r="A31" s="406">
        <v>17</v>
      </c>
      <c r="B31" s="406" t="s">
        <v>1466</v>
      </c>
      <c r="C31" s="406">
        <v>0</v>
      </c>
      <c r="D31" s="950">
        <v>746</v>
      </c>
      <c r="E31" s="950">
        <f t="shared" si="0"/>
        <v>0</v>
      </c>
      <c r="F31" s="950">
        <v>19.600000000000001</v>
      </c>
      <c r="G31" s="950">
        <f t="shared" si="1"/>
        <v>0</v>
      </c>
      <c r="H31" s="950">
        <v>111.34</v>
      </c>
      <c r="I31" s="950">
        <f t="shared" si="2"/>
        <v>0</v>
      </c>
      <c r="J31" s="950">
        <v>7.7629999999999999</v>
      </c>
      <c r="K31" s="950">
        <f t="shared" si="3"/>
        <v>0</v>
      </c>
    </row>
    <row r="32" spans="1:11" s="250" customFormat="1" ht="14.25" hidden="1">
      <c r="A32" s="406">
        <v>18</v>
      </c>
      <c r="B32" s="406" t="s">
        <v>1467</v>
      </c>
      <c r="C32" s="406">
        <v>0</v>
      </c>
      <c r="D32" s="950">
        <v>746</v>
      </c>
      <c r="E32" s="950">
        <f t="shared" si="0"/>
        <v>0</v>
      </c>
      <c r="F32" s="950">
        <v>19.600000000000001</v>
      </c>
      <c r="G32" s="950">
        <f t="shared" si="1"/>
        <v>0</v>
      </c>
      <c r="H32" s="950">
        <v>111.34</v>
      </c>
      <c r="I32" s="950">
        <f t="shared" si="2"/>
        <v>0</v>
      </c>
      <c r="J32" s="950">
        <v>7.7629999999999999</v>
      </c>
      <c r="K32" s="950">
        <f t="shared" si="3"/>
        <v>0</v>
      </c>
    </row>
    <row r="33" spans="1:11" s="250" customFormat="1" ht="14.25" hidden="1">
      <c r="A33" s="406">
        <v>19</v>
      </c>
      <c r="B33" s="406" t="s">
        <v>1468</v>
      </c>
      <c r="C33" s="406">
        <v>0</v>
      </c>
      <c r="D33" s="950">
        <v>907</v>
      </c>
      <c r="E33" s="950">
        <f t="shared" si="0"/>
        <v>0</v>
      </c>
      <c r="F33" s="950">
        <v>24.03</v>
      </c>
      <c r="G33" s="950">
        <f t="shared" si="1"/>
        <v>0</v>
      </c>
      <c r="H33" s="950">
        <v>137.74</v>
      </c>
      <c r="I33" s="950">
        <f t="shared" si="2"/>
        <v>0</v>
      </c>
      <c r="J33" s="950">
        <v>9.1940000000000008</v>
      </c>
      <c r="K33" s="950">
        <f t="shared" si="3"/>
        <v>0</v>
      </c>
    </row>
    <row r="34" spans="1:11" s="250" customFormat="1" ht="14.25" hidden="1">
      <c r="A34" s="406">
        <v>20</v>
      </c>
      <c r="B34" s="406" t="s">
        <v>1469</v>
      </c>
      <c r="C34" s="406">
        <v>0</v>
      </c>
      <c r="D34" s="950">
        <v>907</v>
      </c>
      <c r="E34" s="950">
        <f t="shared" si="0"/>
        <v>0</v>
      </c>
      <c r="F34" s="950">
        <v>24.03</v>
      </c>
      <c r="G34" s="950">
        <f t="shared" si="1"/>
        <v>0</v>
      </c>
      <c r="H34" s="950">
        <v>137.74</v>
      </c>
      <c r="I34" s="950">
        <f t="shared" si="2"/>
        <v>0</v>
      </c>
      <c r="J34" s="950">
        <v>9.1940000000000008</v>
      </c>
      <c r="K34" s="950">
        <f t="shared" si="3"/>
        <v>0</v>
      </c>
    </row>
    <row r="35" spans="1:11" s="250" customFormat="1" ht="14.25" hidden="1">
      <c r="A35" s="406">
        <v>21</v>
      </c>
      <c r="B35" s="406" t="s">
        <v>1470</v>
      </c>
      <c r="C35" s="406">
        <v>0</v>
      </c>
      <c r="D35" s="950">
        <v>907</v>
      </c>
      <c r="E35" s="950">
        <f t="shared" si="0"/>
        <v>0</v>
      </c>
      <c r="F35" s="950">
        <v>24.03</v>
      </c>
      <c r="G35" s="950">
        <f t="shared" si="1"/>
        <v>0</v>
      </c>
      <c r="H35" s="950">
        <v>137.74</v>
      </c>
      <c r="I35" s="950">
        <f t="shared" si="2"/>
        <v>0</v>
      </c>
      <c r="J35" s="950">
        <v>9.1940000000000008</v>
      </c>
      <c r="K35" s="950">
        <f t="shared" si="3"/>
        <v>0</v>
      </c>
    </row>
    <row r="36" spans="1:11" s="250" customFormat="1" ht="13.5" hidden="1" customHeight="1">
      <c r="A36" s="406">
        <v>22</v>
      </c>
      <c r="B36" s="406" t="s">
        <v>1471</v>
      </c>
      <c r="C36" s="406">
        <v>0</v>
      </c>
      <c r="D36" s="950">
        <v>907</v>
      </c>
      <c r="E36" s="950">
        <f t="shared" si="0"/>
        <v>0</v>
      </c>
      <c r="F36" s="950">
        <v>24.03</v>
      </c>
      <c r="G36" s="950">
        <f t="shared" si="1"/>
        <v>0</v>
      </c>
      <c r="H36" s="950">
        <v>137.74</v>
      </c>
      <c r="I36" s="950">
        <f t="shared" si="2"/>
        <v>0</v>
      </c>
      <c r="J36" s="950">
        <v>9.1940000000000008</v>
      </c>
      <c r="K36" s="950">
        <f t="shared" si="3"/>
        <v>0</v>
      </c>
    </row>
    <row r="37" spans="1:11" s="250" customFormat="1" ht="18" hidden="1" customHeight="1">
      <c r="A37" s="406">
        <v>23</v>
      </c>
      <c r="B37" s="406" t="s">
        <v>1472</v>
      </c>
      <c r="C37" s="406">
        <v>0</v>
      </c>
      <c r="D37" s="950">
        <v>1953</v>
      </c>
      <c r="E37" s="950">
        <f t="shared" si="0"/>
        <v>0</v>
      </c>
      <c r="F37" s="950">
        <v>52.99</v>
      </c>
      <c r="G37" s="950">
        <f t="shared" si="1"/>
        <v>0</v>
      </c>
      <c r="H37" s="950">
        <v>397.36</v>
      </c>
      <c r="I37" s="950">
        <f t="shared" si="2"/>
        <v>0</v>
      </c>
      <c r="J37" s="950">
        <v>32.08</v>
      </c>
      <c r="K37" s="950">
        <f t="shared" si="3"/>
        <v>0</v>
      </c>
    </row>
    <row r="38" spans="1:11" s="250" customFormat="1" ht="19.5" hidden="1" customHeight="1">
      <c r="A38" s="406">
        <v>24</v>
      </c>
      <c r="B38" s="406" t="s">
        <v>1473</v>
      </c>
      <c r="C38" s="406">
        <v>0</v>
      </c>
      <c r="D38" s="950">
        <v>1953</v>
      </c>
      <c r="E38" s="950">
        <f t="shared" si="0"/>
        <v>0</v>
      </c>
      <c r="F38" s="950">
        <v>52.99</v>
      </c>
      <c r="G38" s="950">
        <f t="shared" si="1"/>
        <v>0</v>
      </c>
      <c r="H38" s="950">
        <v>397.36</v>
      </c>
      <c r="I38" s="950">
        <f t="shared" si="2"/>
        <v>0</v>
      </c>
      <c r="J38" s="950">
        <v>32.08</v>
      </c>
      <c r="K38" s="950">
        <f t="shared" si="3"/>
        <v>0</v>
      </c>
    </row>
    <row r="39" spans="1:11" s="250" customFormat="1" ht="14.25" hidden="1">
      <c r="A39" s="406">
        <v>25</v>
      </c>
      <c r="B39" s="406" t="s">
        <v>1474</v>
      </c>
      <c r="C39" s="406"/>
      <c r="D39" s="950">
        <v>424</v>
      </c>
      <c r="E39" s="950">
        <f t="shared" si="0"/>
        <v>0</v>
      </c>
      <c r="F39" s="950">
        <v>10.82</v>
      </c>
      <c r="G39" s="950">
        <f t="shared" si="1"/>
        <v>0</v>
      </c>
      <c r="H39" s="952">
        <v>54.47</v>
      </c>
      <c r="I39" s="952">
        <f t="shared" si="2"/>
        <v>0</v>
      </c>
      <c r="J39" s="953">
        <v>3.9420000000000002</v>
      </c>
      <c r="K39" s="952">
        <f t="shared" si="3"/>
        <v>0</v>
      </c>
    </row>
    <row r="40" spans="1:11" s="250" customFormat="1" ht="14.25" hidden="1">
      <c r="A40" s="406">
        <v>26</v>
      </c>
      <c r="B40" s="406" t="s">
        <v>1475</v>
      </c>
      <c r="C40" s="406"/>
      <c r="D40" s="950">
        <v>424</v>
      </c>
      <c r="E40" s="950">
        <f t="shared" si="0"/>
        <v>0</v>
      </c>
      <c r="F40" s="950">
        <v>10.82</v>
      </c>
      <c r="G40" s="950">
        <f t="shared" si="1"/>
        <v>0</v>
      </c>
      <c r="H40" s="952">
        <v>54.47</v>
      </c>
      <c r="I40" s="952">
        <f t="shared" si="2"/>
        <v>0</v>
      </c>
      <c r="J40" s="953">
        <v>3.9420000000000002</v>
      </c>
      <c r="K40" s="952">
        <f t="shared" si="3"/>
        <v>0</v>
      </c>
    </row>
    <row r="41" spans="1:11" s="250" customFormat="1" ht="14.25" hidden="1">
      <c r="A41" s="406">
        <v>27</v>
      </c>
      <c r="B41" s="406" t="s">
        <v>1476</v>
      </c>
      <c r="C41" s="406"/>
      <c r="D41" s="950">
        <v>424</v>
      </c>
      <c r="E41" s="950">
        <f t="shared" si="0"/>
        <v>0</v>
      </c>
      <c r="F41" s="950">
        <v>10.82</v>
      </c>
      <c r="G41" s="950">
        <f t="shared" si="1"/>
        <v>0</v>
      </c>
      <c r="H41" s="952">
        <v>54.47</v>
      </c>
      <c r="I41" s="952">
        <f t="shared" si="2"/>
        <v>0</v>
      </c>
      <c r="J41" s="953">
        <v>3.9420000000000002</v>
      </c>
      <c r="K41" s="952">
        <f t="shared" si="3"/>
        <v>0</v>
      </c>
    </row>
    <row r="42" spans="1:11" s="250" customFormat="1" ht="14.25" hidden="1">
      <c r="A42" s="406">
        <v>28</v>
      </c>
      <c r="B42" s="406" t="s">
        <v>1477</v>
      </c>
      <c r="C42" s="406"/>
      <c r="D42" s="950">
        <v>746</v>
      </c>
      <c r="E42" s="950">
        <f t="shared" si="0"/>
        <v>0</v>
      </c>
      <c r="F42" s="950">
        <v>19.600000000000001</v>
      </c>
      <c r="G42" s="950">
        <f t="shared" si="1"/>
        <v>0</v>
      </c>
      <c r="H42" s="952">
        <v>113.34</v>
      </c>
      <c r="I42" s="952">
        <f t="shared" si="2"/>
        <v>0</v>
      </c>
      <c r="J42" s="953">
        <v>7.7629999999999999</v>
      </c>
      <c r="K42" s="952">
        <f t="shared" si="3"/>
        <v>0</v>
      </c>
    </row>
    <row r="43" spans="1:11" s="250" customFormat="1" ht="14.25" hidden="1">
      <c r="A43" s="406">
        <v>29</v>
      </c>
      <c r="B43" s="406" t="s">
        <v>1478</v>
      </c>
      <c r="C43" s="406"/>
      <c r="D43" s="950">
        <v>746</v>
      </c>
      <c r="E43" s="950">
        <f t="shared" si="0"/>
        <v>0</v>
      </c>
      <c r="F43" s="950">
        <v>19.600000000000001</v>
      </c>
      <c r="G43" s="950">
        <f t="shared" si="1"/>
        <v>0</v>
      </c>
      <c r="H43" s="952">
        <v>113.34</v>
      </c>
      <c r="I43" s="952">
        <f t="shared" si="2"/>
        <v>0</v>
      </c>
      <c r="J43" s="953">
        <v>7.7629999999999999</v>
      </c>
      <c r="K43" s="952">
        <f t="shared" si="3"/>
        <v>0</v>
      </c>
    </row>
    <row r="44" spans="1:11" s="250" customFormat="1" ht="14.25" hidden="1">
      <c r="A44" s="406">
        <v>30</v>
      </c>
      <c r="B44" s="406" t="s">
        <v>1479</v>
      </c>
      <c r="C44" s="406"/>
      <c r="D44" s="950">
        <v>746</v>
      </c>
      <c r="E44" s="950">
        <f t="shared" si="0"/>
        <v>0</v>
      </c>
      <c r="F44" s="950">
        <v>19.600000000000001</v>
      </c>
      <c r="G44" s="950">
        <f t="shared" si="1"/>
        <v>0</v>
      </c>
      <c r="H44" s="952">
        <v>113.34</v>
      </c>
      <c r="I44" s="952">
        <f t="shared" si="2"/>
        <v>0</v>
      </c>
      <c r="J44" s="953">
        <v>7.7629999999999999</v>
      </c>
      <c r="K44" s="952">
        <f t="shared" si="3"/>
        <v>0</v>
      </c>
    </row>
    <row r="45" spans="1:11" s="250" customFormat="1" ht="14.25" hidden="1">
      <c r="A45" s="406">
        <v>31</v>
      </c>
      <c r="B45" s="406" t="s">
        <v>1480</v>
      </c>
      <c r="C45" s="406"/>
      <c r="D45" s="950">
        <v>907</v>
      </c>
      <c r="E45" s="950">
        <f t="shared" si="0"/>
        <v>0</v>
      </c>
      <c r="F45" s="950">
        <v>24.03</v>
      </c>
      <c r="G45" s="950">
        <f t="shared" si="1"/>
        <v>0</v>
      </c>
      <c r="H45" s="952">
        <v>137.74</v>
      </c>
      <c r="I45" s="952">
        <f t="shared" si="2"/>
        <v>0</v>
      </c>
      <c r="J45" s="953">
        <v>9.1940000000000008</v>
      </c>
      <c r="K45" s="952">
        <f t="shared" si="3"/>
        <v>0</v>
      </c>
    </row>
    <row r="46" spans="1:11" s="250" customFormat="1" ht="14.25" hidden="1">
      <c r="A46" s="406">
        <v>32</v>
      </c>
      <c r="B46" s="406" t="s">
        <v>1481</v>
      </c>
      <c r="C46" s="406"/>
      <c r="D46" s="950">
        <v>907</v>
      </c>
      <c r="E46" s="950">
        <f t="shared" si="0"/>
        <v>0</v>
      </c>
      <c r="F46" s="950">
        <v>24.03</v>
      </c>
      <c r="G46" s="950">
        <f t="shared" si="1"/>
        <v>0</v>
      </c>
      <c r="H46" s="952">
        <v>137.74</v>
      </c>
      <c r="I46" s="952">
        <f t="shared" si="2"/>
        <v>0</v>
      </c>
      <c r="J46" s="953">
        <v>9.1940000000000008</v>
      </c>
      <c r="K46" s="952">
        <f t="shared" si="3"/>
        <v>0</v>
      </c>
    </row>
    <row r="47" spans="1:11" s="250" customFormat="1" ht="14.25" hidden="1">
      <c r="A47" s="406">
        <v>33</v>
      </c>
      <c r="B47" s="406" t="s">
        <v>1482</v>
      </c>
      <c r="C47" s="406"/>
      <c r="D47" s="950">
        <v>907</v>
      </c>
      <c r="E47" s="950">
        <f t="shared" si="0"/>
        <v>0</v>
      </c>
      <c r="F47" s="950">
        <v>24.03</v>
      </c>
      <c r="G47" s="950">
        <f t="shared" si="1"/>
        <v>0</v>
      </c>
      <c r="H47" s="952">
        <v>137.74</v>
      </c>
      <c r="I47" s="952">
        <f t="shared" si="2"/>
        <v>0</v>
      </c>
      <c r="J47" s="953">
        <v>9.1940000000000008</v>
      </c>
      <c r="K47" s="952">
        <f t="shared" si="3"/>
        <v>0</v>
      </c>
    </row>
    <row r="48" spans="1:11" s="250" customFormat="1" ht="28.5">
      <c r="A48" s="1520">
        <v>14</v>
      </c>
      <c r="B48" s="1521" t="s">
        <v>1988</v>
      </c>
      <c r="C48" s="1520">
        <v>1</v>
      </c>
      <c r="D48" s="950">
        <v>461.28</v>
      </c>
      <c r="E48" s="950">
        <f t="shared" ref="E48" si="6">D48*C48</f>
        <v>461.28</v>
      </c>
      <c r="F48" s="950">
        <v>6.96</v>
      </c>
      <c r="G48" s="950">
        <f t="shared" ref="G48" si="7">F48*C48</f>
        <v>6.96</v>
      </c>
      <c r="H48" s="950">
        <v>45.67</v>
      </c>
      <c r="I48" s="950">
        <f t="shared" ref="I48" si="8">H48*C48</f>
        <v>45.67</v>
      </c>
      <c r="J48" s="950">
        <v>4.3979999999999997</v>
      </c>
      <c r="K48" s="950">
        <f t="shared" ref="K48" si="9">J48*C48</f>
        <v>4.3979999999999997</v>
      </c>
    </row>
    <row r="49" spans="1:11" s="250" customFormat="1">
      <c r="A49" s="406">
        <v>34</v>
      </c>
      <c r="B49" s="720"/>
      <c r="C49" s="255">
        <f>SUM(C15:C48)</f>
        <v>85</v>
      </c>
      <c r="D49" s="256"/>
      <c r="E49" s="257">
        <f>SUM(E15:E47)</f>
        <v>12402.369999999999</v>
      </c>
      <c r="F49" s="256"/>
      <c r="G49" s="257">
        <f>SUM(G15:G47)</f>
        <v>199.83799999999999</v>
      </c>
      <c r="H49" s="257"/>
      <c r="I49" s="954">
        <f>SUM(I15:I47)</f>
        <v>2067.0630000000001</v>
      </c>
      <c r="J49" s="255"/>
      <c r="K49" s="954">
        <f>SUM(K15:K47)</f>
        <v>42.727999999999994</v>
      </c>
    </row>
    <row r="50" spans="1:11" s="250" customFormat="1">
      <c r="H50" s="255" t="s">
        <v>354</v>
      </c>
      <c r="I50" s="954">
        <f>SUM(I15:I27)</f>
        <v>2067.0630000000001</v>
      </c>
    </row>
    <row r="51" spans="1:11" s="250" customFormat="1">
      <c r="H51" s="255" t="s">
        <v>355</v>
      </c>
      <c r="I51" s="954">
        <f>SUM(I39:I47)</f>
        <v>0</v>
      </c>
    </row>
    <row r="52" spans="1:11" s="250" customFormat="1" ht="14.25">
      <c r="E52" s="250">
        <f>E49*1.15</f>
        <v>14262.725499999997</v>
      </c>
      <c r="G52" s="250">
        <f t="shared" ref="G52:K52" si="10">G49*1.15</f>
        <v>229.81369999999998</v>
      </c>
      <c r="I52" s="250">
        <f>I50*1.15</f>
        <v>2377.1224499999998</v>
      </c>
      <c r="K52" s="250">
        <f t="shared" si="10"/>
        <v>49.137199999999993</v>
      </c>
    </row>
    <row r="53" spans="1:11" s="250" customFormat="1" ht="21" customHeight="1">
      <c r="I53" s="258">
        <f>I51*1.15</f>
        <v>0</v>
      </c>
    </row>
  </sheetData>
  <mergeCells count="8">
    <mergeCell ref="J2:K2"/>
    <mergeCell ref="C1:H1"/>
    <mergeCell ref="A2:A3"/>
    <mergeCell ref="B2:B3"/>
    <mergeCell ref="C2:C3"/>
    <mergeCell ref="D2:E2"/>
    <mergeCell ref="F2:G2"/>
    <mergeCell ref="H2:I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C13" sqref="C13"/>
    </sheetView>
  </sheetViews>
  <sheetFormatPr defaultColWidth="9" defaultRowHeight="15"/>
  <cols>
    <col min="2" max="2" width="54.7109375" customWidth="1"/>
    <col min="3" max="3" width="31.42578125" customWidth="1"/>
  </cols>
  <sheetData>
    <row r="1" spans="1:3">
      <c r="A1">
        <f ca="1">A1:K45</f>
        <v>0</v>
      </c>
    </row>
    <row r="2" spans="1:3" ht="18">
      <c r="A2" s="1721" t="s">
        <v>120</v>
      </c>
      <c r="B2" s="1721"/>
      <c r="C2" s="1721"/>
    </row>
    <row r="3" spans="1:3" ht="20.25">
      <c r="A3" s="1722" t="s">
        <v>336</v>
      </c>
      <c r="B3" s="1722"/>
      <c r="C3" s="1722"/>
    </row>
    <row r="4" spans="1:3">
      <c r="A4" s="1723" t="s">
        <v>1990</v>
      </c>
      <c r="B4" s="1723"/>
      <c r="C4" s="1723"/>
    </row>
    <row r="5" spans="1:3">
      <c r="A5" s="955" t="s">
        <v>337</v>
      </c>
      <c r="B5" s="955" t="s">
        <v>338</v>
      </c>
      <c r="C5" s="955" t="s">
        <v>339</v>
      </c>
    </row>
    <row r="6" spans="1:3" ht="25.5">
      <c r="A6" s="956">
        <v>1</v>
      </c>
      <c r="B6" s="957" t="s">
        <v>1991</v>
      </c>
      <c r="C6" s="958">
        <f>'VIIA LINE'!I103</f>
        <v>185603450.43373039</v>
      </c>
    </row>
    <row r="7" spans="1:3">
      <c r="A7" s="956">
        <v>2</v>
      </c>
      <c r="B7" s="956" t="s">
        <v>340</v>
      </c>
      <c r="C7" s="959">
        <f>C6*3%</f>
        <v>5568103.5130119119</v>
      </c>
    </row>
    <row r="8" spans="1:3">
      <c r="A8" s="956">
        <v>3</v>
      </c>
      <c r="B8" s="956" t="s">
        <v>341</v>
      </c>
      <c r="C8" s="960">
        <f>C6+C7</f>
        <v>191171553.9467423</v>
      </c>
    </row>
    <row r="9" spans="1:3">
      <c r="A9" s="956">
        <v>4</v>
      </c>
      <c r="B9" s="956" t="s">
        <v>342</v>
      </c>
      <c r="C9" s="959">
        <f>C8*3%</f>
        <v>5735146.6184022687</v>
      </c>
    </row>
    <row r="10" spans="1:3">
      <c r="A10" s="956">
        <v>5</v>
      </c>
      <c r="B10" s="956" t="s">
        <v>343</v>
      </c>
      <c r="C10" s="959">
        <f>C8*2%</f>
        <v>3823431.078934846</v>
      </c>
    </row>
    <row r="11" spans="1:3">
      <c r="A11" s="956">
        <v>6</v>
      </c>
      <c r="B11" s="956" t="s">
        <v>344</v>
      </c>
      <c r="C11" s="959">
        <f>C8*5%</f>
        <v>9558577.6973371152</v>
      </c>
    </row>
    <row r="12" spans="1:3" ht="25.5">
      <c r="A12" s="956">
        <v>7</v>
      </c>
      <c r="B12" s="957" t="s">
        <v>1992</v>
      </c>
      <c r="C12" s="960">
        <f>'VIIB VIIC LINE'!I96</f>
        <v>154354981.42546034</v>
      </c>
    </row>
    <row r="13" spans="1:3" ht="89.25">
      <c r="A13" s="956">
        <v>8</v>
      </c>
      <c r="B13" s="961" t="s">
        <v>1483</v>
      </c>
      <c r="C13" s="960">
        <v>500000</v>
      </c>
    </row>
    <row r="14" spans="1:3">
      <c r="A14" s="956">
        <v>9</v>
      </c>
      <c r="B14" s="957" t="s">
        <v>346</v>
      </c>
      <c r="C14" s="959">
        <f>20000*35</f>
        <v>700000</v>
      </c>
    </row>
    <row r="15" spans="1:3">
      <c r="A15" s="956">
        <v>10</v>
      </c>
      <c r="B15" s="955" t="s">
        <v>347</v>
      </c>
      <c r="C15" s="960">
        <f>C8+C9+C10+C11+C12+C13+C14</f>
        <v>365843690.76687688</v>
      </c>
    </row>
    <row r="16" spans="1:3">
      <c r="B16" s="1724"/>
      <c r="C16" s="1724"/>
    </row>
    <row r="17" spans="1:3">
      <c r="B17" s="269"/>
      <c r="C17" s="269"/>
    </row>
    <row r="19" spans="1:3">
      <c r="A19" s="1725"/>
      <c r="B19" s="1725"/>
      <c r="C19" s="722" t="s">
        <v>174</v>
      </c>
    </row>
    <row r="20" spans="1:3">
      <c r="A20" s="1720"/>
      <c r="B20" s="1720"/>
      <c r="C20" s="722" t="s">
        <v>176</v>
      </c>
    </row>
    <row r="21" spans="1:3">
      <c r="A21" s="1720"/>
      <c r="B21" s="1720"/>
      <c r="C21" s="722" t="s">
        <v>178</v>
      </c>
    </row>
  </sheetData>
  <mergeCells count="7">
    <mergeCell ref="A21:B21"/>
    <mergeCell ref="A2:C2"/>
    <mergeCell ref="A3:C3"/>
    <mergeCell ref="A4:C4"/>
    <mergeCell ref="B16:C16"/>
    <mergeCell ref="A19:B19"/>
    <mergeCell ref="A20:B2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4"/>
  <sheetViews>
    <sheetView topLeftCell="A10" workbookViewId="0">
      <selection activeCell="D23" sqref="D23"/>
    </sheetView>
  </sheetViews>
  <sheetFormatPr defaultColWidth="9.140625" defaultRowHeight="14.25"/>
  <cols>
    <col min="1" max="1" width="5.42578125" style="386" customWidth="1"/>
    <col min="2" max="2" width="81.140625" style="386" customWidth="1"/>
    <col min="3" max="3" width="8.28515625" style="386" customWidth="1"/>
    <col min="4" max="4" width="11.42578125" style="386" customWidth="1"/>
    <col min="5" max="5" width="13.5703125" style="386" customWidth="1"/>
    <col min="6" max="6" width="17.85546875" style="386" customWidth="1"/>
    <col min="7" max="8" width="17.7109375" style="386" customWidth="1"/>
    <col min="9" max="16384" width="9.140625" style="386"/>
  </cols>
  <sheetData>
    <row r="2" spans="1:16" ht="20.25">
      <c r="A2" s="1727" t="s">
        <v>120</v>
      </c>
      <c r="B2" s="1728"/>
      <c r="C2" s="1728"/>
      <c r="D2" s="1728"/>
      <c r="E2" s="1728"/>
      <c r="F2" s="1728"/>
      <c r="G2" s="1728"/>
      <c r="H2" s="1728"/>
    </row>
    <row r="3" spans="1:16" ht="33" customHeight="1">
      <c r="A3" s="1729" t="s">
        <v>1993</v>
      </c>
      <c r="B3" s="1730"/>
      <c r="C3" s="1730"/>
      <c r="D3" s="1730"/>
      <c r="E3" s="1730"/>
      <c r="F3" s="1730"/>
      <c r="G3" s="1730"/>
      <c r="H3" s="1730"/>
    </row>
    <row r="4" spans="1:16" ht="15">
      <c r="A4" s="1729" t="s">
        <v>1892</v>
      </c>
      <c r="B4" s="1730"/>
      <c r="C4" s="1730"/>
      <c r="D4" s="1730"/>
      <c r="E4" s="1730"/>
      <c r="F4" s="1730"/>
      <c r="G4" s="1730"/>
      <c r="H4" s="1730"/>
    </row>
    <row r="5" spans="1:16">
      <c r="A5" s="1399"/>
      <c r="B5" s="1399" t="s">
        <v>230</v>
      </c>
      <c r="C5" s="1731" t="s">
        <v>231</v>
      </c>
      <c r="D5" s="1731" t="s">
        <v>232</v>
      </c>
      <c r="E5" s="1731" t="s">
        <v>233</v>
      </c>
      <c r="F5" s="1732" t="s">
        <v>234</v>
      </c>
      <c r="G5" s="1734" t="s">
        <v>235</v>
      </c>
      <c r="H5" s="1735" t="s">
        <v>131</v>
      </c>
    </row>
    <row r="6" spans="1:16" ht="35.25" customHeight="1">
      <c r="A6" s="1399" t="s">
        <v>237</v>
      </c>
      <c r="B6" s="1399" t="s">
        <v>238</v>
      </c>
      <c r="C6" s="1731"/>
      <c r="D6" s="1731"/>
      <c r="E6" s="1731"/>
      <c r="F6" s="1733"/>
      <c r="G6" s="1734"/>
      <c r="H6" s="1735"/>
    </row>
    <row r="7" spans="1:16">
      <c r="A7" s="1399">
        <v>1</v>
      </c>
      <c r="B7" s="1399">
        <v>2</v>
      </c>
      <c r="C7" s="1399">
        <v>3</v>
      </c>
      <c r="D7" s="1399">
        <v>4</v>
      </c>
      <c r="E7" s="1399">
        <v>5</v>
      </c>
      <c r="F7" s="1399">
        <v>6</v>
      </c>
      <c r="G7" s="1399" t="s">
        <v>239</v>
      </c>
      <c r="H7" s="1400">
        <v>8</v>
      </c>
    </row>
    <row r="8" spans="1:16" ht="25.5">
      <c r="A8" s="1401">
        <v>1</v>
      </c>
      <c r="B8" s="1402" t="s">
        <v>1893</v>
      </c>
      <c r="C8" s="1403"/>
      <c r="D8" s="1404"/>
      <c r="E8" s="1405"/>
      <c r="F8" s="1405"/>
      <c r="G8" s="1405"/>
      <c r="H8" s="1405"/>
    </row>
    <row r="9" spans="1:16" ht="25.5">
      <c r="A9" s="1400">
        <v>1.1000000000000001</v>
      </c>
      <c r="B9" s="1406" t="s">
        <v>1994</v>
      </c>
      <c r="C9" s="1407" t="s">
        <v>404</v>
      </c>
      <c r="D9" s="1408">
        <v>7000</v>
      </c>
      <c r="E9" s="1409">
        <v>18369.8</v>
      </c>
      <c r="F9" s="1410"/>
      <c r="G9" s="1411">
        <f>D9*E9</f>
        <v>128588600</v>
      </c>
      <c r="H9" s="1412" t="s">
        <v>1894</v>
      </c>
    </row>
    <row r="10" spans="1:16" ht="48" customHeight="1">
      <c r="A10" s="736">
        <v>1.2</v>
      </c>
      <c r="B10" s="1523" t="s">
        <v>2000</v>
      </c>
      <c r="C10" s="821" t="s">
        <v>404</v>
      </c>
      <c r="D10" s="1524">
        <v>300</v>
      </c>
      <c r="E10" s="1528">
        <v>1200</v>
      </c>
      <c r="F10" s="1525"/>
      <c r="G10" s="1411">
        <f>D10*E10</f>
        <v>360000</v>
      </c>
      <c r="H10" s="1526" t="s">
        <v>762</v>
      </c>
    </row>
    <row r="11" spans="1:16" ht="25.5">
      <c r="A11" s="1400">
        <v>1.3</v>
      </c>
      <c r="B11" s="1406" t="s">
        <v>1895</v>
      </c>
      <c r="C11" s="1407" t="s">
        <v>151</v>
      </c>
      <c r="D11" s="1408">
        <v>8</v>
      </c>
      <c r="E11" s="1409">
        <v>134541.57999999999</v>
      </c>
      <c r="F11" s="1410">
        <f>E11*1.05^3</f>
        <v>155748.6965475</v>
      </c>
      <c r="G11" s="1411">
        <f>D11*F11</f>
        <v>1245989.57238</v>
      </c>
      <c r="H11" s="1413" t="s">
        <v>817</v>
      </c>
    </row>
    <row r="12" spans="1:16" ht="15" hidden="1">
      <c r="A12" s="736">
        <v>1.4</v>
      </c>
      <c r="B12" s="1414" t="s">
        <v>1896</v>
      </c>
      <c r="C12" s="1407" t="s">
        <v>245</v>
      </c>
      <c r="D12" s="1408">
        <v>0</v>
      </c>
      <c r="E12" s="1415">
        <v>1086005.79</v>
      </c>
      <c r="F12" s="1410"/>
      <c r="G12" s="1411">
        <f>D12*E12</f>
        <v>0</v>
      </c>
      <c r="H12" s="1412" t="s">
        <v>1897</v>
      </c>
    </row>
    <row r="13" spans="1:16" s="962" customFormat="1" ht="38.25">
      <c r="A13" s="1400">
        <v>1.5</v>
      </c>
      <c r="B13" s="1416" t="s">
        <v>1898</v>
      </c>
      <c r="C13" s="1417" t="s">
        <v>250</v>
      </c>
      <c r="D13" s="1418">
        <v>8</v>
      </c>
      <c r="E13" s="1419">
        <v>11790.51</v>
      </c>
      <c r="F13" s="1410">
        <f>E13*1.05^3</f>
        <v>13648.989138750001</v>
      </c>
      <c r="G13" s="1411">
        <f>D13*F13</f>
        <v>109191.91311000001</v>
      </c>
      <c r="H13" s="1413" t="s">
        <v>817</v>
      </c>
      <c r="I13" s="772"/>
      <c r="J13" s="772"/>
      <c r="K13" s="772"/>
      <c r="L13" s="772"/>
      <c r="M13" s="772"/>
      <c r="N13" s="772"/>
      <c r="O13" s="772"/>
      <c r="P13" s="772"/>
    </row>
    <row r="14" spans="1:16" s="962" customFormat="1" ht="25.5">
      <c r="A14" s="736">
        <v>1.6</v>
      </c>
      <c r="B14" s="1416" t="s">
        <v>1899</v>
      </c>
      <c r="C14" s="1417" t="s">
        <v>137</v>
      </c>
      <c r="D14" s="1418">
        <v>5</v>
      </c>
      <c r="E14" s="1420">
        <v>93451.89</v>
      </c>
      <c r="F14" s="1410"/>
      <c r="G14" s="1411">
        <f>D14*E14</f>
        <v>467259.45</v>
      </c>
      <c r="H14" s="1421" t="s">
        <v>1399</v>
      </c>
      <c r="I14" s="772"/>
      <c r="J14" s="772"/>
      <c r="K14" s="772"/>
      <c r="L14" s="772"/>
      <c r="M14" s="772"/>
      <c r="N14" s="772"/>
      <c r="O14" s="772"/>
      <c r="P14" s="772"/>
    </row>
    <row r="15" spans="1:16" ht="15">
      <c r="A15" s="1400">
        <v>1.7</v>
      </c>
      <c r="B15" s="1406" t="s">
        <v>1900</v>
      </c>
      <c r="C15" s="1407" t="s">
        <v>250</v>
      </c>
      <c r="D15" s="1408">
        <v>8</v>
      </c>
      <c r="E15" s="1415">
        <v>38675.29</v>
      </c>
      <c r="F15" s="1410"/>
      <c r="G15" s="1411">
        <f>D15*E15</f>
        <v>309402.32</v>
      </c>
      <c r="H15" s="1412" t="s">
        <v>1901</v>
      </c>
    </row>
    <row r="16" spans="1:16" s="772" customFormat="1" ht="15">
      <c r="A16" s="736">
        <v>1.8</v>
      </c>
      <c r="B16" s="1406" t="s">
        <v>1902</v>
      </c>
      <c r="C16" s="1407" t="s">
        <v>250</v>
      </c>
      <c r="D16" s="1408">
        <v>8</v>
      </c>
      <c r="E16" s="1419">
        <v>21301.16</v>
      </c>
      <c r="F16" s="1410"/>
      <c r="G16" s="1411">
        <f t="shared" ref="G16:G20" si="0">D16*E16</f>
        <v>170409.28</v>
      </c>
      <c r="H16" s="1412" t="s">
        <v>1903</v>
      </c>
    </row>
    <row r="17" spans="1:16" s="962" customFormat="1" ht="15">
      <c r="A17" s="1400">
        <v>1.9</v>
      </c>
      <c r="B17" s="1416" t="s">
        <v>1904</v>
      </c>
      <c r="C17" s="1417" t="s">
        <v>281</v>
      </c>
      <c r="D17" s="1418">
        <v>300</v>
      </c>
      <c r="E17" s="1419">
        <v>3171.9</v>
      </c>
      <c r="F17" s="1410"/>
      <c r="G17" s="1411">
        <f t="shared" si="0"/>
        <v>951570</v>
      </c>
      <c r="H17" s="1412" t="s">
        <v>1905</v>
      </c>
      <c r="I17" s="772"/>
      <c r="J17" s="772"/>
      <c r="K17" s="772"/>
      <c r="L17" s="772"/>
      <c r="M17" s="772"/>
      <c r="N17" s="772"/>
      <c r="O17" s="772"/>
      <c r="P17" s="772"/>
    </row>
    <row r="18" spans="1:16" s="962" customFormat="1" ht="25.5">
      <c r="A18" s="1529">
        <v>1.1000000000000001</v>
      </c>
      <c r="B18" s="1416" t="s">
        <v>1906</v>
      </c>
      <c r="C18" s="1417" t="s">
        <v>281</v>
      </c>
      <c r="D18" s="1418">
        <f>800*2</f>
        <v>1600</v>
      </c>
      <c r="E18" s="1419">
        <v>2232.46</v>
      </c>
      <c r="F18" s="1410"/>
      <c r="G18" s="1411">
        <f t="shared" si="0"/>
        <v>3571936</v>
      </c>
      <c r="H18" s="1412" t="s">
        <v>1907</v>
      </c>
      <c r="I18" s="772"/>
      <c r="J18" s="772"/>
      <c r="K18" s="772"/>
      <c r="L18" s="772"/>
      <c r="M18" s="772"/>
      <c r="N18" s="772"/>
      <c r="O18" s="772"/>
      <c r="P18" s="772"/>
    </row>
    <row r="19" spans="1:16" s="772" customFormat="1" ht="25.5">
      <c r="A19" s="1400">
        <v>1.1100000000000001</v>
      </c>
      <c r="B19" s="1406" t="s">
        <v>251</v>
      </c>
      <c r="C19" s="1422" t="s">
        <v>218</v>
      </c>
      <c r="D19" s="1408">
        <v>1</v>
      </c>
      <c r="E19" s="1419">
        <v>200000</v>
      </c>
      <c r="F19" s="1410"/>
      <c r="G19" s="1411">
        <f t="shared" si="0"/>
        <v>200000</v>
      </c>
      <c r="H19" s="1412" t="s">
        <v>762</v>
      </c>
      <c r="I19" s="1423"/>
    </row>
    <row r="20" spans="1:16" s="772" customFormat="1" ht="38.25">
      <c r="A20" s="736">
        <v>1.1200000000000001</v>
      </c>
      <c r="B20" s="1406" t="s">
        <v>1996</v>
      </c>
      <c r="C20" s="1422" t="s">
        <v>250</v>
      </c>
      <c r="D20" s="1408">
        <v>8</v>
      </c>
      <c r="E20" s="1419">
        <v>71489.05</v>
      </c>
      <c r="F20" s="1410"/>
      <c r="G20" s="1411">
        <f t="shared" si="0"/>
        <v>571912.4</v>
      </c>
      <c r="H20" s="1412" t="s">
        <v>1997</v>
      </c>
      <c r="I20" s="1423"/>
    </row>
    <row r="21" spans="1:16" s="772" customFormat="1" ht="89.25">
      <c r="A21" s="1400">
        <v>1.1299999999999999</v>
      </c>
      <c r="B21" s="1406" t="s">
        <v>1998</v>
      </c>
      <c r="C21" s="1422" t="s">
        <v>250</v>
      </c>
      <c r="D21" s="1408">
        <v>8</v>
      </c>
      <c r="E21" s="1419">
        <v>716720.23395000002</v>
      </c>
      <c r="F21" s="1410"/>
      <c r="G21" s="1411">
        <f t="shared" ref="G21" si="1">D21*E21</f>
        <v>5733761.8716000002</v>
      </c>
      <c r="H21" s="1412" t="s">
        <v>1295</v>
      </c>
      <c r="I21" s="1423"/>
    </row>
    <row r="22" spans="1:16" s="772" customFormat="1" ht="15">
      <c r="A22" s="1424">
        <v>2</v>
      </c>
      <c r="B22" s="1425" t="s">
        <v>1908</v>
      </c>
      <c r="C22" s="1403"/>
      <c r="D22" s="1426"/>
      <c r="E22" s="1427"/>
      <c r="F22" s="1428"/>
      <c r="G22" s="1428"/>
      <c r="H22" s="1429"/>
    </row>
    <row r="23" spans="1:16" s="772" customFormat="1" ht="15">
      <c r="A23" s="1430">
        <v>2.1</v>
      </c>
      <c r="B23" s="1431" t="s">
        <v>1908</v>
      </c>
      <c r="C23" s="1432" t="s">
        <v>242</v>
      </c>
      <c r="D23" s="1433">
        <v>0.8</v>
      </c>
      <c r="E23" s="1434">
        <v>190400</v>
      </c>
      <c r="F23" s="1410"/>
      <c r="G23" s="1411">
        <f t="shared" ref="G23:G24" si="2">D23*E23</f>
        <v>152320</v>
      </c>
      <c r="H23" s="1412" t="s">
        <v>1909</v>
      </c>
    </row>
    <row r="24" spans="1:16" s="772" customFormat="1" ht="15">
      <c r="A24" s="1430">
        <v>2.2000000000000002</v>
      </c>
      <c r="B24" s="1431" t="s">
        <v>1910</v>
      </c>
      <c r="C24" s="1432" t="s">
        <v>250</v>
      </c>
      <c r="D24" s="1433">
        <v>1</v>
      </c>
      <c r="E24" s="1434">
        <v>4525.2</v>
      </c>
      <c r="F24" s="1410"/>
      <c r="G24" s="1411">
        <f t="shared" si="2"/>
        <v>4525.2</v>
      </c>
      <c r="H24" s="1412" t="s">
        <v>1911</v>
      </c>
    </row>
    <row r="25" spans="1:16" s="772" customFormat="1" ht="18">
      <c r="A25" s="1435">
        <v>2.2999999999999998</v>
      </c>
      <c r="B25" s="1431" t="s">
        <v>1912</v>
      </c>
      <c r="C25" s="1436" t="s">
        <v>168</v>
      </c>
      <c r="D25" s="1433">
        <v>1</v>
      </c>
      <c r="E25" s="1434">
        <f>1.5*3438.67</f>
        <v>5158.0050000000001</v>
      </c>
      <c r="F25" s="1410">
        <f t="shared" ref="F25:F26" si="3">E25*1.05^3</f>
        <v>5971.035538125001</v>
      </c>
      <c r="G25" s="1410">
        <f t="shared" ref="G25:G26" si="4">D25*F25</f>
        <v>5971.035538125001</v>
      </c>
      <c r="H25" s="1413" t="s">
        <v>817</v>
      </c>
    </row>
    <row r="26" spans="1:16" s="772" customFormat="1" ht="18">
      <c r="A26" s="1430">
        <v>2.4</v>
      </c>
      <c r="B26" s="1431" t="s">
        <v>1913</v>
      </c>
      <c r="C26" s="1432" t="s">
        <v>242</v>
      </c>
      <c r="D26" s="1433">
        <v>0.8</v>
      </c>
      <c r="E26" s="1434">
        <f>1.5*44213.97</f>
        <v>66320.955000000002</v>
      </c>
      <c r="F26" s="1410">
        <f t="shared" si="3"/>
        <v>76774.795531875017</v>
      </c>
      <c r="G26" s="1410">
        <f t="shared" si="4"/>
        <v>61419.83642550002</v>
      </c>
      <c r="H26" s="1413" t="s">
        <v>817</v>
      </c>
    </row>
    <row r="27" spans="1:16" ht="25.5">
      <c r="A27" s="1437"/>
      <c r="B27" s="1399" t="s">
        <v>1914</v>
      </c>
      <c r="C27" s="1407"/>
      <c r="D27" s="1438"/>
      <c r="E27" s="1439"/>
      <c r="F27" s="1439"/>
      <c r="G27" s="1440">
        <f>SUM(G9:G26)</f>
        <v>142504268.87905365</v>
      </c>
      <c r="H27" s="1441"/>
    </row>
    <row r="28" spans="1:16">
      <c r="A28" s="1442"/>
      <c r="B28" s="1443" t="s">
        <v>1915</v>
      </c>
      <c r="C28" s="1442"/>
      <c r="D28" s="1442"/>
      <c r="E28" s="1442"/>
      <c r="F28" s="1442"/>
      <c r="G28" s="1444">
        <f>G27*18%</f>
        <v>25650768.398229655</v>
      </c>
      <c r="H28" s="1445"/>
    </row>
    <row r="29" spans="1:16" ht="25.5">
      <c r="A29" s="1442"/>
      <c r="B29" s="1443" t="s">
        <v>1916</v>
      </c>
      <c r="C29" s="1442"/>
      <c r="D29" s="1442"/>
      <c r="E29" s="1442"/>
      <c r="F29" s="1442"/>
      <c r="G29" s="1446">
        <f>G27+G28</f>
        <v>168155037.27728331</v>
      </c>
      <c r="H29" s="1445"/>
    </row>
    <row r="30" spans="1:16">
      <c r="A30" s="1447"/>
      <c r="B30" s="1448"/>
      <c r="C30" s="1447"/>
      <c r="D30" s="1447"/>
      <c r="E30" s="1447"/>
      <c r="F30" s="1447"/>
      <c r="G30" s="1449"/>
    </row>
    <row r="31" spans="1:16">
      <c r="A31" s="1447"/>
      <c r="B31" s="1447"/>
      <c r="C31" s="1447"/>
      <c r="D31" s="1447"/>
      <c r="E31" s="1447"/>
      <c r="F31" s="1447"/>
      <c r="G31" s="1447"/>
    </row>
    <row r="32" spans="1:16">
      <c r="A32" s="1447"/>
      <c r="B32" s="1450" t="s">
        <v>261</v>
      </c>
      <c r="C32" s="1447"/>
      <c r="D32" s="1447"/>
      <c r="E32" s="1726" t="s">
        <v>262</v>
      </c>
      <c r="F32" s="1726"/>
      <c r="G32" s="1447"/>
    </row>
    <row r="33" spans="1:7">
      <c r="A33" s="1447"/>
      <c r="B33" s="1451" t="s">
        <v>263</v>
      </c>
      <c r="C33" s="1447"/>
      <c r="D33" s="1447"/>
      <c r="E33" s="1726" t="s">
        <v>176</v>
      </c>
      <c r="F33" s="1726"/>
      <c r="G33" s="1447"/>
    </row>
    <row r="34" spans="1:7">
      <c r="A34" s="1447"/>
      <c r="B34" s="1451" t="s">
        <v>264</v>
      </c>
      <c r="C34" s="1447"/>
      <c r="D34" s="1447"/>
      <c r="E34" s="1726" t="s">
        <v>178</v>
      </c>
      <c r="F34" s="1726"/>
      <c r="G34" s="1447"/>
    </row>
  </sheetData>
  <mergeCells count="12">
    <mergeCell ref="E32:F32"/>
    <mergeCell ref="E33:F33"/>
    <mergeCell ref="E34:F34"/>
    <mergeCell ref="A2:H2"/>
    <mergeCell ref="A3:H3"/>
    <mergeCell ref="A4:H4"/>
    <mergeCell ref="C5:C6"/>
    <mergeCell ref="D5:D6"/>
    <mergeCell ref="E5:E6"/>
    <mergeCell ref="F5:F6"/>
    <mergeCell ref="G5:G6"/>
    <mergeCell ref="H5:H6"/>
  </mergeCells>
  <dataValidations count="1">
    <dataValidation allowBlank="1" showInputMessage="1" showErrorMessage="1" prompt="Enter numeric values only" sqref="E22:G26 E9:E13 E15:E21 F9:G21"/>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63"/>
  <sheetViews>
    <sheetView topLeftCell="A7" zoomScale="90" zoomScaleNormal="90" workbookViewId="0">
      <selection activeCell="F39" sqref="F39"/>
    </sheetView>
  </sheetViews>
  <sheetFormatPr defaultColWidth="9.140625" defaultRowHeight="15.75"/>
  <cols>
    <col min="1" max="1" width="8" style="1454" customWidth="1"/>
    <col min="2" max="2" width="101.85546875" style="1454" customWidth="1"/>
    <col min="3" max="3" width="12.85546875" style="1454" customWidth="1"/>
    <col min="4" max="4" width="9.7109375" style="1454" bestFit="1" customWidth="1"/>
    <col min="5" max="5" width="17.7109375" style="1454" customWidth="1"/>
    <col min="6" max="6" width="20.42578125" style="1454" customWidth="1"/>
    <col min="7" max="7" width="32.5703125" style="1454" customWidth="1"/>
    <col min="8" max="8" width="9.140625" style="1453"/>
    <col min="9" max="16384" width="9.140625" style="1454"/>
  </cols>
  <sheetData>
    <row r="1" spans="1:7">
      <c r="A1" s="1737" t="s">
        <v>120</v>
      </c>
      <c r="B1" s="1737"/>
      <c r="C1" s="1737"/>
      <c r="D1" s="1737"/>
      <c r="E1" s="1737"/>
      <c r="F1" s="1737"/>
      <c r="G1" s="1452"/>
    </row>
    <row r="2" spans="1:7" ht="33" customHeight="1">
      <c r="A2" s="1738" t="str">
        <f>'VIIA CABLE'!A3:H3</f>
        <v>NAME OF THE WORK: Name of of Works:  Construction of 220 KV Transmission line from proposed 400/220KV Unchabali GSS to Palaspanga GSS along with 2Nos. 220KV Bays extension at proposed 400/220kV Unchabali GSS</v>
      </c>
      <c r="B2" s="1739"/>
      <c r="C2" s="1739"/>
      <c r="D2" s="1739"/>
      <c r="E2" s="1739"/>
      <c r="F2" s="1739"/>
      <c r="G2" s="1740"/>
    </row>
    <row r="3" spans="1:7">
      <c r="A3" s="1452"/>
      <c r="B3" s="1452"/>
      <c r="C3" s="1452"/>
      <c r="D3" s="1452"/>
      <c r="E3" s="1452"/>
      <c r="F3" s="1455"/>
      <c r="G3" s="1456"/>
    </row>
    <row r="4" spans="1:7" ht="20.25">
      <c r="A4" s="1741" t="s">
        <v>1917</v>
      </c>
      <c r="B4" s="1742"/>
      <c r="C4" s="1742"/>
      <c r="D4" s="1742"/>
      <c r="E4" s="1742"/>
      <c r="F4" s="1742"/>
      <c r="G4" s="1743"/>
    </row>
    <row r="5" spans="1:7">
      <c r="A5" s="1457"/>
      <c r="B5" s="1457" t="s">
        <v>230</v>
      </c>
      <c r="C5" s="1744" t="s">
        <v>1533</v>
      </c>
      <c r="D5" s="1744" t="s">
        <v>267</v>
      </c>
      <c r="E5" s="1746" t="s">
        <v>268</v>
      </c>
      <c r="F5" s="1746" t="s">
        <v>269</v>
      </c>
      <c r="G5" s="1748" t="s">
        <v>270</v>
      </c>
    </row>
    <row r="6" spans="1:7" ht="31.5">
      <c r="A6" s="1457" t="s">
        <v>237</v>
      </c>
      <c r="B6" s="1457" t="s">
        <v>1918</v>
      </c>
      <c r="C6" s="1745"/>
      <c r="D6" s="1745"/>
      <c r="E6" s="1747"/>
      <c r="F6" s="1747"/>
      <c r="G6" s="1748"/>
    </row>
    <row r="7" spans="1:7">
      <c r="A7" s="1457">
        <v>1</v>
      </c>
      <c r="B7" s="1457">
        <v>2</v>
      </c>
      <c r="C7" s="1457">
        <v>3</v>
      </c>
      <c r="D7" s="1457">
        <v>4</v>
      </c>
      <c r="E7" s="1457">
        <v>5</v>
      </c>
      <c r="F7" s="1457" t="s">
        <v>273</v>
      </c>
      <c r="G7" s="1458">
        <v>7</v>
      </c>
    </row>
    <row r="8" spans="1:7">
      <c r="A8" s="1459"/>
      <c r="B8" s="1460" t="s">
        <v>274</v>
      </c>
      <c r="C8" s="1461"/>
      <c r="D8" s="1461"/>
      <c r="E8" s="1461"/>
      <c r="F8" s="1461"/>
      <c r="G8" s="1461"/>
    </row>
    <row r="9" spans="1:7" ht="31.5">
      <c r="A9" s="1459">
        <v>1</v>
      </c>
      <c r="B9" s="1460" t="s">
        <v>1919</v>
      </c>
      <c r="C9" s="1461"/>
      <c r="D9" s="1461"/>
      <c r="E9" s="1461"/>
      <c r="F9" s="1461"/>
      <c r="G9" s="1461"/>
    </row>
    <row r="10" spans="1:7" ht="31.5">
      <c r="A10" s="1462">
        <v>1.1000000000000001</v>
      </c>
      <c r="B10" s="1463" t="s">
        <v>1920</v>
      </c>
      <c r="C10" s="1464" t="s">
        <v>404</v>
      </c>
      <c r="D10" s="1458">
        <f>'VIIA CABLE'!D9</f>
        <v>7000</v>
      </c>
      <c r="E10" s="1465">
        <v>2250</v>
      </c>
      <c r="F10" s="1466">
        <f>D10*E10</f>
        <v>15750000</v>
      </c>
      <c r="G10" s="1467" t="s">
        <v>1921</v>
      </c>
    </row>
    <row r="11" spans="1:7" ht="53.25" customHeight="1">
      <c r="A11" s="1462">
        <v>1.1000000000000001</v>
      </c>
      <c r="B11" s="1523" t="s">
        <v>1999</v>
      </c>
      <c r="C11" s="1464" t="s">
        <v>404</v>
      </c>
      <c r="D11" s="1458">
        <f>'VIIA CABLE'!D10</f>
        <v>300</v>
      </c>
      <c r="E11" s="1465">
        <v>1500</v>
      </c>
      <c r="F11" s="1466">
        <f>D11*E11</f>
        <v>450000</v>
      </c>
      <c r="G11" s="1467" t="s">
        <v>762</v>
      </c>
    </row>
    <row r="12" spans="1:7" ht="31.5">
      <c r="A12" s="1462">
        <v>1.2</v>
      </c>
      <c r="B12" s="1463" t="s">
        <v>1922</v>
      </c>
      <c r="C12" s="1468" t="s">
        <v>151</v>
      </c>
      <c r="D12" s="1458">
        <f>'VIIA CABLE'!D11</f>
        <v>8</v>
      </c>
      <c r="E12" s="1465">
        <v>38157</v>
      </c>
      <c r="F12" s="1466">
        <f>D12*E12</f>
        <v>305256</v>
      </c>
      <c r="G12" s="1467" t="s">
        <v>817</v>
      </c>
    </row>
    <row r="13" spans="1:7" ht="31.5" hidden="1">
      <c r="A13" s="1462">
        <v>1.3</v>
      </c>
      <c r="B13" s="1469" t="s">
        <v>1923</v>
      </c>
      <c r="C13" s="1464" t="s">
        <v>151</v>
      </c>
      <c r="D13" s="1458">
        <v>0</v>
      </c>
      <c r="E13" s="1465">
        <v>50000</v>
      </c>
      <c r="F13" s="1466">
        <f t="shared" ref="F13:F26" si="0">D13*E13</f>
        <v>0</v>
      </c>
      <c r="G13" s="1467" t="s">
        <v>1921</v>
      </c>
    </row>
    <row r="14" spans="1:7" ht="63">
      <c r="A14" s="1462">
        <v>1.4</v>
      </c>
      <c r="B14" s="1469" t="s">
        <v>1924</v>
      </c>
      <c r="C14" s="1464" t="s">
        <v>151</v>
      </c>
      <c r="D14" s="1458">
        <f>'VIIA CABLE'!D13</f>
        <v>8</v>
      </c>
      <c r="E14" s="1465">
        <v>5723.55</v>
      </c>
      <c r="F14" s="1466">
        <f t="shared" si="0"/>
        <v>45788.4</v>
      </c>
      <c r="G14" s="1467" t="s">
        <v>817</v>
      </c>
    </row>
    <row r="15" spans="1:7" ht="31.5">
      <c r="A15" s="1462">
        <v>1.5</v>
      </c>
      <c r="B15" s="1469" t="s">
        <v>279</v>
      </c>
      <c r="C15" s="1464" t="s">
        <v>151</v>
      </c>
      <c r="D15" s="1458">
        <f>'VIIA CABLE'!D16</f>
        <v>8</v>
      </c>
      <c r="E15" s="1465">
        <v>7631.4</v>
      </c>
      <c r="F15" s="1466">
        <f t="shared" si="0"/>
        <v>61051.199999999997</v>
      </c>
      <c r="G15" s="1467" t="s">
        <v>817</v>
      </c>
    </row>
    <row r="16" spans="1:7" ht="31.5">
      <c r="A16" s="1462">
        <v>1.6</v>
      </c>
      <c r="B16" s="1469" t="s">
        <v>1925</v>
      </c>
      <c r="C16" s="1464" t="s">
        <v>151</v>
      </c>
      <c r="D16" s="1458">
        <f>'VIIA CABLE'!D15</f>
        <v>8</v>
      </c>
      <c r="E16" s="1465">
        <v>9539.25</v>
      </c>
      <c r="F16" s="1466">
        <f t="shared" si="0"/>
        <v>76314</v>
      </c>
      <c r="G16" s="1467" t="s">
        <v>817</v>
      </c>
    </row>
    <row r="17" spans="1:58" ht="31.5">
      <c r="A17" s="1462">
        <v>1.8</v>
      </c>
      <c r="B17" s="1469" t="s">
        <v>1926</v>
      </c>
      <c r="C17" s="1464" t="s">
        <v>281</v>
      </c>
      <c r="D17" s="1458">
        <f>'VIIA CABLE'!D17</f>
        <v>300</v>
      </c>
      <c r="E17" s="1465">
        <v>28.16</v>
      </c>
      <c r="F17" s="1466">
        <f t="shared" si="0"/>
        <v>8448</v>
      </c>
      <c r="G17" s="1467" t="s">
        <v>817</v>
      </c>
    </row>
    <row r="18" spans="1:58" ht="31.5">
      <c r="A18" s="1462">
        <v>1.9</v>
      </c>
      <c r="B18" s="1469" t="s">
        <v>1927</v>
      </c>
      <c r="C18" s="1464" t="s">
        <v>281</v>
      </c>
      <c r="D18" s="1458">
        <f>'VIIA CABLE'!D18</f>
        <v>1600</v>
      </c>
      <c r="E18" s="1465">
        <v>28.16</v>
      </c>
      <c r="F18" s="1466">
        <f t="shared" si="0"/>
        <v>45056</v>
      </c>
      <c r="G18" s="1467" t="s">
        <v>817</v>
      </c>
    </row>
    <row r="19" spans="1:58" ht="31.5">
      <c r="A19" s="1527">
        <v>1.1000000000000001</v>
      </c>
      <c r="B19" s="1469" t="s">
        <v>283</v>
      </c>
      <c r="C19" s="1464" t="s">
        <v>218</v>
      </c>
      <c r="D19" s="1458">
        <v>1</v>
      </c>
      <c r="E19" s="1465">
        <v>20000</v>
      </c>
      <c r="F19" s="1466">
        <f t="shared" si="0"/>
        <v>20000</v>
      </c>
      <c r="G19" s="1467" t="s">
        <v>762</v>
      </c>
    </row>
    <row r="20" spans="1:58" ht="31.5">
      <c r="A20" s="1462">
        <v>1.1100000000000001</v>
      </c>
      <c r="B20" s="1469" t="s">
        <v>290</v>
      </c>
      <c r="C20" s="1464" t="s">
        <v>281</v>
      </c>
      <c r="D20" s="1458">
        <v>400</v>
      </c>
      <c r="E20" s="1465">
        <v>108.47</v>
      </c>
      <c r="F20" s="1466">
        <f t="shared" si="0"/>
        <v>43388</v>
      </c>
      <c r="G20" s="321" t="s">
        <v>1928</v>
      </c>
    </row>
    <row r="21" spans="1:58" ht="38.25">
      <c r="A21" s="1527">
        <v>1.1200000000000001</v>
      </c>
      <c r="B21" s="1406" t="s">
        <v>1996</v>
      </c>
      <c r="C21" s="1422" t="s">
        <v>250</v>
      </c>
      <c r="D21" s="1408">
        <v>8</v>
      </c>
      <c r="E21" s="1465">
        <v>5203.87</v>
      </c>
      <c r="F21" s="1466">
        <f t="shared" si="0"/>
        <v>41630.959999999999</v>
      </c>
      <c r="G21" s="321" t="s">
        <v>1224</v>
      </c>
    </row>
    <row r="22" spans="1:58" ht="76.5">
      <c r="A22" s="1462">
        <v>1.1299999999999999</v>
      </c>
      <c r="B22" s="1406" t="s">
        <v>1998</v>
      </c>
      <c r="C22" s="1422" t="s">
        <v>250</v>
      </c>
      <c r="D22" s="1408">
        <v>8</v>
      </c>
      <c r="E22" s="1465">
        <v>15000</v>
      </c>
      <c r="F22" s="1466">
        <f t="shared" ref="F22" si="1">D22*E22</f>
        <v>120000</v>
      </c>
      <c r="G22" s="321" t="s">
        <v>1299</v>
      </c>
    </row>
    <row r="23" spans="1:58" s="1477" customFormat="1" ht="31.5">
      <c r="A23" s="1459">
        <v>2</v>
      </c>
      <c r="B23" s="1470" t="s">
        <v>1929</v>
      </c>
      <c r="C23" s="1471"/>
      <c r="D23" s="1472"/>
      <c r="E23" s="1473"/>
      <c r="F23" s="1473"/>
      <c r="G23" s="1474"/>
      <c r="H23" s="1475"/>
      <c r="I23" s="1476"/>
      <c r="J23" s="1476"/>
      <c r="K23" s="1476"/>
      <c r="L23" s="1476"/>
      <c r="M23" s="1476"/>
      <c r="N23" s="1476"/>
      <c r="O23" s="1476"/>
      <c r="P23" s="1476"/>
      <c r="Q23" s="1476"/>
      <c r="R23" s="1476"/>
      <c r="S23" s="1476"/>
      <c r="T23" s="1476"/>
      <c r="U23" s="1476"/>
      <c r="V23" s="1476"/>
      <c r="W23" s="1476"/>
      <c r="X23" s="1476"/>
      <c r="Y23" s="1476"/>
      <c r="Z23" s="1476"/>
      <c r="AA23" s="1476"/>
      <c r="AB23" s="1476"/>
      <c r="AC23" s="1476"/>
      <c r="AD23" s="1476"/>
      <c r="AE23" s="1476"/>
      <c r="AF23" s="1476"/>
      <c r="AG23" s="1476"/>
      <c r="AH23" s="1476"/>
      <c r="AI23" s="1476"/>
      <c r="AJ23" s="1476"/>
      <c r="AK23" s="1476"/>
      <c r="AL23" s="1476"/>
      <c r="AM23" s="1476"/>
      <c r="AN23" s="1476"/>
      <c r="AO23" s="1476"/>
      <c r="AP23" s="1476"/>
      <c r="AQ23" s="1476"/>
      <c r="AR23" s="1476"/>
      <c r="AS23" s="1476"/>
      <c r="AT23" s="1476"/>
      <c r="AU23" s="1476"/>
      <c r="AV23" s="1476"/>
      <c r="AW23" s="1476"/>
      <c r="AX23" s="1476"/>
      <c r="AY23" s="1476"/>
      <c r="AZ23" s="1476"/>
      <c r="BA23" s="1476"/>
      <c r="BB23" s="1476"/>
      <c r="BC23" s="1476"/>
      <c r="BD23" s="1476"/>
      <c r="BE23" s="1476"/>
      <c r="BF23" s="1476"/>
    </row>
    <row r="24" spans="1:58" s="1477" customFormat="1" ht="31.5">
      <c r="A24" s="1457">
        <v>2.1</v>
      </c>
      <c r="B24" s="1478" t="s">
        <v>1929</v>
      </c>
      <c r="C24" s="1468" t="s">
        <v>242</v>
      </c>
      <c r="D24" s="1458">
        <f>'VIIA CABLE'!D23</f>
        <v>0.8</v>
      </c>
      <c r="E24" s="1465">
        <f>33387.37*1.5</f>
        <v>50081.055000000008</v>
      </c>
      <c r="F24" s="1466">
        <f t="shared" si="0"/>
        <v>40064.844000000012</v>
      </c>
      <c r="G24" s="1467" t="s">
        <v>817</v>
      </c>
      <c r="H24" s="1475"/>
      <c r="I24" s="1476"/>
      <c r="J24" s="1476"/>
      <c r="K24" s="1476"/>
      <c r="L24" s="1476"/>
      <c r="M24" s="1476"/>
      <c r="N24" s="1476"/>
      <c r="O24" s="1476"/>
      <c r="P24" s="1476"/>
      <c r="Q24" s="1476"/>
      <c r="R24" s="1476"/>
      <c r="S24" s="1476"/>
      <c r="T24" s="1476"/>
      <c r="U24" s="1476"/>
      <c r="V24" s="1476"/>
      <c r="W24" s="1476"/>
      <c r="X24" s="1476"/>
      <c r="Y24" s="1476"/>
      <c r="Z24" s="1476"/>
      <c r="AA24" s="1476"/>
      <c r="AB24" s="1476"/>
      <c r="AC24" s="1476"/>
      <c r="AD24" s="1476"/>
      <c r="AE24" s="1476"/>
      <c r="AF24" s="1476"/>
      <c r="AG24" s="1476"/>
      <c r="AH24" s="1476"/>
      <c r="AI24" s="1476"/>
      <c r="AJ24" s="1476"/>
      <c r="AK24" s="1476"/>
      <c r="AL24" s="1476"/>
      <c r="AM24" s="1476"/>
      <c r="AN24" s="1476"/>
      <c r="AO24" s="1476"/>
      <c r="AP24" s="1476"/>
      <c r="AQ24" s="1476"/>
      <c r="AR24" s="1476"/>
      <c r="AS24" s="1476"/>
      <c r="AT24" s="1476"/>
      <c r="AU24" s="1476"/>
      <c r="AV24" s="1476"/>
      <c r="AW24" s="1476"/>
      <c r="AX24" s="1476"/>
      <c r="AY24" s="1476"/>
      <c r="AZ24" s="1476"/>
      <c r="BA24" s="1476"/>
      <c r="BB24" s="1476"/>
      <c r="BC24" s="1476"/>
      <c r="BD24" s="1476"/>
      <c r="BE24" s="1476"/>
      <c r="BF24" s="1476"/>
    </row>
    <row r="25" spans="1:58" s="1477" customFormat="1" ht="31.5">
      <c r="A25" s="1457">
        <v>2.2000000000000002</v>
      </c>
      <c r="B25" s="1478" t="s">
        <v>1930</v>
      </c>
      <c r="C25" s="1468" t="s">
        <v>250</v>
      </c>
      <c r="D25" s="1458">
        <v>1</v>
      </c>
      <c r="E25" s="1465">
        <f>1.5*5723.55</f>
        <v>8585.3250000000007</v>
      </c>
      <c r="F25" s="1466">
        <f t="shared" si="0"/>
        <v>8585.3250000000007</v>
      </c>
      <c r="G25" s="1467" t="s">
        <v>817</v>
      </c>
      <c r="H25" s="1475"/>
      <c r="I25" s="1476"/>
      <c r="J25" s="1476"/>
      <c r="K25" s="1476"/>
      <c r="L25" s="1476"/>
      <c r="M25" s="1476"/>
      <c r="N25" s="1476"/>
      <c r="O25" s="1476"/>
      <c r="P25" s="1476"/>
      <c r="Q25" s="1476"/>
      <c r="R25" s="1476"/>
      <c r="S25" s="1476"/>
      <c r="T25" s="1476"/>
      <c r="U25" s="1476"/>
      <c r="V25" s="1476"/>
      <c r="W25" s="1476"/>
      <c r="X25" s="1476"/>
      <c r="Y25" s="1476"/>
      <c r="Z25" s="1476"/>
      <c r="AA25" s="1476"/>
      <c r="AB25" s="1476"/>
      <c r="AC25" s="1476"/>
      <c r="AD25" s="1476"/>
      <c r="AE25" s="1476"/>
      <c r="AF25" s="1476"/>
      <c r="AG25" s="1476"/>
      <c r="AH25" s="1476"/>
      <c r="AI25" s="1476"/>
      <c r="AJ25" s="1476"/>
      <c r="AK25" s="1476"/>
      <c r="AL25" s="1476"/>
      <c r="AM25" s="1476"/>
      <c r="AN25" s="1476"/>
      <c r="AO25" s="1476"/>
      <c r="AP25" s="1476"/>
      <c r="AQ25" s="1476"/>
      <c r="AR25" s="1476"/>
      <c r="AS25" s="1476"/>
      <c r="AT25" s="1476"/>
      <c r="AU25" s="1476"/>
      <c r="AV25" s="1476"/>
      <c r="AW25" s="1476"/>
      <c r="AX25" s="1476"/>
      <c r="AY25" s="1476"/>
      <c r="AZ25" s="1476"/>
      <c r="BA25" s="1476"/>
      <c r="BB25" s="1476"/>
      <c r="BC25" s="1476"/>
      <c r="BD25" s="1476"/>
      <c r="BE25" s="1476"/>
      <c r="BF25" s="1476"/>
    </row>
    <row r="26" spans="1:58" s="1477" customFormat="1" ht="31.5">
      <c r="A26" s="1457">
        <v>2.2999999999999998</v>
      </c>
      <c r="B26" s="1478" t="s">
        <v>284</v>
      </c>
      <c r="C26" s="1479" t="s">
        <v>250</v>
      </c>
      <c r="D26" s="1458">
        <v>1</v>
      </c>
      <c r="E26" s="1465">
        <f>1.5*14308.87</f>
        <v>21463.305</v>
      </c>
      <c r="F26" s="1466">
        <f t="shared" si="0"/>
        <v>21463.305</v>
      </c>
      <c r="G26" s="1467" t="s">
        <v>817</v>
      </c>
      <c r="H26" s="1475"/>
      <c r="I26" s="1476"/>
      <c r="J26" s="1476"/>
      <c r="K26" s="1476"/>
      <c r="L26" s="1476"/>
      <c r="M26" s="1476"/>
      <c r="N26" s="1476"/>
      <c r="O26" s="1476"/>
      <c r="P26" s="1476"/>
      <c r="Q26" s="1476"/>
      <c r="R26" s="1476"/>
      <c r="S26" s="1476"/>
      <c r="T26" s="1476"/>
      <c r="U26" s="1476"/>
      <c r="V26" s="1476"/>
      <c r="W26" s="1476"/>
      <c r="X26" s="1476"/>
      <c r="Y26" s="1476"/>
      <c r="Z26" s="1476"/>
      <c r="AA26" s="1476"/>
      <c r="AB26" s="1476"/>
      <c r="AC26" s="1476"/>
      <c r="AD26" s="1476"/>
      <c r="AE26" s="1476"/>
      <c r="AF26" s="1476"/>
      <c r="AG26" s="1476"/>
      <c r="AH26" s="1476"/>
      <c r="AI26" s="1476"/>
      <c r="AJ26" s="1476"/>
      <c r="AK26" s="1476"/>
      <c r="AL26" s="1476"/>
      <c r="AM26" s="1476"/>
      <c r="AN26" s="1476"/>
      <c r="AO26" s="1476"/>
      <c r="AP26" s="1476"/>
      <c r="AQ26" s="1476"/>
      <c r="AR26" s="1476"/>
      <c r="AS26" s="1476"/>
      <c r="AT26" s="1476"/>
      <c r="AU26" s="1476"/>
      <c r="AV26" s="1476"/>
      <c r="AW26" s="1476"/>
      <c r="AX26" s="1476"/>
      <c r="AY26" s="1476"/>
      <c r="AZ26" s="1476"/>
      <c r="BA26" s="1476"/>
      <c r="BB26" s="1476"/>
      <c r="BC26" s="1476"/>
      <c r="BD26" s="1476"/>
      <c r="BE26" s="1476"/>
      <c r="BF26" s="1476"/>
    </row>
    <row r="27" spans="1:58">
      <c r="A27" s="1462"/>
      <c r="B27" s="1480" t="s">
        <v>292</v>
      </c>
      <c r="C27" s="1457"/>
      <c r="D27" s="1457"/>
      <c r="E27" s="1481"/>
      <c r="F27" s="1482">
        <f>SUM(F10:F26)</f>
        <v>17037046.034000002</v>
      </c>
      <c r="G27" s="1481"/>
      <c r="L27" s="1476"/>
      <c r="M27" s="1476"/>
      <c r="N27" s="1476"/>
      <c r="O27" s="1476"/>
      <c r="P27" s="1476"/>
      <c r="Q27" s="1476"/>
      <c r="R27" s="1476"/>
      <c r="S27" s="1476"/>
      <c r="T27" s="1476"/>
      <c r="U27" s="1476"/>
      <c r="V27" s="1476"/>
      <c r="W27" s="1476"/>
      <c r="X27" s="1476"/>
      <c r="Y27" s="1476"/>
      <c r="Z27" s="1476"/>
      <c r="AA27" s="1476"/>
      <c r="AB27" s="1476"/>
      <c r="AC27" s="1476"/>
      <c r="AD27" s="1476"/>
      <c r="AE27" s="1476"/>
      <c r="AF27" s="1476"/>
      <c r="AG27" s="1476"/>
      <c r="AH27" s="1476"/>
      <c r="AI27" s="1476"/>
      <c r="AJ27" s="1476"/>
      <c r="AK27" s="1476"/>
      <c r="AL27" s="1476"/>
      <c r="AM27" s="1476"/>
      <c r="AN27" s="1476"/>
      <c r="AO27" s="1476"/>
      <c r="AP27" s="1476"/>
      <c r="AQ27" s="1476"/>
      <c r="AR27" s="1476"/>
      <c r="AS27" s="1476"/>
      <c r="AT27" s="1476"/>
      <c r="AU27" s="1476"/>
      <c r="AV27" s="1476"/>
      <c r="AW27" s="1476"/>
      <c r="AX27" s="1476"/>
      <c r="AY27" s="1476"/>
      <c r="AZ27" s="1476"/>
      <c r="BA27" s="1476"/>
      <c r="BB27" s="1476"/>
      <c r="BC27" s="1476"/>
      <c r="BD27" s="1476"/>
      <c r="BE27" s="1476"/>
      <c r="BF27" s="1476"/>
    </row>
    <row r="28" spans="1:58">
      <c r="A28" s="1462"/>
      <c r="B28" s="1480"/>
      <c r="C28" s="1457"/>
      <c r="D28" s="1457"/>
      <c r="E28" s="1481"/>
      <c r="F28" s="1481"/>
      <c r="G28" s="1481"/>
      <c r="L28" s="1476"/>
      <c r="M28" s="1476"/>
      <c r="N28" s="1476"/>
      <c r="O28" s="1476"/>
      <c r="P28" s="1476"/>
      <c r="Q28" s="1476"/>
      <c r="R28" s="1476"/>
      <c r="S28" s="1476"/>
      <c r="T28" s="1476"/>
      <c r="U28" s="1476"/>
      <c r="V28" s="1476"/>
      <c r="W28" s="1476"/>
      <c r="X28" s="1476"/>
      <c r="Y28" s="1476"/>
      <c r="Z28" s="1476"/>
      <c r="AA28" s="1476"/>
      <c r="AB28" s="1476"/>
      <c r="AC28" s="1476"/>
      <c r="AD28" s="1476"/>
      <c r="AE28" s="1476"/>
      <c r="AF28" s="1476"/>
      <c r="AG28" s="1476"/>
      <c r="AH28" s="1476"/>
      <c r="AI28" s="1476"/>
      <c r="AJ28" s="1476"/>
      <c r="AK28" s="1476"/>
      <c r="AL28" s="1476"/>
      <c r="AM28" s="1476"/>
      <c r="AN28" s="1476"/>
      <c r="AO28" s="1476"/>
      <c r="AP28" s="1476"/>
      <c r="AQ28" s="1476"/>
      <c r="AR28" s="1476"/>
      <c r="AS28" s="1476"/>
      <c r="AT28" s="1476"/>
      <c r="AU28" s="1476"/>
      <c r="AV28" s="1476"/>
      <c r="AW28" s="1476"/>
      <c r="AX28" s="1476"/>
      <c r="AY28" s="1476"/>
      <c r="AZ28" s="1476"/>
      <c r="BA28" s="1476"/>
      <c r="BB28" s="1476"/>
      <c r="BC28" s="1476"/>
      <c r="BD28" s="1476"/>
      <c r="BE28" s="1476"/>
      <c r="BF28" s="1476"/>
    </row>
    <row r="29" spans="1:58">
      <c r="A29" s="1459"/>
      <c r="B29" s="1460" t="s">
        <v>184</v>
      </c>
      <c r="C29" s="1461"/>
      <c r="D29" s="1461"/>
      <c r="E29" s="1483"/>
      <c r="F29" s="1483"/>
      <c r="G29" s="1483"/>
      <c r="L29" s="1476"/>
      <c r="M29" s="1476"/>
      <c r="N29" s="1476"/>
      <c r="O29" s="1476"/>
      <c r="P29" s="1476"/>
      <c r="Q29" s="1476"/>
      <c r="R29" s="1476"/>
      <c r="S29" s="1476"/>
      <c r="T29" s="1476"/>
      <c r="U29" s="1476"/>
      <c r="V29" s="1476"/>
      <c r="W29" s="1476"/>
      <c r="X29" s="1476"/>
      <c r="Y29" s="1476"/>
      <c r="Z29" s="1476"/>
      <c r="AA29" s="1476"/>
      <c r="AB29" s="1476"/>
      <c r="AC29" s="1476"/>
      <c r="AD29" s="1476"/>
      <c r="AE29" s="1476"/>
      <c r="AF29" s="1476"/>
      <c r="AG29" s="1476"/>
      <c r="AH29" s="1476"/>
      <c r="AI29" s="1476"/>
      <c r="AJ29" s="1476"/>
      <c r="AK29" s="1476"/>
      <c r="AL29" s="1476"/>
      <c r="AM29" s="1476"/>
      <c r="AN29" s="1476"/>
      <c r="AO29" s="1476"/>
      <c r="AP29" s="1476"/>
      <c r="AQ29" s="1476"/>
      <c r="AR29" s="1476"/>
      <c r="AS29" s="1476"/>
      <c r="AT29" s="1476"/>
      <c r="AU29" s="1476"/>
      <c r="AV29" s="1476"/>
      <c r="AW29" s="1476"/>
      <c r="AX29" s="1476"/>
      <c r="AY29" s="1476"/>
      <c r="AZ29" s="1476"/>
      <c r="BA29" s="1476"/>
      <c r="BB29" s="1476"/>
      <c r="BC29" s="1476"/>
      <c r="BD29" s="1476"/>
      <c r="BE29" s="1476"/>
      <c r="BF29" s="1476"/>
    </row>
    <row r="30" spans="1:58">
      <c r="A30" s="1468">
        <v>1.1000000000000001</v>
      </c>
      <c r="B30" s="1463" t="s">
        <v>1931</v>
      </c>
      <c r="C30" s="1464" t="s">
        <v>295</v>
      </c>
      <c r="D30" s="1468">
        <f>650*1.5*1*2</f>
        <v>1950</v>
      </c>
      <c r="E30" s="1465">
        <v>358.41</v>
      </c>
      <c r="F30" s="1466">
        <f>D30*E30</f>
        <v>698899.5</v>
      </c>
      <c r="G30" s="375" t="s">
        <v>1932</v>
      </c>
      <c r="L30" s="1476"/>
      <c r="M30" s="1476"/>
      <c r="N30" s="1476"/>
      <c r="O30" s="1476"/>
      <c r="P30" s="1476"/>
      <c r="Q30" s="1476"/>
      <c r="R30" s="1476"/>
      <c r="S30" s="1476"/>
      <c r="T30" s="1476"/>
      <c r="U30" s="1476"/>
      <c r="V30" s="1476"/>
      <c r="W30" s="1476"/>
      <c r="X30" s="1476"/>
      <c r="Y30" s="1476"/>
      <c r="Z30" s="1476"/>
      <c r="AA30" s="1476"/>
      <c r="AB30" s="1476"/>
      <c r="AC30" s="1476"/>
      <c r="AD30" s="1476"/>
      <c r="AE30" s="1476"/>
      <c r="AF30" s="1476"/>
      <c r="AG30" s="1476"/>
      <c r="AH30" s="1476"/>
      <c r="AI30" s="1476"/>
      <c r="AJ30" s="1476"/>
      <c r="AK30" s="1476"/>
      <c r="AL30" s="1476"/>
      <c r="AM30" s="1476"/>
      <c r="AN30" s="1476"/>
      <c r="AO30" s="1476"/>
      <c r="AP30" s="1476"/>
      <c r="AQ30" s="1476"/>
      <c r="AR30" s="1476"/>
      <c r="AS30" s="1476"/>
      <c r="AT30" s="1476"/>
      <c r="AU30" s="1476"/>
      <c r="AV30" s="1476"/>
      <c r="AW30" s="1476"/>
      <c r="AX30" s="1476"/>
      <c r="AY30" s="1476"/>
      <c r="AZ30" s="1476"/>
      <c r="BA30" s="1476"/>
      <c r="BB30" s="1476"/>
      <c r="BC30" s="1476"/>
      <c r="BD30" s="1476"/>
      <c r="BE30" s="1476"/>
      <c r="BF30" s="1476"/>
    </row>
    <row r="31" spans="1:58">
      <c r="A31" s="1468">
        <v>1.2</v>
      </c>
      <c r="B31" s="1463" t="s">
        <v>299</v>
      </c>
      <c r="C31" s="1464" t="s">
        <v>295</v>
      </c>
      <c r="D31" s="1468">
        <f>650*1.5*0.75*2</f>
        <v>1462.5</v>
      </c>
      <c r="E31" s="1465">
        <v>898.26</v>
      </c>
      <c r="F31" s="1466">
        <f t="shared" ref="F31:F37" si="2">D31*E31</f>
        <v>1313705.25</v>
      </c>
      <c r="G31" s="375" t="s">
        <v>1933</v>
      </c>
      <c r="L31" s="1476"/>
      <c r="M31" s="1476"/>
      <c r="N31" s="1476"/>
      <c r="O31" s="1476"/>
      <c r="P31" s="1476"/>
      <c r="Q31" s="1476"/>
      <c r="R31" s="1476"/>
      <c r="S31" s="1476"/>
      <c r="T31" s="1476"/>
      <c r="U31" s="1476"/>
      <c r="V31" s="1476"/>
      <c r="W31" s="1476"/>
      <c r="X31" s="1476"/>
      <c r="Y31" s="1476"/>
      <c r="Z31" s="1476"/>
      <c r="AA31" s="1476"/>
      <c r="AB31" s="1476"/>
      <c r="AC31" s="1476"/>
      <c r="AD31" s="1476"/>
      <c r="AE31" s="1476"/>
      <c r="AF31" s="1476"/>
      <c r="AG31" s="1476"/>
      <c r="AH31" s="1476"/>
      <c r="AI31" s="1476"/>
      <c r="AJ31" s="1476"/>
      <c r="AK31" s="1476"/>
      <c r="AL31" s="1476"/>
      <c r="AM31" s="1476"/>
      <c r="AN31" s="1476"/>
      <c r="AO31" s="1476"/>
      <c r="AP31" s="1476"/>
      <c r="AQ31" s="1476"/>
      <c r="AR31" s="1476"/>
      <c r="AS31" s="1476"/>
      <c r="AT31" s="1476"/>
      <c r="AU31" s="1476"/>
      <c r="AV31" s="1476"/>
      <c r="AW31" s="1476"/>
      <c r="AX31" s="1476"/>
      <c r="AY31" s="1476"/>
      <c r="AZ31" s="1476"/>
      <c r="BA31" s="1476"/>
      <c r="BB31" s="1476"/>
      <c r="BC31" s="1476"/>
      <c r="BD31" s="1476"/>
      <c r="BE31" s="1476"/>
      <c r="BF31" s="1476"/>
    </row>
    <row r="32" spans="1:58">
      <c r="A32" s="1479">
        <v>1.3</v>
      </c>
      <c r="B32" s="1484" t="s">
        <v>1934</v>
      </c>
      <c r="C32" s="1464" t="s">
        <v>295</v>
      </c>
      <c r="D32" s="1458">
        <f>650*1.4*0.1*2</f>
        <v>182</v>
      </c>
      <c r="E32" s="1485">
        <v>5907.71</v>
      </c>
      <c r="F32" s="1466">
        <f t="shared" si="2"/>
        <v>1075203.22</v>
      </c>
      <c r="G32" s="375" t="s">
        <v>1935</v>
      </c>
      <c r="L32" s="1476"/>
      <c r="M32" s="1476"/>
      <c r="N32" s="1476"/>
      <c r="O32" s="1476"/>
      <c r="P32" s="1476"/>
      <c r="Q32" s="1476"/>
      <c r="R32" s="1476"/>
      <c r="S32" s="1476"/>
      <c r="T32" s="1476"/>
      <c r="U32" s="1476"/>
      <c r="V32" s="1476"/>
      <c r="W32" s="1476"/>
      <c r="X32" s="1476"/>
      <c r="Y32" s="1476"/>
      <c r="Z32" s="1476"/>
      <c r="AA32" s="1476"/>
      <c r="AB32" s="1476"/>
      <c r="AC32" s="1476"/>
      <c r="AD32" s="1476"/>
      <c r="AE32" s="1476"/>
      <c r="AF32" s="1476"/>
      <c r="AG32" s="1476"/>
      <c r="AH32" s="1476"/>
      <c r="AI32" s="1476"/>
      <c r="AJ32" s="1476"/>
      <c r="AK32" s="1476"/>
      <c r="AL32" s="1476"/>
      <c r="AM32" s="1476"/>
      <c r="AN32" s="1476"/>
      <c r="AO32" s="1476"/>
      <c r="AP32" s="1476"/>
      <c r="AQ32" s="1476"/>
      <c r="AR32" s="1476"/>
      <c r="AS32" s="1476"/>
      <c r="AT32" s="1476"/>
      <c r="AU32" s="1476"/>
      <c r="AV32" s="1476"/>
      <c r="AW32" s="1476"/>
      <c r="AX32" s="1476"/>
      <c r="AY32" s="1476"/>
      <c r="AZ32" s="1476"/>
      <c r="BA32" s="1476"/>
      <c r="BB32" s="1476"/>
      <c r="BC32" s="1476"/>
      <c r="BD32" s="1476"/>
      <c r="BE32" s="1476"/>
      <c r="BF32" s="1476"/>
    </row>
    <row r="33" spans="1:58">
      <c r="A33" s="1468">
        <v>1.4</v>
      </c>
      <c r="B33" s="1484" t="s">
        <v>1936</v>
      </c>
      <c r="C33" s="1464" t="s">
        <v>295</v>
      </c>
      <c r="D33" s="1458">
        <f>(1.275*2+1.6)*650*0.1*2</f>
        <v>539.50000000000011</v>
      </c>
      <c r="E33" s="1486">
        <v>8533.36</v>
      </c>
      <c r="F33" s="1466">
        <f t="shared" si="2"/>
        <v>4603747.7200000016</v>
      </c>
      <c r="G33" s="375" t="s">
        <v>1937</v>
      </c>
      <c r="L33" s="1476"/>
      <c r="M33" s="1476"/>
      <c r="N33" s="1476"/>
      <c r="O33" s="1476"/>
      <c r="P33" s="1476"/>
      <c r="Q33" s="1476"/>
      <c r="R33" s="1476"/>
      <c r="S33" s="1476"/>
      <c r="T33" s="1476"/>
      <c r="U33" s="1476"/>
      <c r="V33" s="1476"/>
      <c r="W33" s="1476"/>
      <c r="X33" s="1476"/>
      <c r="Y33" s="1476"/>
      <c r="Z33" s="1476"/>
      <c r="AA33" s="1476"/>
      <c r="AB33" s="1476"/>
      <c r="AC33" s="1476"/>
      <c r="AD33" s="1476"/>
      <c r="AE33" s="1476"/>
      <c r="AF33" s="1476"/>
      <c r="AG33" s="1476"/>
      <c r="AH33" s="1476"/>
      <c r="AI33" s="1476"/>
      <c r="AJ33" s="1476"/>
      <c r="AK33" s="1476"/>
      <c r="AL33" s="1476"/>
      <c r="AM33" s="1476"/>
      <c r="AN33" s="1476"/>
      <c r="AO33" s="1476"/>
      <c r="AP33" s="1476"/>
      <c r="AQ33" s="1476"/>
      <c r="AR33" s="1476"/>
      <c r="AS33" s="1476"/>
      <c r="AT33" s="1476"/>
      <c r="AU33" s="1476"/>
      <c r="AV33" s="1476"/>
      <c r="AW33" s="1476"/>
      <c r="AX33" s="1476"/>
      <c r="AY33" s="1476"/>
      <c r="AZ33" s="1476"/>
      <c r="BA33" s="1476"/>
      <c r="BB33" s="1476"/>
      <c r="BC33" s="1476"/>
      <c r="BD33" s="1476"/>
      <c r="BE33" s="1476"/>
      <c r="BF33" s="1476"/>
    </row>
    <row r="34" spans="1:58">
      <c r="A34" s="1468">
        <v>1.5</v>
      </c>
      <c r="B34" s="1484" t="s">
        <v>1938</v>
      </c>
      <c r="C34" s="1464" t="s">
        <v>1939</v>
      </c>
      <c r="D34" s="1458">
        <f>1.275*4*650*2</f>
        <v>6629.9999999999991</v>
      </c>
      <c r="E34" s="1465">
        <v>442.29</v>
      </c>
      <c r="F34" s="1466">
        <f t="shared" si="2"/>
        <v>2932382.6999999997</v>
      </c>
      <c r="G34" s="375" t="s">
        <v>1940</v>
      </c>
      <c r="L34" s="1476"/>
      <c r="M34" s="1476"/>
      <c r="N34" s="1476"/>
      <c r="O34" s="1476"/>
      <c r="P34" s="1476"/>
      <c r="Q34" s="1476"/>
      <c r="R34" s="1476"/>
      <c r="S34" s="1476"/>
      <c r="T34" s="1476"/>
      <c r="U34" s="1476"/>
      <c r="V34" s="1476"/>
      <c r="W34" s="1476"/>
      <c r="X34" s="1476"/>
      <c r="Y34" s="1476"/>
      <c r="Z34" s="1476"/>
      <c r="AA34" s="1476"/>
      <c r="AB34" s="1476"/>
      <c r="AC34" s="1476"/>
      <c r="AD34" s="1476"/>
      <c r="AE34" s="1476"/>
      <c r="AF34" s="1476"/>
      <c r="AG34" s="1476"/>
      <c r="AH34" s="1476"/>
      <c r="AI34" s="1476"/>
      <c r="AJ34" s="1476"/>
      <c r="AK34" s="1476"/>
      <c r="AL34" s="1476"/>
      <c r="AM34" s="1476"/>
      <c r="AN34" s="1476"/>
      <c r="AO34" s="1476"/>
      <c r="AP34" s="1476"/>
      <c r="AQ34" s="1476"/>
      <c r="AR34" s="1476"/>
      <c r="AS34" s="1476"/>
      <c r="AT34" s="1476"/>
      <c r="AU34" s="1476"/>
      <c r="AV34" s="1476"/>
      <c r="AW34" s="1476"/>
      <c r="AX34" s="1476"/>
      <c r="AY34" s="1476"/>
      <c r="AZ34" s="1476"/>
      <c r="BA34" s="1476"/>
      <c r="BB34" s="1476"/>
      <c r="BC34" s="1476"/>
      <c r="BD34" s="1476"/>
      <c r="BE34" s="1476"/>
      <c r="BF34" s="1476"/>
    </row>
    <row r="35" spans="1:58">
      <c r="A35" s="1468">
        <v>1.6</v>
      </c>
      <c r="B35" s="1487" t="s">
        <v>1941</v>
      </c>
      <c r="C35" s="1488" t="s">
        <v>137</v>
      </c>
      <c r="D35" s="1458">
        <v>20</v>
      </c>
      <c r="E35" s="1465">
        <v>65511.29</v>
      </c>
      <c r="F35" s="1466">
        <f t="shared" si="2"/>
        <v>1310225.8</v>
      </c>
      <c r="G35" s="375" t="s">
        <v>1942</v>
      </c>
      <c r="L35" s="1476"/>
      <c r="M35" s="1476"/>
      <c r="N35" s="1476"/>
      <c r="O35" s="1476"/>
      <c r="P35" s="1476"/>
      <c r="Q35" s="1476"/>
      <c r="R35" s="1476"/>
      <c r="S35" s="1476"/>
      <c r="T35" s="1476"/>
      <c r="U35" s="1476"/>
      <c r="V35" s="1476"/>
      <c r="W35" s="1476"/>
      <c r="X35" s="1476"/>
      <c r="Y35" s="1476"/>
      <c r="Z35" s="1476"/>
      <c r="AA35" s="1476"/>
      <c r="AB35" s="1476"/>
      <c r="AC35" s="1476"/>
      <c r="AD35" s="1476"/>
      <c r="AE35" s="1476"/>
      <c r="AF35" s="1476"/>
      <c r="AG35" s="1476"/>
      <c r="AH35" s="1476"/>
      <c r="AI35" s="1476"/>
      <c r="AJ35" s="1476"/>
      <c r="AK35" s="1476"/>
      <c r="AL35" s="1476"/>
      <c r="AM35" s="1476"/>
      <c r="AN35" s="1476"/>
      <c r="AO35" s="1476"/>
      <c r="AP35" s="1476"/>
      <c r="AQ35" s="1476"/>
      <c r="AR35" s="1476"/>
      <c r="AS35" s="1476"/>
      <c r="AT35" s="1476"/>
      <c r="AU35" s="1476"/>
      <c r="AV35" s="1476"/>
      <c r="AW35" s="1476"/>
      <c r="AX35" s="1476"/>
      <c r="AY35" s="1476"/>
      <c r="AZ35" s="1476"/>
      <c r="BA35" s="1476"/>
      <c r="BB35" s="1476"/>
      <c r="BC35" s="1476"/>
      <c r="BD35" s="1476"/>
      <c r="BE35" s="1476"/>
      <c r="BF35" s="1476"/>
    </row>
    <row r="36" spans="1:58" ht="31.5">
      <c r="A36" s="1468">
        <v>1.7</v>
      </c>
      <c r="B36" s="1484" t="s">
        <v>1943</v>
      </c>
      <c r="C36" s="1488" t="s">
        <v>137</v>
      </c>
      <c r="D36" s="1458">
        <v>20</v>
      </c>
      <c r="E36" s="1465">
        <v>6508.03</v>
      </c>
      <c r="F36" s="1466">
        <f t="shared" si="2"/>
        <v>130160.59999999999</v>
      </c>
      <c r="G36" s="375" t="s">
        <v>1944</v>
      </c>
      <c r="L36" s="1476"/>
      <c r="M36" s="1476"/>
      <c r="N36" s="1476"/>
      <c r="O36" s="1476"/>
      <c r="P36" s="1476"/>
      <c r="Q36" s="1476"/>
      <c r="R36" s="1476"/>
      <c r="S36" s="1476"/>
      <c r="T36" s="1476"/>
      <c r="U36" s="1476"/>
      <c r="V36" s="1476"/>
      <c r="W36" s="1476"/>
      <c r="X36" s="1476"/>
      <c r="Y36" s="1476"/>
      <c r="Z36" s="1476"/>
      <c r="AA36" s="1476"/>
      <c r="AB36" s="1476"/>
      <c r="AC36" s="1476"/>
      <c r="AD36" s="1476"/>
      <c r="AE36" s="1476"/>
      <c r="AF36" s="1476"/>
      <c r="AG36" s="1476"/>
      <c r="AH36" s="1476"/>
      <c r="AI36" s="1476"/>
      <c r="AJ36" s="1476"/>
      <c r="AK36" s="1476"/>
      <c r="AL36" s="1476"/>
      <c r="AM36" s="1476"/>
      <c r="AN36" s="1476"/>
      <c r="AO36" s="1476"/>
      <c r="AP36" s="1476"/>
      <c r="AQ36" s="1476"/>
      <c r="AR36" s="1476"/>
      <c r="AS36" s="1476"/>
      <c r="AT36" s="1476"/>
      <c r="AU36" s="1476"/>
      <c r="AV36" s="1476"/>
      <c r="AW36" s="1476"/>
      <c r="AX36" s="1476"/>
      <c r="AY36" s="1476"/>
      <c r="AZ36" s="1476"/>
      <c r="BA36" s="1476"/>
      <c r="BB36" s="1476"/>
      <c r="BC36" s="1476"/>
      <c r="BD36" s="1476"/>
      <c r="BE36" s="1476"/>
      <c r="BF36" s="1476"/>
    </row>
    <row r="37" spans="1:58">
      <c r="A37" s="1468">
        <v>1.8</v>
      </c>
      <c r="B37" s="1484" t="s">
        <v>1945</v>
      </c>
      <c r="C37" s="1464" t="s">
        <v>1939</v>
      </c>
      <c r="D37" s="1458">
        <f>(1.275*2+1.4)*650*2</f>
        <v>5135</v>
      </c>
      <c r="E37" s="1465">
        <v>135.96</v>
      </c>
      <c r="F37" s="1466">
        <f t="shared" si="2"/>
        <v>698154.60000000009</v>
      </c>
      <c r="G37" s="375" t="s">
        <v>1946</v>
      </c>
      <c r="L37" s="1476"/>
      <c r="M37" s="1476"/>
      <c r="N37" s="1476"/>
      <c r="O37" s="1476"/>
      <c r="P37" s="1476"/>
      <c r="Q37" s="1476"/>
      <c r="R37" s="1476"/>
      <c r="S37" s="1476"/>
      <c r="T37" s="1476"/>
      <c r="U37" s="1476"/>
      <c r="V37" s="1476"/>
      <c r="W37" s="1476"/>
      <c r="X37" s="1476"/>
      <c r="Y37" s="1476"/>
      <c r="Z37" s="1476"/>
      <c r="AA37" s="1476"/>
      <c r="AB37" s="1476"/>
      <c r="AC37" s="1476"/>
      <c r="AD37" s="1476"/>
      <c r="AE37" s="1476"/>
      <c r="AF37" s="1476"/>
      <c r="AG37" s="1476"/>
      <c r="AH37" s="1476"/>
      <c r="AI37" s="1476"/>
      <c r="AJ37" s="1476"/>
      <c r="AK37" s="1476"/>
      <c r="AL37" s="1476"/>
      <c r="AM37" s="1476"/>
      <c r="AN37" s="1476"/>
      <c r="AO37" s="1476"/>
      <c r="AP37" s="1476"/>
      <c r="AQ37" s="1476"/>
      <c r="AR37" s="1476"/>
      <c r="AS37" s="1476"/>
      <c r="AT37" s="1476"/>
      <c r="AU37" s="1476"/>
      <c r="AV37" s="1476"/>
      <c r="AW37" s="1476"/>
      <c r="AX37" s="1476"/>
      <c r="AY37" s="1476"/>
      <c r="AZ37" s="1476"/>
      <c r="BA37" s="1476"/>
      <c r="BB37" s="1476"/>
      <c r="BC37" s="1476"/>
      <c r="BD37" s="1476"/>
      <c r="BE37" s="1476"/>
      <c r="BF37" s="1476"/>
    </row>
    <row r="38" spans="1:58" ht="30" customHeight="1">
      <c r="A38" s="1457"/>
      <c r="B38" s="1480" t="s">
        <v>331</v>
      </c>
      <c r="C38" s="1468"/>
      <c r="D38" s="1458"/>
      <c r="E38" s="1489"/>
      <c r="F38" s="1482">
        <f>SUM(F30:F37)</f>
        <v>12762479.390000001</v>
      </c>
      <c r="G38" s="1490"/>
    </row>
    <row r="39" spans="1:58" ht="36.75" customHeight="1">
      <c r="A39" s="1491"/>
      <c r="B39" s="1749" t="s">
        <v>1947</v>
      </c>
      <c r="C39" s="1749"/>
      <c r="D39" s="1749"/>
      <c r="E39" s="1749"/>
      <c r="F39" s="1482">
        <f>F27+F38</f>
        <v>29799525.424000002</v>
      </c>
      <c r="G39" s="1492"/>
    </row>
    <row r="40" spans="1:58">
      <c r="A40" s="1493"/>
      <c r="B40" s="1750" t="s">
        <v>1915</v>
      </c>
      <c r="C40" s="1751"/>
      <c r="D40" s="1751"/>
      <c r="E40" s="1752"/>
      <c r="F40" s="1494">
        <f>F39*0.18</f>
        <v>5363914.57632</v>
      </c>
      <c r="G40" s="1490"/>
    </row>
    <row r="41" spans="1:58" ht="33" customHeight="1">
      <c r="A41" s="1493"/>
      <c r="B41" s="1750" t="s">
        <v>1948</v>
      </c>
      <c r="C41" s="1751"/>
      <c r="D41" s="1751"/>
      <c r="E41" s="1752"/>
      <c r="F41" s="1495">
        <f>F39+F40</f>
        <v>35163440.000320002</v>
      </c>
      <c r="G41" s="1490"/>
    </row>
    <row r="42" spans="1:58">
      <c r="B42" s="1496"/>
      <c r="F42" s="1497"/>
      <c r="G42" s="1492"/>
    </row>
    <row r="43" spans="1:58">
      <c r="B43" s="1498"/>
      <c r="D43" s="1736"/>
      <c r="E43" s="1736"/>
      <c r="F43" s="1736"/>
      <c r="G43" s="1492"/>
    </row>
    <row r="44" spans="1:58">
      <c r="B44" s="1499"/>
      <c r="D44" s="1736"/>
      <c r="E44" s="1736"/>
      <c r="F44" s="1736"/>
      <c r="G44" s="1492"/>
    </row>
    <row r="45" spans="1:58">
      <c r="B45" s="1499"/>
      <c r="D45" s="1736"/>
      <c r="E45" s="1736"/>
      <c r="F45" s="1736"/>
      <c r="G45" s="1492"/>
    </row>
    <row r="60" spans="6:6">
      <c r="F60" s="1500"/>
    </row>
    <row r="62" spans="6:6">
      <c r="F62" s="1500"/>
    </row>
    <row r="63" spans="6:6">
      <c r="F63" s="1501"/>
    </row>
  </sheetData>
  <mergeCells count="14">
    <mergeCell ref="D45:F45"/>
    <mergeCell ref="A1:F1"/>
    <mergeCell ref="A2:G2"/>
    <mergeCell ref="A4:G4"/>
    <mergeCell ref="C5:C6"/>
    <mergeCell ref="D5:D6"/>
    <mergeCell ref="E5:E6"/>
    <mergeCell ref="F5:F6"/>
    <mergeCell ref="G5:G6"/>
    <mergeCell ref="B39:E39"/>
    <mergeCell ref="B40:E40"/>
    <mergeCell ref="B41:E41"/>
    <mergeCell ref="D43:F43"/>
    <mergeCell ref="D44:F44"/>
  </mergeCells>
  <dataValidations count="1">
    <dataValidation allowBlank="1" showInputMessage="1" showErrorMessage="1" prompt="Enter numeric values only" sqref="E30:F37 E10:F26"/>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0"/>
  <sheetViews>
    <sheetView workbookViewId="0">
      <selection activeCell="C14" sqref="C14"/>
    </sheetView>
  </sheetViews>
  <sheetFormatPr defaultRowHeight="15"/>
  <cols>
    <col min="2" max="2" width="56.7109375" customWidth="1"/>
    <col min="3" max="3" width="31.42578125" bestFit="1" customWidth="1"/>
  </cols>
  <sheetData>
    <row r="2" spans="1:3" ht="18">
      <c r="A2" s="1721" t="s">
        <v>120</v>
      </c>
      <c r="B2" s="1721"/>
      <c r="C2" s="1721"/>
    </row>
    <row r="3" spans="1:3" ht="20.25">
      <c r="A3" s="1722" t="s">
        <v>1949</v>
      </c>
      <c r="B3" s="1722"/>
      <c r="C3" s="1722"/>
    </row>
    <row r="4" spans="1:3">
      <c r="A4" s="1753"/>
      <c r="B4" s="1754"/>
      <c r="C4" s="1755"/>
    </row>
    <row r="5" spans="1:3" ht="18.75">
      <c r="A5" s="1756" t="s">
        <v>1950</v>
      </c>
      <c r="B5" s="1757"/>
      <c r="C5" s="1758"/>
    </row>
    <row r="6" spans="1:3">
      <c r="A6" s="1502" t="s">
        <v>337</v>
      </c>
      <c r="B6" s="1502" t="s">
        <v>338</v>
      </c>
      <c r="C6" s="1502" t="s">
        <v>339</v>
      </c>
    </row>
    <row r="7" spans="1:3">
      <c r="A7" s="1503">
        <v>1</v>
      </c>
      <c r="B7" s="1502" t="s">
        <v>1951</v>
      </c>
      <c r="C7" s="1504">
        <f>'VIIA CABLE'!G29</f>
        <v>168155037.27728331</v>
      </c>
    </row>
    <row r="8" spans="1:3">
      <c r="A8" s="1503">
        <v>2</v>
      </c>
      <c r="B8" s="1503" t="s">
        <v>340</v>
      </c>
      <c r="C8" s="1505">
        <f>C7*3%</f>
        <v>5044651.1183184991</v>
      </c>
    </row>
    <row r="9" spans="1:3">
      <c r="A9" s="1503">
        <v>3</v>
      </c>
      <c r="B9" s="1503" t="s">
        <v>341</v>
      </c>
      <c r="C9" s="1398">
        <f>C7+C8</f>
        <v>173199688.39560181</v>
      </c>
    </row>
    <row r="10" spans="1:3">
      <c r="A10" s="1503">
        <v>4</v>
      </c>
      <c r="B10" s="1503" t="s">
        <v>342</v>
      </c>
      <c r="C10" s="1505">
        <f>C9*3%</f>
        <v>5195990.6518680537</v>
      </c>
    </row>
    <row r="11" spans="1:3">
      <c r="A11" s="1503">
        <v>5</v>
      </c>
      <c r="B11" s="1503" t="s">
        <v>343</v>
      </c>
      <c r="C11" s="1505">
        <f>C9*2%</f>
        <v>3463993.7679120363</v>
      </c>
    </row>
    <row r="12" spans="1:3">
      <c r="A12" s="1503">
        <v>6</v>
      </c>
      <c r="B12" s="1503" t="s">
        <v>344</v>
      </c>
      <c r="C12" s="1505">
        <f>C9*5%</f>
        <v>8659984.4197800905</v>
      </c>
    </row>
    <row r="13" spans="1:3">
      <c r="A13" s="1503">
        <v>7</v>
      </c>
      <c r="B13" s="1506" t="s">
        <v>1952</v>
      </c>
      <c r="C13" s="1398">
        <f>'VIIB VIIC CABLE'!F41</f>
        <v>35163440.000320002</v>
      </c>
    </row>
    <row r="14" spans="1:3">
      <c r="A14" s="1503">
        <v>8</v>
      </c>
      <c r="B14" s="1502" t="s">
        <v>1953</v>
      </c>
      <c r="C14" s="1398">
        <f>C9+C10+C11+C12+C13</f>
        <v>225683097.23548198</v>
      </c>
    </row>
    <row r="15" spans="1:3">
      <c r="B15" s="1724"/>
      <c r="C15" s="1724"/>
    </row>
    <row r="16" spans="1:3">
      <c r="B16" s="269"/>
      <c r="C16" s="269"/>
    </row>
    <row r="18" spans="1:3">
      <c r="A18" s="1725"/>
      <c r="B18" s="1725"/>
      <c r="C18" s="723" t="s">
        <v>174</v>
      </c>
    </row>
    <row r="19" spans="1:3">
      <c r="A19" s="1720"/>
      <c r="B19" s="1720"/>
      <c r="C19" s="723" t="s">
        <v>176</v>
      </c>
    </row>
    <row r="20" spans="1:3">
      <c r="A20" s="1720"/>
      <c r="B20" s="1720"/>
      <c r="C20" s="723" t="s">
        <v>178</v>
      </c>
    </row>
  </sheetData>
  <mergeCells count="8">
    <mergeCell ref="A19:B19"/>
    <mergeCell ref="A20:B20"/>
    <mergeCell ref="A2:C2"/>
    <mergeCell ref="A3:C3"/>
    <mergeCell ref="A4:C4"/>
    <mergeCell ref="A5:C5"/>
    <mergeCell ref="B15:C15"/>
    <mergeCell ref="A18:B1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124"/>
  <sheetViews>
    <sheetView topLeftCell="A40" workbookViewId="0">
      <selection activeCell="L6" sqref="L6"/>
    </sheetView>
  </sheetViews>
  <sheetFormatPr defaultColWidth="9.140625" defaultRowHeight="15"/>
  <cols>
    <col min="1" max="1" width="9.140625" style="69"/>
    <col min="2" max="2" width="56.28515625" style="69" customWidth="1"/>
    <col min="3" max="3" width="9.140625" style="69"/>
    <col min="4" max="4" width="16.5703125" style="69" customWidth="1"/>
    <col min="5" max="5" width="15.5703125" style="69" customWidth="1"/>
    <col min="6" max="7" width="15" style="69" customWidth="1"/>
    <col min="8" max="8" width="18" style="69" customWidth="1"/>
    <col min="9" max="9" width="19.5703125" style="69" customWidth="1"/>
    <col min="10" max="10" width="29.28515625" style="69" customWidth="1"/>
    <col min="11" max="11" width="19.7109375" style="69" customWidth="1"/>
    <col min="12" max="16384" width="9.140625" style="69"/>
  </cols>
  <sheetData>
    <row r="1" spans="1:245" s="1004" customFormat="1" ht="33.75" customHeight="1">
      <c r="A1" s="1768" t="str">
        <f>[2]Metadata!B1</f>
        <v>ODISHA POWER TRANSMISSION CORPORATION LIMITED</v>
      </c>
      <c r="B1" s="1769"/>
      <c r="C1" s="1769"/>
      <c r="D1" s="1769"/>
      <c r="E1" s="1769"/>
      <c r="F1" s="1769"/>
      <c r="G1" s="1769"/>
      <c r="H1" s="1769"/>
      <c r="I1" s="1769"/>
      <c r="J1" s="1769"/>
      <c r="K1" s="1002"/>
      <c r="L1" s="1002"/>
      <c r="M1" s="1003"/>
      <c r="N1" s="1003"/>
      <c r="O1" s="1003"/>
      <c r="P1" s="1003"/>
      <c r="Q1" s="1003"/>
      <c r="R1" s="1003"/>
      <c r="S1" s="1003"/>
      <c r="T1" s="1003"/>
      <c r="U1" s="1003"/>
      <c r="V1" s="1003"/>
      <c r="W1" s="1003"/>
      <c r="X1" s="1003"/>
      <c r="Y1" s="1003"/>
      <c r="Z1" s="1003"/>
      <c r="AA1" s="1003"/>
      <c r="AB1" s="1003"/>
      <c r="AC1" s="1003"/>
      <c r="AD1" s="1003"/>
      <c r="AE1" s="1003"/>
      <c r="AF1" s="1003"/>
      <c r="AG1" s="1003"/>
      <c r="AH1" s="1003"/>
      <c r="AI1" s="1003"/>
      <c r="AJ1" s="1003"/>
      <c r="AK1" s="1003"/>
      <c r="AL1" s="1003"/>
      <c r="AM1" s="1003"/>
      <c r="AN1" s="1003"/>
      <c r="AO1" s="1003"/>
      <c r="AP1" s="1003"/>
      <c r="AQ1" s="1003"/>
      <c r="AR1" s="1003"/>
      <c r="AS1" s="1003"/>
      <c r="AT1" s="1003"/>
      <c r="AU1" s="1003"/>
      <c r="AV1" s="1003"/>
      <c r="AW1" s="1003"/>
      <c r="AX1" s="1003"/>
      <c r="AY1" s="1003"/>
      <c r="AZ1" s="1003"/>
      <c r="BA1" s="1003"/>
      <c r="BB1" s="1003"/>
      <c r="BC1" s="1003"/>
      <c r="BD1" s="1003"/>
      <c r="BE1" s="1003"/>
      <c r="BF1" s="1003"/>
      <c r="BG1" s="1003"/>
      <c r="BH1" s="1003"/>
      <c r="BI1" s="1003"/>
      <c r="BJ1" s="1003"/>
      <c r="BK1" s="1003"/>
      <c r="BL1" s="1003"/>
      <c r="BM1" s="1003"/>
      <c r="BN1" s="1003"/>
      <c r="BO1" s="1003"/>
      <c r="BP1" s="1003"/>
      <c r="BQ1" s="1003"/>
      <c r="BR1" s="1003"/>
      <c r="BS1" s="1003"/>
      <c r="BT1" s="1003"/>
      <c r="BU1" s="1003"/>
      <c r="BV1" s="1003"/>
      <c r="BW1" s="1003"/>
      <c r="BX1" s="1003"/>
      <c r="BY1" s="1003"/>
      <c r="BZ1" s="1003"/>
      <c r="CA1" s="1003"/>
      <c r="CB1" s="1003"/>
      <c r="CC1" s="1003"/>
      <c r="CD1" s="1003"/>
      <c r="CE1" s="1003"/>
      <c r="CF1" s="1003"/>
      <c r="CG1" s="1003"/>
      <c r="CH1" s="1003"/>
      <c r="CI1" s="1003"/>
      <c r="CJ1" s="1003"/>
      <c r="CK1" s="1003"/>
      <c r="CL1" s="1003"/>
      <c r="CM1" s="1003"/>
      <c r="CN1" s="1003"/>
      <c r="CO1" s="1003"/>
      <c r="CP1" s="1003"/>
      <c r="CQ1" s="1003"/>
      <c r="CR1" s="1003"/>
      <c r="CS1" s="1003"/>
      <c r="CT1" s="1003"/>
      <c r="CU1" s="1003"/>
      <c r="CV1" s="1003"/>
      <c r="CW1" s="1003"/>
      <c r="CX1" s="1003"/>
      <c r="CY1" s="1003"/>
      <c r="CZ1" s="1003"/>
      <c r="DA1" s="1003"/>
      <c r="DB1" s="1003"/>
      <c r="DC1" s="1003"/>
      <c r="DD1" s="1003"/>
      <c r="DE1" s="1003"/>
      <c r="DF1" s="1003"/>
      <c r="DG1" s="1003"/>
      <c r="DH1" s="1003"/>
      <c r="DI1" s="1003"/>
      <c r="DJ1" s="1003"/>
      <c r="DK1" s="1003"/>
      <c r="DL1" s="1003"/>
      <c r="DM1" s="1003"/>
      <c r="DN1" s="1003"/>
      <c r="DO1" s="1003"/>
      <c r="DP1" s="1003"/>
      <c r="DQ1" s="1003"/>
      <c r="DR1" s="1003"/>
      <c r="DS1" s="1003"/>
      <c r="DT1" s="1003"/>
      <c r="DU1" s="1003"/>
      <c r="DV1" s="1003"/>
      <c r="DW1" s="1003"/>
      <c r="DX1" s="1003"/>
      <c r="DY1" s="1003"/>
      <c r="DZ1" s="1003"/>
      <c r="EA1" s="1003"/>
      <c r="EB1" s="1003"/>
      <c r="EC1" s="1003"/>
      <c r="ED1" s="1003"/>
      <c r="EE1" s="1003"/>
      <c r="EF1" s="1003"/>
      <c r="EG1" s="1003"/>
      <c r="EH1" s="1003"/>
      <c r="EI1" s="1003"/>
      <c r="EJ1" s="1003"/>
      <c r="EK1" s="1003"/>
      <c r="EL1" s="1003"/>
      <c r="EM1" s="1003"/>
      <c r="EN1" s="1003"/>
      <c r="EO1" s="1003"/>
      <c r="EP1" s="1003"/>
      <c r="EQ1" s="1003"/>
      <c r="ER1" s="1003"/>
      <c r="ES1" s="1003"/>
      <c r="ET1" s="1003"/>
      <c r="EU1" s="1003"/>
      <c r="EV1" s="1003"/>
      <c r="EW1" s="1003"/>
      <c r="EX1" s="1003"/>
      <c r="EY1" s="1003"/>
      <c r="EZ1" s="1003"/>
      <c r="FA1" s="1003"/>
      <c r="FB1" s="1003"/>
      <c r="FC1" s="1003"/>
      <c r="FD1" s="1003"/>
      <c r="FE1" s="1003"/>
      <c r="FF1" s="1003"/>
      <c r="FG1" s="1003"/>
      <c r="FH1" s="1003"/>
      <c r="FI1" s="1003"/>
      <c r="FJ1" s="1003"/>
      <c r="FK1" s="1003"/>
      <c r="FL1" s="1003"/>
      <c r="FM1" s="1003"/>
      <c r="FN1" s="1003"/>
      <c r="FO1" s="1003"/>
      <c r="FP1" s="1003"/>
      <c r="FQ1" s="1003"/>
      <c r="FR1" s="1003"/>
      <c r="FS1" s="1003"/>
      <c r="FT1" s="1003"/>
      <c r="FU1" s="1003"/>
      <c r="FV1" s="1003"/>
      <c r="FW1" s="1003"/>
      <c r="FX1" s="1003"/>
      <c r="FY1" s="1003"/>
      <c r="FZ1" s="1003"/>
      <c r="GA1" s="1003"/>
      <c r="GB1" s="1003"/>
      <c r="GC1" s="1003"/>
      <c r="GD1" s="1003"/>
      <c r="GE1" s="1003"/>
      <c r="GF1" s="1003"/>
      <c r="GG1" s="1003"/>
      <c r="GH1" s="1003"/>
      <c r="GI1" s="1003"/>
      <c r="GJ1" s="1003"/>
      <c r="GK1" s="1003"/>
      <c r="GL1" s="1003"/>
      <c r="GM1" s="1003"/>
      <c r="GN1" s="1003"/>
      <c r="GO1" s="1003"/>
      <c r="GP1" s="1003"/>
      <c r="GQ1" s="1003"/>
      <c r="GR1" s="1003"/>
      <c r="GS1" s="1003"/>
      <c r="GT1" s="1003"/>
      <c r="GU1" s="1003"/>
      <c r="GV1" s="1003"/>
      <c r="GW1" s="1003"/>
      <c r="GX1" s="1003"/>
      <c r="GY1" s="1003"/>
      <c r="GZ1" s="1003"/>
      <c r="HA1" s="1003"/>
      <c r="HB1" s="1003"/>
      <c r="HC1" s="1003"/>
      <c r="HD1" s="1003"/>
      <c r="HE1" s="1003"/>
      <c r="HF1" s="1003"/>
      <c r="HG1" s="1003"/>
      <c r="HH1" s="1003"/>
      <c r="HI1" s="1003"/>
      <c r="HJ1" s="1003"/>
      <c r="HK1" s="1003"/>
      <c r="HL1" s="1003"/>
      <c r="HM1" s="1003"/>
      <c r="HN1" s="1003"/>
      <c r="HO1" s="1003"/>
      <c r="HP1" s="1003"/>
      <c r="HQ1" s="1003"/>
      <c r="HR1" s="1003"/>
      <c r="HS1" s="1003"/>
      <c r="HT1" s="1003"/>
      <c r="HU1" s="1003"/>
      <c r="HV1" s="1003"/>
      <c r="HW1" s="1003"/>
      <c r="HX1" s="1003"/>
      <c r="HY1" s="1003"/>
      <c r="HZ1" s="1003"/>
      <c r="IA1" s="1003"/>
      <c r="IB1" s="1003"/>
      <c r="IC1" s="1003"/>
      <c r="ID1" s="1003"/>
      <c r="IE1" s="1003"/>
      <c r="IF1" s="1003"/>
      <c r="IG1" s="1003"/>
      <c r="IH1" s="1003"/>
      <c r="II1" s="1003"/>
      <c r="IJ1" s="1003"/>
      <c r="IK1" s="1003"/>
    </row>
    <row r="2" spans="1:245" s="1004" customFormat="1" ht="21.75" customHeight="1">
      <c r="A2" s="1768" t="s">
        <v>1995</v>
      </c>
      <c r="B2" s="1769"/>
      <c r="C2" s="1769"/>
      <c r="D2" s="1769"/>
      <c r="E2" s="1769"/>
      <c r="F2" s="1769"/>
      <c r="G2" s="1769"/>
      <c r="H2" s="1769"/>
      <c r="I2" s="1769"/>
      <c r="J2" s="1769"/>
      <c r="K2" s="1002"/>
      <c r="L2" s="1002"/>
      <c r="M2" s="1003"/>
      <c r="N2" s="1003"/>
      <c r="O2" s="1003"/>
      <c r="P2" s="1003"/>
      <c r="Q2" s="1003"/>
      <c r="R2" s="1003"/>
      <c r="S2" s="1003"/>
      <c r="T2" s="1003"/>
      <c r="U2" s="1003"/>
      <c r="V2" s="1003"/>
      <c r="W2" s="1003"/>
      <c r="X2" s="1003"/>
      <c r="Y2" s="1003"/>
      <c r="Z2" s="1003"/>
      <c r="AA2" s="1003"/>
      <c r="AB2" s="1003"/>
      <c r="AC2" s="1003"/>
      <c r="AD2" s="1003"/>
      <c r="AE2" s="1003"/>
      <c r="AF2" s="1003"/>
      <c r="AG2" s="1003"/>
      <c r="AH2" s="1003"/>
      <c r="AI2" s="1003"/>
      <c r="AJ2" s="1003"/>
      <c r="AK2" s="1003"/>
      <c r="AL2" s="1003"/>
      <c r="AM2" s="1003"/>
      <c r="AN2" s="1003"/>
      <c r="AO2" s="1003"/>
      <c r="AP2" s="1003"/>
      <c r="AQ2" s="1003"/>
      <c r="AR2" s="1003"/>
      <c r="AS2" s="1003"/>
      <c r="AT2" s="1003"/>
      <c r="AU2" s="1003"/>
      <c r="AV2" s="1003"/>
      <c r="AW2" s="1003"/>
      <c r="AX2" s="1003"/>
      <c r="AY2" s="1003"/>
      <c r="AZ2" s="1003"/>
      <c r="BA2" s="1003"/>
      <c r="BB2" s="1003"/>
      <c r="BC2" s="1003"/>
      <c r="BD2" s="1003"/>
      <c r="BE2" s="1003"/>
      <c r="BF2" s="1003"/>
      <c r="BG2" s="1003"/>
      <c r="BH2" s="1003"/>
      <c r="BI2" s="1003"/>
      <c r="BJ2" s="1003"/>
      <c r="BK2" s="1003"/>
      <c r="BL2" s="1003"/>
      <c r="BM2" s="1003"/>
      <c r="BN2" s="1003"/>
      <c r="BO2" s="1003"/>
      <c r="BP2" s="1003"/>
      <c r="BQ2" s="1003"/>
      <c r="BR2" s="1003"/>
      <c r="BS2" s="1003"/>
      <c r="BT2" s="1003"/>
      <c r="BU2" s="1003"/>
      <c r="BV2" s="1003"/>
      <c r="BW2" s="1003"/>
      <c r="BX2" s="1003"/>
      <c r="BY2" s="1003"/>
      <c r="BZ2" s="1003"/>
      <c r="CA2" s="1003"/>
      <c r="CB2" s="1003"/>
      <c r="CC2" s="1003"/>
      <c r="CD2" s="1003"/>
      <c r="CE2" s="1003"/>
      <c r="CF2" s="1003"/>
      <c r="CG2" s="1003"/>
      <c r="CH2" s="1003"/>
      <c r="CI2" s="1003"/>
      <c r="CJ2" s="1003"/>
      <c r="CK2" s="1003"/>
      <c r="CL2" s="1003"/>
      <c r="CM2" s="1003"/>
      <c r="CN2" s="1003"/>
      <c r="CO2" s="1003"/>
      <c r="CP2" s="1003"/>
      <c r="CQ2" s="1003"/>
      <c r="CR2" s="1003"/>
      <c r="CS2" s="1003"/>
      <c r="CT2" s="1003"/>
      <c r="CU2" s="1003"/>
      <c r="CV2" s="1003"/>
      <c r="CW2" s="1003"/>
      <c r="CX2" s="1003"/>
      <c r="CY2" s="1003"/>
      <c r="CZ2" s="1003"/>
      <c r="DA2" s="1003"/>
      <c r="DB2" s="1003"/>
      <c r="DC2" s="1003"/>
      <c r="DD2" s="1003"/>
      <c r="DE2" s="1003"/>
      <c r="DF2" s="1003"/>
      <c r="DG2" s="1003"/>
      <c r="DH2" s="1003"/>
      <c r="DI2" s="1003"/>
      <c r="DJ2" s="1003"/>
      <c r="DK2" s="1003"/>
      <c r="DL2" s="1003"/>
      <c r="DM2" s="1003"/>
      <c r="DN2" s="1003"/>
      <c r="DO2" s="1003"/>
      <c r="DP2" s="1003"/>
      <c r="DQ2" s="1003"/>
      <c r="DR2" s="1003"/>
      <c r="DS2" s="1003"/>
      <c r="DT2" s="1003"/>
      <c r="DU2" s="1003"/>
      <c r="DV2" s="1003"/>
      <c r="DW2" s="1003"/>
      <c r="DX2" s="1003"/>
      <c r="DY2" s="1003"/>
      <c r="DZ2" s="1003"/>
      <c r="EA2" s="1003"/>
      <c r="EB2" s="1003"/>
      <c r="EC2" s="1003"/>
      <c r="ED2" s="1003"/>
      <c r="EE2" s="1003"/>
      <c r="EF2" s="1003"/>
      <c r="EG2" s="1003"/>
      <c r="EH2" s="1003"/>
      <c r="EI2" s="1003"/>
      <c r="EJ2" s="1003"/>
      <c r="EK2" s="1003"/>
      <c r="EL2" s="1003"/>
      <c r="EM2" s="1003"/>
      <c r="EN2" s="1003"/>
      <c r="EO2" s="1003"/>
      <c r="EP2" s="1003"/>
      <c r="EQ2" s="1003"/>
      <c r="ER2" s="1003"/>
      <c r="ES2" s="1003"/>
      <c r="ET2" s="1003"/>
      <c r="EU2" s="1003"/>
      <c r="EV2" s="1003"/>
      <c r="EW2" s="1003"/>
      <c r="EX2" s="1003"/>
      <c r="EY2" s="1003"/>
      <c r="EZ2" s="1003"/>
      <c r="FA2" s="1003"/>
      <c r="FB2" s="1003"/>
      <c r="FC2" s="1003"/>
      <c r="FD2" s="1003"/>
      <c r="FE2" s="1003"/>
      <c r="FF2" s="1003"/>
      <c r="FG2" s="1003"/>
      <c r="FH2" s="1003"/>
      <c r="FI2" s="1003"/>
      <c r="FJ2" s="1003"/>
      <c r="FK2" s="1003"/>
      <c r="FL2" s="1003"/>
      <c r="FM2" s="1003"/>
      <c r="FN2" s="1003"/>
      <c r="FO2" s="1003"/>
      <c r="FP2" s="1003"/>
      <c r="FQ2" s="1003"/>
      <c r="FR2" s="1003"/>
      <c r="FS2" s="1003"/>
      <c r="FT2" s="1003"/>
      <c r="FU2" s="1003"/>
      <c r="FV2" s="1003"/>
      <c r="FW2" s="1003"/>
      <c r="FX2" s="1003"/>
      <c r="FY2" s="1003"/>
      <c r="FZ2" s="1003"/>
      <c r="GA2" s="1003"/>
      <c r="GB2" s="1003"/>
      <c r="GC2" s="1003"/>
      <c r="GD2" s="1003"/>
      <c r="GE2" s="1003"/>
      <c r="GF2" s="1003"/>
      <c r="GG2" s="1003"/>
      <c r="GH2" s="1003"/>
      <c r="GI2" s="1003"/>
      <c r="GJ2" s="1003"/>
      <c r="GK2" s="1003"/>
      <c r="GL2" s="1003"/>
      <c r="GM2" s="1003"/>
      <c r="GN2" s="1003"/>
      <c r="GO2" s="1003"/>
      <c r="GP2" s="1003"/>
      <c r="GQ2" s="1003"/>
      <c r="GR2" s="1003"/>
      <c r="GS2" s="1003"/>
      <c r="GT2" s="1003"/>
      <c r="GU2" s="1003"/>
      <c r="GV2" s="1003"/>
      <c r="GW2" s="1003"/>
      <c r="GX2" s="1003"/>
      <c r="GY2" s="1003"/>
      <c r="GZ2" s="1003"/>
      <c r="HA2" s="1003"/>
      <c r="HB2" s="1003"/>
      <c r="HC2" s="1003"/>
      <c r="HD2" s="1003"/>
      <c r="HE2" s="1003"/>
      <c r="HF2" s="1003"/>
      <c r="HG2" s="1003"/>
      <c r="HH2" s="1003"/>
      <c r="HI2" s="1003"/>
      <c r="HJ2" s="1003"/>
      <c r="HK2" s="1003"/>
      <c r="HL2" s="1003"/>
      <c r="HM2" s="1003"/>
      <c r="HN2" s="1003"/>
      <c r="HO2" s="1003"/>
      <c r="HP2" s="1003"/>
      <c r="HQ2" s="1003"/>
      <c r="HR2" s="1003"/>
      <c r="HS2" s="1003"/>
      <c r="HT2" s="1003"/>
      <c r="HU2" s="1003"/>
      <c r="HV2" s="1003"/>
      <c r="HW2" s="1003"/>
      <c r="HX2" s="1003"/>
      <c r="HY2" s="1003"/>
      <c r="HZ2" s="1003"/>
      <c r="IA2" s="1003"/>
      <c r="IB2" s="1003"/>
      <c r="IC2" s="1003"/>
      <c r="ID2" s="1003"/>
      <c r="IE2" s="1003"/>
      <c r="IF2" s="1003"/>
      <c r="IG2" s="1003"/>
      <c r="IH2" s="1003"/>
      <c r="II2" s="1003"/>
      <c r="IJ2" s="1003"/>
      <c r="IK2" s="1003"/>
    </row>
    <row r="3" spans="1:245" s="1004" customFormat="1" ht="15.75">
      <c r="A3" s="1768" t="s">
        <v>1530</v>
      </c>
      <c r="B3" s="1769"/>
      <c r="C3" s="1769"/>
      <c r="D3" s="1769"/>
      <c r="E3" s="1769"/>
      <c r="F3" s="1769"/>
      <c r="G3" s="1769"/>
      <c r="H3" s="1769"/>
      <c r="I3" s="1769"/>
      <c r="J3" s="1769"/>
      <c r="K3" s="1002"/>
      <c r="L3" s="1002"/>
      <c r="M3" s="1003"/>
      <c r="N3" s="1003"/>
      <c r="O3" s="1003"/>
      <c r="P3" s="1003"/>
      <c r="Q3" s="1003"/>
      <c r="R3" s="1003"/>
      <c r="S3" s="1003"/>
      <c r="T3" s="1003"/>
      <c r="U3" s="1003"/>
      <c r="V3" s="1003"/>
      <c r="W3" s="1003"/>
      <c r="X3" s="1003"/>
      <c r="Y3" s="1003"/>
      <c r="Z3" s="1003"/>
      <c r="AA3" s="1003"/>
      <c r="AB3" s="1003"/>
      <c r="AC3" s="1003"/>
      <c r="AD3" s="1003"/>
      <c r="AE3" s="1003"/>
      <c r="AF3" s="1003"/>
      <c r="AG3" s="1003"/>
      <c r="AH3" s="1003"/>
      <c r="AI3" s="1003"/>
      <c r="AJ3" s="1003"/>
      <c r="AK3" s="1003"/>
      <c r="AL3" s="1003"/>
      <c r="AM3" s="1003"/>
      <c r="AN3" s="1003"/>
      <c r="AO3" s="1003"/>
      <c r="AP3" s="1003"/>
      <c r="AQ3" s="1003"/>
      <c r="AR3" s="1003"/>
      <c r="AS3" s="1003"/>
      <c r="AT3" s="1003"/>
      <c r="AU3" s="1003"/>
      <c r="AV3" s="1003"/>
      <c r="AW3" s="1003"/>
      <c r="AX3" s="1003"/>
      <c r="AY3" s="1003"/>
      <c r="AZ3" s="1003"/>
      <c r="BA3" s="1003"/>
      <c r="BB3" s="1003"/>
      <c r="BC3" s="1003"/>
      <c r="BD3" s="1003"/>
      <c r="BE3" s="1003"/>
      <c r="BF3" s="1003"/>
      <c r="BG3" s="1003"/>
      <c r="BH3" s="1003"/>
      <c r="BI3" s="1003"/>
      <c r="BJ3" s="1003"/>
      <c r="BK3" s="1003"/>
      <c r="BL3" s="1003"/>
      <c r="BM3" s="1003"/>
      <c r="BN3" s="1003"/>
      <c r="BO3" s="1003"/>
      <c r="BP3" s="1003"/>
      <c r="BQ3" s="1003"/>
      <c r="BR3" s="1003"/>
      <c r="BS3" s="1003"/>
      <c r="BT3" s="1003"/>
      <c r="BU3" s="1003"/>
      <c r="BV3" s="1003"/>
      <c r="BW3" s="1003"/>
      <c r="BX3" s="1003"/>
      <c r="BY3" s="1003"/>
      <c r="BZ3" s="1003"/>
      <c r="CA3" s="1003"/>
      <c r="CB3" s="1003"/>
      <c r="CC3" s="1003"/>
      <c r="CD3" s="1003"/>
      <c r="CE3" s="1003"/>
      <c r="CF3" s="1003"/>
      <c r="CG3" s="1003"/>
      <c r="CH3" s="1003"/>
      <c r="CI3" s="1003"/>
      <c r="CJ3" s="1003"/>
      <c r="CK3" s="1003"/>
      <c r="CL3" s="1003"/>
      <c r="CM3" s="1003"/>
      <c r="CN3" s="1003"/>
      <c r="CO3" s="1003"/>
      <c r="CP3" s="1003"/>
      <c r="CQ3" s="1003"/>
      <c r="CR3" s="1003"/>
      <c r="CS3" s="1003"/>
      <c r="CT3" s="1003"/>
      <c r="CU3" s="1003"/>
      <c r="CV3" s="1003"/>
      <c r="CW3" s="1003"/>
      <c r="CX3" s="1003"/>
      <c r="CY3" s="1003"/>
      <c r="CZ3" s="1003"/>
      <c r="DA3" s="1003"/>
      <c r="DB3" s="1003"/>
      <c r="DC3" s="1003"/>
      <c r="DD3" s="1003"/>
      <c r="DE3" s="1003"/>
      <c r="DF3" s="1003"/>
      <c r="DG3" s="1003"/>
      <c r="DH3" s="1003"/>
      <c r="DI3" s="1003"/>
      <c r="DJ3" s="1003"/>
      <c r="DK3" s="1003"/>
      <c r="DL3" s="1003"/>
      <c r="DM3" s="1003"/>
      <c r="DN3" s="1003"/>
      <c r="DO3" s="1003"/>
      <c r="DP3" s="1003"/>
      <c r="DQ3" s="1003"/>
      <c r="DR3" s="1003"/>
      <c r="DS3" s="1003"/>
      <c r="DT3" s="1003"/>
      <c r="DU3" s="1003"/>
      <c r="DV3" s="1003"/>
      <c r="DW3" s="1003"/>
      <c r="DX3" s="1003"/>
      <c r="DY3" s="1003"/>
      <c r="DZ3" s="1003"/>
      <c r="EA3" s="1003"/>
      <c r="EB3" s="1003"/>
      <c r="EC3" s="1003"/>
      <c r="ED3" s="1003"/>
      <c r="EE3" s="1003"/>
      <c r="EF3" s="1003"/>
      <c r="EG3" s="1003"/>
      <c r="EH3" s="1003"/>
      <c r="EI3" s="1003"/>
      <c r="EJ3" s="1003"/>
      <c r="EK3" s="1003"/>
      <c r="EL3" s="1003"/>
      <c r="EM3" s="1003"/>
      <c r="EN3" s="1003"/>
      <c r="EO3" s="1003"/>
      <c r="EP3" s="1003"/>
      <c r="EQ3" s="1003"/>
      <c r="ER3" s="1003"/>
      <c r="ES3" s="1003"/>
      <c r="ET3" s="1003"/>
      <c r="EU3" s="1003"/>
      <c r="EV3" s="1003"/>
      <c r="EW3" s="1003"/>
      <c r="EX3" s="1003"/>
      <c r="EY3" s="1003"/>
      <c r="EZ3" s="1003"/>
      <c r="FA3" s="1003"/>
      <c r="FB3" s="1003"/>
      <c r="FC3" s="1003"/>
      <c r="FD3" s="1003"/>
      <c r="FE3" s="1003"/>
      <c r="FF3" s="1003"/>
      <c r="FG3" s="1003"/>
      <c r="FH3" s="1003"/>
      <c r="FI3" s="1003"/>
      <c r="FJ3" s="1003"/>
      <c r="FK3" s="1003"/>
      <c r="FL3" s="1003"/>
      <c r="FM3" s="1003"/>
      <c r="FN3" s="1003"/>
      <c r="FO3" s="1003"/>
      <c r="FP3" s="1003"/>
      <c r="FQ3" s="1003"/>
      <c r="FR3" s="1003"/>
      <c r="FS3" s="1003"/>
      <c r="FT3" s="1003"/>
      <c r="FU3" s="1003"/>
      <c r="FV3" s="1003"/>
      <c r="FW3" s="1003"/>
      <c r="FX3" s="1003"/>
      <c r="FY3" s="1003"/>
      <c r="FZ3" s="1003"/>
      <c r="GA3" s="1003"/>
      <c r="GB3" s="1003"/>
      <c r="GC3" s="1003"/>
      <c r="GD3" s="1003"/>
      <c r="GE3" s="1003"/>
      <c r="GF3" s="1003"/>
      <c r="GG3" s="1003"/>
      <c r="GH3" s="1003"/>
      <c r="GI3" s="1003"/>
      <c r="GJ3" s="1003"/>
      <c r="GK3" s="1003"/>
      <c r="GL3" s="1003"/>
      <c r="GM3" s="1003"/>
      <c r="GN3" s="1003"/>
      <c r="GO3" s="1003"/>
      <c r="GP3" s="1003"/>
      <c r="GQ3" s="1003"/>
      <c r="GR3" s="1003"/>
      <c r="GS3" s="1003"/>
      <c r="GT3" s="1003"/>
      <c r="GU3" s="1003"/>
      <c r="GV3" s="1003"/>
      <c r="GW3" s="1003"/>
      <c r="GX3" s="1003"/>
      <c r="GY3" s="1003"/>
      <c r="GZ3" s="1003"/>
      <c r="HA3" s="1003"/>
      <c r="HB3" s="1003"/>
      <c r="HC3" s="1003"/>
      <c r="HD3" s="1003"/>
      <c r="HE3" s="1003"/>
      <c r="HF3" s="1003"/>
      <c r="HG3" s="1003"/>
      <c r="HH3" s="1003"/>
      <c r="HI3" s="1003"/>
      <c r="HJ3" s="1003"/>
      <c r="HK3" s="1003"/>
      <c r="HL3" s="1003"/>
      <c r="HM3" s="1003"/>
      <c r="HN3" s="1003"/>
      <c r="HO3" s="1003"/>
      <c r="HP3" s="1003"/>
      <c r="HQ3" s="1003"/>
      <c r="HR3" s="1003"/>
      <c r="HS3" s="1003"/>
      <c r="HT3" s="1003"/>
      <c r="HU3" s="1003"/>
      <c r="HV3" s="1003"/>
      <c r="HW3" s="1003"/>
      <c r="HX3" s="1003"/>
      <c r="HY3" s="1003"/>
      <c r="HZ3" s="1003"/>
      <c r="IA3" s="1003"/>
      <c r="IB3" s="1003"/>
      <c r="IC3" s="1003"/>
      <c r="ID3" s="1003"/>
      <c r="IE3" s="1003"/>
      <c r="IF3" s="1003"/>
      <c r="IG3" s="1003"/>
      <c r="IH3" s="1003"/>
      <c r="II3" s="1003"/>
      <c r="IJ3" s="1003"/>
      <c r="IK3" s="1003"/>
    </row>
    <row r="4" spans="1:245" s="1004" customFormat="1" ht="15.75">
      <c r="A4" s="1770" t="s">
        <v>1531</v>
      </c>
      <c r="B4" s="1771"/>
      <c r="C4" s="1771"/>
      <c r="D4" s="1771"/>
      <c r="E4" s="1771"/>
      <c r="F4" s="1771"/>
      <c r="G4" s="1771"/>
      <c r="H4" s="1771"/>
      <c r="I4" s="1771"/>
      <c r="J4" s="1771"/>
      <c r="K4" s="1002"/>
      <c r="L4" s="1002"/>
      <c r="M4" s="1003"/>
      <c r="N4" s="1003"/>
      <c r="O4" s="1003"/>
      <c r="P4" s="1003"/>
      <c r="Q4" s="1003"/>
      <c r="R4" s="1003"/>
      <c r="S4" s="1003"/>
      <c r="T4" s="1003"/>
      <c r="U4" s="1003"/>
      <c r="V4" s="1003"/>
      <c r="W4" s="1003"/>
      <c r="X4" s="1003"/>
      <c r="Y4" s="1003"/>
      <c r="Z4" s="1003"/>
      <c r="AA4" s="1003"/>
      <c r="AB4" s="1003"/>
      <c r="AC4" s="1003"/>
      <c r="AD4" s="1003"/>
      <c r="AE4" s="1003"/>
      <c r="AF4" s="1003"/>
      <c r="AG4" s="1003"/>
      <c r="AH4" s="1003"/>
      <c r="AI4" s="1003"/>
      <c r="AJ4" s="1003"/>
      <c r="AK4" s="1003"/>
      <c r="AL4" s="1003"/>
      <c r="AM4" s="1003"/>
      <c r="AN4" s="1003"/>
      <c r="AO4" s="1003"/>
      <c r="AP4" s="1003"/>
      <c r="AQ4" s="1003"/>
      <c r="AR4" s="1003"/>
      <c r="AS4" s="1003"/>
      <c r="AT4" s="1003"/>
      <c r="AU4" s="1003"/>
      <c r="AV4" s="1003"/>
      <c r="AW4" s="1003"/>
      <c r="AX4" s="1003"/>
      <c r="AY4" s="1003"/>
      <c r="AZ4" s="1003"/>
      <c r="BA4" s="1003"/>
      <c r="BB4" s="1003"/>
      <c r="BC4" s="1003"/>
      <c r="BD4" s="1003"/>
      <c r="BE4" s="1003"/>
      <c r="BF4" s="1003"/>
      <c r="BG4" s="1003"/>
      <c r="BH4" s="1003"/>
      <c r="BI4" s="1003"/>
      <c r="BJ4" s="1003"/>
      <c r="BK4" s="1003"/>
      <c r="BL4" s="1003"/>
      <c r="BM4" s="1003"/>
      <c r="BN4" s="1003"/>
      <c r="BO4" s="1003"/>
      <c r="BP4" s="1003"/>
      <c r="BQ4" s="1003"/>
      <c r="BR4" s="1003"/>
      <c r="BS4" s="1003"/>
      <c r="BT4" s="1003"/>
      <c r="BU4" s="1003"/>
      <c r="BV4" s="1003"/>
      <c r="BW4" s="1003"/>
      <c r="BX4" s="1003"/>
      <c r="BY4" s="1003"/>
      <c r="BZ4" s="1003"/>
      <c r="CA4" s="1003"/>
      <c r="CB4" s="1003"/>
      <c r="CC4" s="1003"/>
      <c r="CD4" s="1003"/>
      <c r="CE4" s="1003"/>
      <c r="CF4" s="1003"/>
      <c r="CG4" s="1003"/>
      <c r="CH4" s="1003"/>
      <c r="CI4" s="1003"/>
      <c r="CJ4" s="1003"/>
      <c r="CK4" s="1003"/>
      <c r="CL4" s="1003"/>
      <c r="CM4" s="1003"/>
      <c r="CN4" s="1003"/>
      <c r="CO4" s="1003"/>
      <c r="CP4" s="1003"/>
      <c r="CQ4" s="1003"/>
      <c r="CR4" s="1003"/>
      <c r="CS4" s="1003"/>
      <c r="CT4" s="1003"/>
      <c r="CU4" s="1003"/>
      <c r="CV4" s="1003"/>
      <c r="CW4" s="1003"/>
      <c r="CX4" s="1003"/>
      <c r="CY4" s="1003"/>
      <c r="CZ4" s="1003"/>
      <c r="DA4" s="1003"/>
      <c r="DB4" s="1003"/>
      <c r="DC4" s="1003"/>
      <c r="DD4" s="1003"/>
      <c r="DE4" s="1003"/>
      <c r="DF4" s="1003"/>
      <c r="DG4" s="1003"/>
      <c r="DH4" s="1003"/>
      <c r="DI4" s="1003"/>
      <c r="DJ4" s="1003"/>
      <c r="DK4" s="1003"/>
      <c r="DL4" s="1003"/>
      <c r="DM4" s="1003"/>
      <c r="DN4" s="1003"/>
      <c r="DO4" s="1003"/>
      <c r="DP4" s="1003"/>
      <c r="DQ4" s="1003"/>
      <c r="DR4" s="1003"/>
      <c r="DS4" s="1003"/>
      <c r="DT4" s="1003"/>
      <c r="DU4" s="1003"/>
      <c r="DV4" s="1003"/>
      <c r="DW4" s="1003"/>
      <c r="DX4" s="1003"/>
      <c r="DY4" s="1003"/>
      <c r="DZ4" s="1003"/>
      <c r="EA4" s="1003"/>
      <c r="EB4" s="1003"/>
      <c r="EC4" s="1003"/>
      <c r="ED4" s="1003"/>
      <c r="EE4" s="1003"/>
      <c r="EF4" s="1003"/>
      <c r="EG4" s="1003"/>
      <c r="EH4" s="1003"/>
      <c r="EI4" s="1003"/>
      <c r="EJ4" s="1003"/>
      <c r="EK4" s="1003"/>
      <c r="EL4" s="1003"/>
      <c r="EM4" s="1003"/>
      <c r="EN4" s="1003"/>
      <c r="EO4" s="1003"/>
      <c r="EP4" s="1003"/>
      <c r="EQ4" s="1003"/>
      <c r="ER4" s="1003"/>
      <c r="ES4" s="1003"/>
      <c r="ET4" s="1003"/>
      <c r="EU4" s="1003"/>
      <c r="EV4" s="1003"/>
      <c r="EW4" s="1003"/>
      <c r="EX4" s="1003"/>
      <c r="EY4" s="1003"/>
      <c r="EZ4" s="1003"/>
      <c r="FA4" s="1003"/>
      <c r="FB4" s="1003"/>
      <c r="FC4" s="1003"/>
      <c r="FD4" s="1003"/>
      <c r="FE4" s="1003"/>
      <c r="FF4" s="1003"/>
      <c r="FG4" s="1003"/>
      <c r="FH4" s="1003"/>
      <c r="FI4" s="1003"/>
      <c r="FJ4" s="1003"/>
      <c r="FK4" s="1003"/>
      <c r="FL4" s="1003"/>
      <c r="FM4" s="1003"/>
      <c r="FN4" s="1003"/>
      <c r="FO4" s="1003"/>
      <c r="FP4" s="1003"/>
      <c r="FQ4" s="1003"/>
      <c r="FR4" s="1003"/>
      <c r="FS4" s="1003"/>
      <c r="FT4" s="1003"/>
      <c r="FU4" s="1003"/>
      <c r="FV4" s="1003"/>
      <c r="FW4" s="1003"/>
      <c r="FX4" s="1003"/>
      <c r="FY4" s="1003"/>
      <c r="FZ4" s="1003"/>
      <c r="GA4" s="1003"/>
      <c r="GB4" s="1003"/>
      <c r="GC4" s="1003"/>
      <c r="GD4" s="1003"/>
      <c r="GE4" s="1003"/>
      <c r="GF4" s="1003"/>
      <c r="GG4" s="1003"/>
      <c r="GH4" s="1003"/>
      <c r="GI4" s="1003"/>
      <c r="GJ4" s="1003"/>
      <c r="GK4" s="1003"/>
      <c r="GL4" s="1003"/>
      <c r="GM4" s="1003"/>
      <c r="GN4" s="1003"/>
      <c r="GO4" s="1003"/>
      <c r="GP4" s="1003"/>
      <c r="GQ4" s="1003"/>
      <c r="GR4" s="1003"/>
      <c r="GS4" s="1003"/>
      <c r="GT4" s="1003"/>
      <c r="GU4" s="1003"/>
      <c r="GV4" s="1003"/>
      <c r="GW4" s="1003"/>
      <c r="GX4" s="1003"/>
      <c r="GY4" s="1003"/>
      <c r="GZ4" s="1003"/>
      <c r="HA4" s="1003"/>
      <c r="HB4" s="1003"/>
      <c r="HC4" s="1003"/>
      <c r="HD4" s="1003"/>
      <c r="HE4" s="1003"/>
      <c r="HF4" s="1003"/>
      <c r="HG4" s="1003"/>
      <c r="HH4" s="1003"/>
      <c r="HI4" s="1003"/>
      <c r="HJ4" s="1003"/>
      <c r="HK4" s="1003"/>
      <c r="HL4" s="1003"/>
      <c r="HM4" s="1003"/>
      <c r="HN4" s="1003"/>
      <c r="HO4" s="1003"/>
      <c r="HP4" s="1003"/>
      <c r="HQ4" s="1003"/>
      <c r="HR4" s="1003"/>
      <c r="HS4" s="1003"/>
      <c r="HT4" s="1003"/>
      <c r="HU4" s="1003"/>
      <c r="HV4" s="1003"/>
      <c r="HW4" s="1003"/>
      <c r="HX4" s="1003"/>
      <c r="HY4" s="1003"/>
      <c r="HZ4" s="1003"/>
      <c r="IA4" s="1003"/>
      <c r="IB4" s="1003"/>
      <c r="IC4" s="1003"/>
      <c r="ID4" s="1003"/>
      <c r="IE4" s="1003"/>
      <c r="IF4" s="1003"/>
      <c r="IG4" s="1003"/>
      <c r="IH4" s="1003"/>
      <c r="II4" s="1003"/>
      <c r="IJ4" s="1003"/>
      <c r="IK4" s="1003"/>
    </row>
    <row r="5" spans="1:245" s="1004" customFormat="1" ht="21" customHeight="1">
      <c r="A5" s="1772" t="s">
        <v>123</v>
      </c>
      <c r="B5" s="1772" t="s">
        <v>1532</v>
      </c>
      <c r="C5" s="1772" t="s">
        <v>1533</v>
      </c>
      <c r="D5" s="1772" t="s">
        <v>1534</v>
      </c>
      <c r="E5" s="1005"/>
      <c r="F5" s="1006"/>
      <c r="G5" s="1006"/>
      <c r="H5" s="1005"/>
      <c r="I5" s="1005"/>
      <c r="J5" s="1773" t="s">
        <v>131</v>
      </c>
      <c r="K5" s="1002"/>
      <c r="L5" s="1002"/>
      <c r="M5" s="1003"/>
      <c r="N5" s="1003"/>
      <c r="O5" s="1003"/>
      <c r="P5" s="1003"/>
      <c r="Q5" s="1003"/>
      <c r="R5" s="1003"/>
      <c r="S5" s="1003"/>
      <c r="T5" s="1003"/>
      <c r="U5" s="1003"/>
      <c r="V5" s="1003"/>
      <c r="W5" s="1003"/>
      <c r="X5" s="1003"/>
      <c r="Y5" s="1003"/>
      <c r="Z5" s="1003"/>
      <c r="AA5" s="1003"/>
      <c r="AB5" s="1003"/>
      <c r="AC5" s="1003"/>
      <c r="AD5" s="1003"/>
      <c r="AE5" s="1003"/>
      <c r="AF5" s="1003"/>
      <c r="AG5" s="1003"/>
      <c r="AH5" s="1003"/>
      <c r="AI5" s="1003"/>
      <c r="AJ5" s="1003"/>
      <c r="AK5" s="1003"/>
      <c r="AL5" s="1003"/>
      <c r="AM5" s="1003"/>
      <c r="AN5" s="1003"/>
      <c r="AO5" s="1003"/>
      <c r="AP5" s="1003"/>
      <c r="AQ5" s="1003"/>
      <c r="AR5" s="1003"/>
      <c r="AS5" s="1003"/>
      <c r="AT5" s="1003"/>
      <c r="AU5" s="1003"/>
      <c r="AV5" s="1003"/>
      <c r="AW5" s="1003"/>
      <c r="AX5" s="1003"/>
      <c r="AY5" s="1003"/>
      <c r="AZ5" s="1003"/>
      <c r="BA5" s="1003"/>
      <c r="BB5" s="1003"/>
      <c r="BC5" s="1003"/>
      <c r="BD5" s="1003"/>
      <c r="BE5" s="1003"/>
      <c r="BF5" s="1003"/>
      <c r="BG5" s="1003"/>
      <c r="BH5" s="1003"/>
      <c r="BI5" s="1003"/>
      <c r="BJ5" s="1003"/>
      <c r="BK5" s="1003"/>
      <c r="BL5" s="1003"/>
      <c r="BM5" s="1003"/>
      <c r="BN5" s="1003"/>
      <c r="BO5" s="1003"/>
      <c r="BP5" s="1003"/>
      <c r="BQ5" s="1003"/>
      <c r="BR5" s="1003"/>
      <c r="BS5" s="1003"/>
      <c r="BT5" s="1003"/>
      <c r="BU5" s="1003"/>
      <c r="BV5" s="1003"/>
      <c r="BW5" s="1003"/>
      <c r="BX5" s="1003"/>
      <c r="BY5" s="1003"/>
      <c r="BZ5" s="1003"/>
      <c r="CA5" s="1003"/>
      <c r="CB5" s="1003"/>
      <c r="CC5" s="1003"/>
      <c r="CD5" s="1003"/>
      <c r="CE5" s="1003"/>
      <c r="CF5" s="1003"/>
      <c r="CG5" s="1003"/>
      <c r="CH5" s="1003"/>
      <c r="CI5" s="1003"/>
      <c r="CJ5" s="1003"/>
      <c r="CK5" s="1003"/>
      <c r="CL5" s="1003"/>
      <c r="CM5" s="1003"/>
      <c r="CN5" s="1003"/>
      <c r="CO5" s="1003"/>
      <c r="CP5" s="1003"/>
      <c r="CQ5" s="1003"/>
      <c r="CR5" s="1003"/>
      <c r="CS5" s="1003"/>
      <c r="CT5" s="1003"/>
      <c r="CU5" s="1003"/>
      <c r="CV5" s="1003"/>
      <c r="CW5" s="1003"/>
      <c r="CX5" s="1003"/>
      <c r="CY5" s="1003"/>
      <c r="CZ5" s="1003"/>
      <c r="DA5" s="1003"/>
      <c r="DB5" s="1003"/>
      <c r="DC5" s="1003"/>
      <c r="DD5" s="1003"/>
      <c r="DE5" s="1003"/>
      <c r="DF5" s="1003"/>
      <c r="DG5" s="1003"/>
      <c r="DH5" s="1003"/>
      <c r="DI5" s="1003"/>
      <c r="DJ5" s="1003"/>
      <c r="DK5" s="1003"/>
      <c r="DL5" s="1003"/>
      <c r="DM5" s="1003"/>
      <c r="DN5" s="1003"/>
      <c r="DO5" s="1003"/>
      <c r="DP5" s="1003"/>
      <c r="DQ5" s="1003"/>
      <c r="DR5" s="1003"/>
      <c r="DS5" s="1003"/>
      <c r="DT5" s="1003"/>
      <c r="DU5" s="1003"/>
      <c r="DV5" s="1003"/>
      <c r="DW5" s="1003"/>
      <c r="DX5" s="1003"/>
      <c r="DY5" s="1003"/>
      <c r="DZ5" s="1003"/>
      <c r="EA5" s="1003"/>
      <c r="EB5" s="1003"/>
      <c r="EC5" s="1003"/>
      <c r="ED5" s="1003"/>
      <c r="EE5" s="1003"/>
      <c r="EF5" s="1003"/>
      <c r="EG5" s="1003"/>
      <c r="EH5" s="1003"/>
      <c r="EI5" s="1003"/>
      <c r="EJ5" s="1003"/>
      <c r="EK5" s="1003"/>
      <c r="EL5" s="1003"/>
      <c r="EM5" s="1003"/>
      <c r="EN5" s="1003"/>
      <c r="EO5" s="1003"/>
      <c r="EP5" s="1003"/>
      <c r="EQ5" s="1003"/>
      <c r="ER5" s="1003"/>
      <c r="ES5" s="1003"/>
      <c r="ET5" s="1003"/>
      <c r="EU5" s="1003"/>
      <c r="EV5" s="1003"/>
      <c r="EW5" s="1003"/>
      <c r="EX5" s="1003"/>
      <c r="EY5" s="1003"/>
      <c r="EZ5" s="1003"/>
      <c r="FA5" s="1003"/>
      <c r="FB5" s="1003"/>
      <c r="FC5" s="1003"/>
      <c r="FD5" s="1003"/>
      <c r="FE5" s="1003"/>
      <c r="FF5" s="1003"/>
      <c r="FG5" s="1003"/>
      <c r="FH5" s="1003"/>
      <c r="FI5" s="1003"/>
      <c r="FJ5" s="1003"/>
      <c r="FK5" s="1003"/>
      <c r="FL5" s="1003"/>
      <c r="FM5" s="1003"/>
      <c r="FN5" s="1003"/>
      <c r="FO5" s="1003"/>
      <c r="FP5" s="1003"/>
      <c r="FQ5" s="1003"/>
      <c r="FR5" s="1003"/>
      <c r="FS5" s="1003"/>
      <c r="FT5" s="1003"/>
      <c r="FU5" s="1003"/>
      <c r="FV5" s="1003"/>
      <c r="FW5" s="1003"/>
      <c r="FX5" s="1003"/>
      <c r="FY5" s="1003"/>
      <c r="FZ5" s="1003"/>
      <c r="GA5" s="1003"/>
      <c r="GB5" s="1003"/>
      <c r="GC5" s="1003"/>
      <c r="GD5" s="1003"/>
      <c r="GE5" s="1003"/>
      <c r="GF5" s="1003"/>
      <c r="GG5" s="1003"/>
      <c r="GH5" s="1003"/>
      <c r="GI5" s="1003"/>
      <c r="GJ5" s="1003"/>
      <c r="GK5" s="1003"/>
      <c r="GL5" s="1003"/>
      <c r="GM5" s="1003"/>
      <c r="GN5" s="1003"/>
      <c r="GO5" s="1003"/>
      <c r="GP5" s="1003"/>
      <c r="GQ5" s="1003"/>
      <c r="GR5" s="1003"/>
      <c r="GS5" s="1003"/>
      <c r="GT5" s="1003"/>
      <c r="GU5" s="1003"/>
      <c r="GV5" s="1003"/>
      <c r="GW5" s="1003"/>
      <c r="GX5" s="1003"/>
      <c r="GY5" s="1003"/>
      <c r="GZ5" s="1003"/>
      <c r="HA5" s="1003"/>
      <c r="HB5" s="1003"/>
      <c r="HC5" s="1003"/>
      <c r="HD5" s="1003"/>
      <c r="HE5" s="1003"/>
      <c r="HF5" s="1003"/>
      <c r="HG5" s="1003"/>
      <c r="HH5" s="1003"/>
      <c r="HI5" s="1003"/>
      <c r="HJ5" s="1003"/>
      <c r="HK5" s="1003"/>
      <c r="HL5" s="1003"/>
      <c r="HM5" s="1003"/>
      <c r="HN5" s="1003"/>
      <c r="HO5" s="1003"/>
      <c r="HP5" s="1003"/>
      <c r="HQ5" s="1003"/>
      <c r="HR5" s="1003"/>
      <c r="HS5" s="1003"/>
      <c r="HT5" s="1003"/>
      <c r="HU5" s="1003"/>
      <c r="HV5" s="1003"/>
      <c r="HW5" s="1003"/>
      <c r="HX5" s="1003"/>
      <c r="HY5" s="1003"/>
      <c r="HZ5" s="1003"/>
      <c r="IA5" s="1003"/>
      <c r="IB5" s="1003"/>
      <c r="IC5" s="1003"/>
      <c r="ID5" s="1003"/>
      <c r="IE5" s="1003"/>
      <c r="IF5" s="1003"/>
      <c r="IG5" s="1003"/>
      <c r="IH5" s="1003"/>
      <c r="II5" s="1003"/>
      <c r="IJ5" s="1003"/>
      <c r="IK5" s="1003"/>
    </row>
    <row r="6" spans="1:245" s="1004" customFormat="1" ht="40.5" customHeight="1">
      <c r="A6" s="1772"/>
      <c r="B6" s="1772"/>
      <c r="C6" s="1772"/>
      <c r="D6" s="1772"/>
      <c r="E6" s="1007" t="s">
        <v>127</v>
      </c>
      <c r="F6" s="1007" t="s">
        <v>128</v>
      </c>
      <c r="G6" s="1007" t="s">
        <v>129</v>
      </c>
      <c r="H6" s="1007" t="s">
        <v>130</v>
      </c>
      <c r="I6" s="1007" t="s">
        <v>1344</v>
      </c>
      <c r="J6" s="1774"/>
      <c r="K6" s="1008"/>
      <c r="L6" s="1008"/>
      <c r="M6" s="1003"/>
      <c r="N6" s="1003"/>
      <c r="O6" s="1003"/>
      <c r="P6" s="1003"/>
      <c r="Q6" s="1003"/>
      <c r="R6" s="1003"/>
      <c r="S6" s="1003"/>
      <c r="T6" s="1003"/>
      <c r="U6" s="1003"/>
      <c r="V6" s="1003"/>
      <c r="W6" s="1003"/>
      <c r="X6" s="1003"/>
      <c r="Y6" s="1003"/>
      <c r="Z6" s="1003"/>
      <c r="AA6" s="1003"/>
      <c r="AB6" s="1003"/>
      <c r="AC6" s="1003"/>
      <c r="AD6" s="1003"/>
      <c r="AE6" s="1003"/>
      <c r="AF6" s="1003"/>
      <c r="AG6" s="1003"/>
      <c r="AH6" s="1003"/>
      <c r="AI6" s="1003"/>
      <c r="AJ6" s="1003"/>
      <c r="AK6" s="1003"/>
      <c r="AL6" s="1003"/>
      <c r="AM6" s="1003"/>
      <c r="AN6" s="1003"/>
      <c r="AO6" s="1003"/>
      <c r="AP6" s="1003"/>
      <c r="AQ6" s="1003"/>
      <c r="AR6" s="1003"/>
      <c r="AS6" s="1003"/>
      <c r="AT6" s="1003"/>
      <c r="AU6" s="1003"/>
      <c r="AV6" s="1003"/>
      <c r="AW6" s="1003"/>
      <c r="AX6" s="1003"/>
      <c r="AY6" s="1003"/>
      <c r="AZ6" s="1003"/>
      <c r="BA6" s="1003"/>
      <c r="BB6" s="1003"/>
      <c r="BC6" s="1003"/>
      <c r="BD6" s="1003"/>
      <c r="BE6" s="1003"/>
      <c r="BF6" s="1003"/>
      <c r="BG6" s="1003"/>
      <c r="BH6" s="1003"/>
      <c r="BI6" s="1003"/>
      <c r="BJ6" s="1003"/>
      <c r="BK6" s="1003"/>
      <c r="BL6" s="1003"/>
      <c r="BM6" s="1003"/>
      <c r="BN6" s="1003"/>
      <c r="BO6" s="1003"/>
      <c r="BP6" s="1003"/>
      <c r="BQ6" s="1003"/>
      <c r="BR6" s="1003"/>
      <c r="BS6" s="1003"/>
      <c r="BT6" s="1003"/>
      <c r="BU6" s="1003"/>
      <c r="BV6" s="1003"/>
      <c r="BW6" s="1003"/>
      <c r="BX6" s="1003"/>
      <c r="BY6" s="1003"/>
      <c r="BZ6" s="1003"/>
      <c r="CA6" s="1003"/>
      <c r="CB6" s="1003"/>
      <c r="CC6" s="1003"/>
      <c r="CD6" s="1003"/>
      <c r="CE6" s="1003"/>
      <c r="CF6" s="1003"/>
      <c r="CG6" s="1003"/>
      <c r="CH6" s="1003"/>
      <c r="CI6" s="1003"/>
      <c r="CJ6" s="1003"/>
      <c r="CK6" s="1003"/>
      <c r="CL6" s="1003"/>
      <c r="CM6" s="1003"/>
      <c r="CN6" s="1003"/>
      <c r="CO6" s="1003"/>
      <c r="CP6" s="1003"/>
      <c r="CQ6" s="1003"/>
      <c r="CR6" s="1003"/>
      <c r="CS6" s="1003"/>
      <c r="CT6" s="1003"/>
      <c r="CU6" s="1003"/>
      <c r="CV6" s="1003"/>
      <c r="CW6" s="1003"/>
      <c r="CX6" s="1003"/>
      <c r="CY6" s="1003"/>
      <c r="CZ6" s="1003"/>
      <c r="DA6" s="1003"/>
      <c r="DB6" s="1003"/>
      <c r="DC6" s="1003"/>
      <c r="DD6" s="1003"/>
      <c r="DE6" s="1003"/>
      <c r="DF6" s="1003"/>
      <c r="DG6" s="1003"/>
      <c r="DH6" s="1003"/>
      <c r="DI6" s="1003"/>
      <c r="DJ6" s="1003"/>
      <c r="DK6" s="1003"/>
      <c r="DL6" s="1003"/>
      <c r="DM6" s="1003"/>
      <c r="DN6" s="1003"/>
      <c r="DO6" s="1003"/>
      <c r="DP6" s="1003"/>
      <c r="DQ6" s="1003"/>
      <c r="DR6" s="1003"/>
      <c r="DS6" s="1003"/>
      <c r="DT6" s="1003"/>
      <c r="DU6" s="1003"/>
      <c r="DV6" s="1003"/>
      <c r="DW6" s="1003"/>
      <c r="DX6" s="1003"/>
      <c r="DY6" s="1003"/>
      <c r="DZ6" s="1003"/>
      <c r="EA6" s="1003"/>
      <c r="EB6" s="1003"/>
      <c r="EC6" s="1003"/>
      <c r="ED6" s="1003"/>
      <c r="EE6" s="1003"/>
      <c r="EF6" s="1003"/>
      <c r="EG6" s="1003"/>
      <c r="EH6" s="1003"/>
      <c r="EI6" s="1003"/>
      <c r="EJ6" s="1003"/>
      <c r="EK6" s="1003"/>
      <c r="EL6" s="1003"/>
      <c r="EM6" s="1003"/>
      <c r="EN6" s="1003"/>
      <c r="EO6" s="1003"/>
      <c r="EP6" s="1003"/>
      <c r="EQ6" s="1003"/>
      <c r="ER6" s="1003"/>
      <c r="ES6" s="1003"/>
      <c r="ET6" s="1003"/>
      <c r="EU6" s="1003"/>
      <c r="EV6" s="1003"/>
      <c r="EW6" s="1003"/>
      <c r="EX6" s="1003"/>
      <c r="EY6" s="1003"/>
      <c r="EZ6" s="1003"/>
      <c r="FA6" s="1003"/>
      <c r="FB6" s="1003"/>
      <c r="FC6" s="1003"/>
      <c r="FD6" s="1003"/>
      <c r="FE6" s="1003"/>
      <c r="FF6" s="1003"/>
      <c r="FG6" s="1003"/>
      <c r="FH6" s="1003"/>
      <c r="FI6" s="1003"/>
      <c r="FJ6" s="1003"/>
      <c r="FK6" s="1003"/>
      <c r="FL6" s="1003"/>
      <c r="FM6" s="1003"/>
      <c r="FN6" s="1003"/>
      <c r="FO6" s="1003"/>
      <c r="FP6" s="1003"/>
      <c r="FQ6" s="1003"/>
      <c r="FR6" s="1003"/>
      <c r="FS6" s="1003"/>
      <c r="FT6" s="1003"/>
      <c r="FU6" s="1003"/>
      <c r="FV6" s="1003"/>
      <c r="FW6" s="1003"/>
      <c r="FX6" s="1003"/>
      <c r="FY6" s="1003"/>
      <c r="FZ6" s="1003"/>
      <c r="GA6" s="1003"/>
      <c r="GB6" s="1003"/>
      <c r="GC6" s="1003"/>
      <c r="GD6" s="1003"/>
      <c r="GE6" s="1003"/>
      <c r="GF6" s="1003"/>
      <c r="GG6" s="1003"/>
      <c r="GH6" s="1003"/>
      <c r="GI6" s="1003"/>
      <c r="GJ6" s="1003"/>
      <c r="GK6" s="1003"/>
      <c r="GL6" s="1003"/>
      <c r="GM6" s="1003"/>
      <c r="GN6" s="1003"/>
      <c r="GO6" s="1003"/>
      <c r="GP6" s="1003"/>
      <c r="GQ6" s="1003"/>
      <c r="GR6" s="1003"/>
      <c r="GS6" s="1003"/>
      <c r="GT6" s="1003"/>
      <c r="GU6" s="1003"/>
      <c r="GV6" s="1003"/>
      <c r="GW6" s="1003"/>
      <c r="GX6" s="1003"/>
      <c r="GY6" s="1003"/>
      <c r="GZ6" s="1003"/>
      <c r="HA6" s="1003"/>
      <c r="HB6" s="1003"/>
      <c r="HC6" s="1003"/>
      <c r="HD6" s="1003"/>
      <c r="HE6" s="1003"/>
      <c r="HF6" s="1003"/>
      <c r="HG6" s="1003"/>
      <c r="HH6" s="1003"/>
      <c r="HI6" s="1003"/>
      <c r="HJ6" s="1003"/>
      <c r="HK6" s="1003"/>
      <c r="HL6" s="1003"/>
      <c r="HM6" s="1003"/>
      <c r="HN6" s="1003"/>
      <c r="HO6" s="1003"/>
      <c r="HP6" s="1003"/>
      <c r="HQ6" s="1003"/>
      <c r="HR6" s="1003"/>
      <c r="HS6" s="1003"/>
      <c r="HT6" s="1003"/>
      <c r="HU6" s="1003"/>
      <c r="HV6" s="1003"/>
      <c r="HW6" s="1003"/>
      <c r="HX6" s="1003"/>
      <c r="HY6" s="1003"/>
      <c r="HZ6" s="1003"/>
      <c r="IA6" s="1003"/>
      <c r="IB6" s="1003"/>
      <c r="IC6" s="1003"/>
      <c r="ID6" s="1003"/>
      <c r="IE6" s="1003"/>
      <c r="IF6" s="1003"/>
      <c r="IG6" s="1003"/>
      <c r="IH6" s="1003"/>
      <c r="II6" s="1003"/>
      <c r="IJ6" s="1003"/>
      <c r="IK6" s="1003"/>
    </row>
    <row r="7" spans="1:245" s="1011" customFormat="1" ht="14.25">
      <c r="A7" s="1009">
        <v>1</v>
      </c>
      <c r="B7" s="1009">
        <v>2</v>
      </c>
      <c r="C7" s="1009">
        <v>3</v>
      </c>
      <c r="D7" s="1009">
        <v>5</v>
      </c>
      <c r="E7" s="1010">
        <v>6</v>
      </c>
      <c r="F7" s="1010">
        <v>7</v>
      </c>
      <c r="G7" s="1010">
        <v>8</v>
      </c>
      <c r="H7" s="1010">
        <v>9</v>
      </c>
      <c r="I7" s="1009" t="s">
        <v>1535</v>
      </c>
      <c r="J7" s="1009">
        <v>12</v>
      </c>
      <c r="K7" s="1002"/>
      <c r="L7" s="1002"/>
    </row>
    <row r="8" spans="1:245" s="1011" customFormat="1" ht="28.5">
      <c r="A8" s="1012">
        <v>1</v>
      </c>
      <c r="B8" s="1013" t="s">
        <v>1536</v>
      </c>
      <c r="C8" s="1014" t="s">
        <v>375</v>
      </c>
      <c r="D8" s="1015">
        <v>6</v>
      </c>
      <c r="E8" s="1016">
        <v>382298.97</v>
      </c>
      <c r="F8" s="1016">
        <f>E8*0.09</f>
        <v>34406.907299999999</v>
      </c>
      <c r="G8" s="1016">
        <f t="shared" ref="G8:G37" si="0">E8*0.09</f>
        <v>34406.907299999999</v>
      </c>
      <c r="H8" s="1016">
        <f t="shared" ref="H8:H37" si="1">E8+F8+G8</f>
        <v>451112.78460000001</v>
      </c>
      <c r="I8" s="1017">
        <f t="shared" ref="I8:I37" si="2">D8*H8</f>
        <v>2706676.7076000003</v>
      </c>
      <c r="J8" s="1018" t="s">
        <v>1537</v>
      </c>
      <c r="K8" s="1002"/>
      <c r="L8" s="1002"/>
    </row>
    <row r="9" spans="1:245" s="1011" customFormat="1" ht="14.25">
      <c r="A9" s="1019">
        <v>2</v>
      </c>
      <c r="B9" s="1020" t="s">
        <v>1538</v>
      </c>
      <c r="C9" s="1021"/>
      <c r="D9" s="1022"/>
      <c r="E9" s="1023"/>
      <c r="F9" s="1024"/>
      <c r="G9" s="1024"/>
      <c r="H9" s="1024"/>
      <c r="I9" s="1025"/>
      <c r="J9" s="1026"/>
      <c r="K9" s="1002"/>
      <c r="L9" s="1002"/>
    </row>
    <row r="10" spans="1:245" s="1011" customFormat="1" ht="14.25">
      <c r="A10" s="1027">
        <v>2.1</v>
      </c>
      <c r="B10" s="1028" t="s">
        <v>1539</v>
      </c>
      <c r="C10" s="1029" t="s">
        <v>375</v>
      </c>
      <c r="D10" s="1030">
        <v>2</v>
      </c>
      <c r="E10" s="1031">
        <v>596680.16</v>
      </c>
      <c r="F10" s="1032">
        <f t="shared" ref="F10:F60" si="3">E10*0.09</f>
        <v>53701.214400000004</v>
      </c>
      <c r="G10" s="1032">
        <f t="shared" si="0"/>
        <v>53701.214400000004</v>
      </c>
      <c r="H10" s="1032">
        <f t="shared" si="1"/>
        <v>704082.58880000014</v>
      </c>
      <c r="I10" s="1033">
        <f t="shared" si="2"/>
        <v>1408165.1776000003</v>
      </c>
      <c r="J10" s="1034" t="s">
        <v>1300</v>
      </c>
      <c r="K10" s="1002"/>
      <c r="L10" s="1002"/>
    </row>
    <row r="11" spans="1:245" s="1011" customFormat="1" ht="14.25">
      <c r="A11" s="1027">
        <v>2.2000000000000002</v>
      </c>
      <c r="B11" s="1028" t="s">
        <v>1540</v>
      </c>
      <c r="C11" s="1029" t="s">
        <v>375</v>
      </c>
      <c r="D11" s="1030">
        <v>2</v>
      </c>
      <c r="E11" s="1031">
        <v>775865.96</v>
      </c>
      <c r="F11" s="1032">
        <f t="shared" si="3"/>
        <v>69827.936399999991</v>
      </c>
      <c r="G11" s="1032">
        <f t="shared" si="0"/>
        <v>69827.936399999991</v>
      </c>
      <c r="H11" s="1032">
        <f t="shared" si="1"/>
        <v>915521.83279999997</v>
      </c>
      <c r="I11" s="1033">
        <f t="shared" si="2"/>
        <v>1831043.6655999999</v>
      </c>
      <c r="J11" s="1034" t="s">
        <v>1301</v>
      </c>
      <c r="K11" s="1002"/>
      <c r="L11" s="1002"/>
      <c r="M11" s="1035"/>
    </row>
    <row r="12" spans="1:245" s="1041" customFormat="1" ht="14.25">
      <c r="A12" s="1036">
        <v>2.2999999999999998</v>
      </c>
      <c r="B12" s="1037" t="s">
        <v>1541</v>
      </c>
      <c r="C12" s="1038" t="s">
        <v>375</v>
      </c>
      <c r="D12" s="1030">
        <v>4</v>
      </c>
      <c r="E12" s="1039">
        <v>633063.07999999996</v>
      </c>
      <c r="F12" s="1032">
        <f t="shared" si="3"/>
        <v>56975.677199999991</v>
      </c>
      <c r="G12" s="1032">
        <f t="shared" si="0"/>
        <v>56975.677199999991</v>
      </c>
      <c r="H12" s="1032">
        <f t="shared" si="1"/>
        <v>747014.43440000003</v>
      </c>
      <c r="I12" s="1033">
        <f t="shared" si="2"/>
        <v>2988057.7376000001</v>
      </c>
      <c r="J12" s="73" t="s">
        <v>1542</v>
      </c>
      <c r="K12" s="1040" t="s">
        <v>1543</v>
      </c>
      <c r="L12" s="1040"/>
    </row>
    <row r="13" spans="1:245" s="1047" customFormat="1" ht="28.5">
      <c r="A13" s="1042">
        <v>3</v>
      </c>
      <c r="B13" s="1043" t="s">
        <v>1544</v>
      </c>
      <c r="C13" s="1044" t="s">
        <v>375</v>
      </c>
      <c r="D13" s="1030">
        <v>6</v>
      </c>
      <c r="E13" s="1045">
        <v>379430</v>
      </c>
      <c r="F13" s="1032">
        <f t="shared" si="3"/>
        <v>34148.699999999997</v>
      </c>
      <c r="G13" s="1032">
        <f t="shared" si="0"/>
        <v>34148.699999999997</v>
      </c>
      <c r="H13" s="1032">
        <f t="shared" si="1"/>
        <v>447727.4</v>
      </c>
      <c r="I13" s="1033">
        <f t="shared" si="2"/>
        <v>2686364.4000000004</v>
      </c>
      <c r="J13" s="73" t="s">
        <v>376</v>
      </c>
      <c r="K13" s="1046"/>
      <c r="L13" s="1046"/>
    </row>
    <row r="14" spans="1:245" s="1050" customFormat="1" ht="28.5">
      <c r="A14" s="1048">
        <v>4</v>
      </c>
      <c r="B14" s="1043" t="s">
        <v>1545</v>
      </c>
      <c r="C14" s="1048" t="s">
        <v>375</v>
      </c>
      <c r="D14" s="1030">
        <v>2</v>
      </c>
      <c r="E14" s="1039">
        <v>1365681.73</v>
      </c>
      <c r="F14" s="1032">
        <f t="shared" si="3"/>
        <v>122911.3557</v>
      </c>
      <c r="G14" s="1032">
        <f t="shared" si="0"/>
        <v>122911.3557</v>
      </c>
      <c r="H14" s="1032">
        <f t="shared" si="1"/>
        <v>1611504.4413999999</v>
      </c>
      <c r="I14" s="1033">
        <f t="shared" si="2"/>
        <v>3223008.8827999998</v>
      </c>
      <c r="J14" s="73" t="s">
        <v>1546</v>
      </c>
      <c r="K14" s="1040"/>
      <c r="L14" s="1040"/>
      <c r="M14" s="1049"/>
      <c r="N14" s="1049"/>
      <c r="O14" s="1049"/>
      <c r="P14" s="1049"/>
      <c r="Q14" s="1049"/>
      <c r="R14" s="1049"/>
      <c r="S14" s="1049"/>
      <c r="T14" s="1049"/>
      <c r="U14" s="1049"/>
      <c r="V14" s="1049"/>
      <c r="W14" s="1049"/>
      <c r="X14" s="1049"/>
      <c r="Y14" s="1049"/>
      <c r="Z14" s="1049"/>
      <c r="AA14" s="1049"/>
      <c r="AB14" s="1049"/>
      <c r="AC14" s="1049"/>
      <c r="AD14" s="1049"/>
      <c r="AE14" s="1049"/>
      <c r="AF14" s="1049"/>
      <c r="AG14" s="1049"/>
      <c r="AH14" s="1049"/>
      <c r="AI14" s="1049"/>
      <c r="AJ14" s="1049"/>
      <c r="AK14" s="1049"/>
      <c r="AL14" s="1049"/>
      <c r="AM14" s="1049"/>
      <c r="AN14" s="1049"/>
      <c r="AO14" s="1049"/>
      <c r="AP14" s="1049"/>
      <c r="AQ14" s="1049"/>
      <c r="AR14" s="1049"/>
      <c r="AS14" s="1049"/>
      <c r="AT14" s="1049"/>
      <c r="AU14" s="1049"/>
      <c r="AV14" s="1049"/>
      <c r="AW14" s="1049"/>
      <c r="AX14" s="1049"/>
      <c r="AY14" s="1049"/>
      <c r="AZ14" s="1049"/>
      <c r="BA14" s="1049"/>
      <c r="BB14" s="1049"/>
      <c r="BC14" s="1049"/>
      <c r="BD14" s="1049"/>
      <c r="BE14" s="1049"/>
      <c r="BF14" s="1049"/>
      <c r="BG14" s="1049"/>
      <c r="BH14" s="1049"/>
      <c r="BI14" s="1049"/>
      <c r="BJ14" s="1049"/>
      <c r="BK14" s="1049"/>
      <c r="BL14" s="1049"/>
      <c r="BM14" s="1049"/>
      <c r="BN14" s="1049"/>
      <c r="BO14" s="1049"/>
      <c r="BP14" s="1049"/>
      <c r="BQ14" s="1049"/>
      <c r="BR14" s="1049"/>
      <c r="BS14" s="1049"/>
      <c r="BT14" s="1049"/>
      <c r="BU14" s="1049"/>
      <c r="BV14" s="1049"/>
      <c r="BW14" s="1049"/>
      <c r="BX14" s="1049"/>
      <c r="BY14" s="1049"/>
      <c r="BZ14" s="1049"/>
      <c r="CA14" s="1049"/>
      <c r="CB14" s="1049"/>
      <c r="CC14" s="1049"/>
      <c r="CD14" s="1049"/>
      <c r="CE14" s="1049"/>
      <c r="CF14" s="1049"/>
      <c r="CG14" s="1049"/>
      <c r="CH14" s="1049"/>
      <c r="CI14" s="1049"/>
      <c r="CJ14" s="1049"/>
      <c r="CK14" s="1049"/>
      <c r="CL14" s="1049"/>
      <c r="CM14" s="1049"/>
      <c r="CN14" s="1049"/>
      <c r="CO14" s="1049"/>
      <c r="CP14" s="1049"/>
      <c r="CQ14" s="1049"/>
      <c r="CR14" s="1049"/>
      <c r="CS14" s="1049"/>
      <c r="CT14" s="1049"/>
      <c r="CU14" s="1049"/>
      <c r="CV14" s="1049"/>
      <c r="CW14" s="1049"/>
      <c r="CX14" s="1049"/>
      <c r="CY14" s="1049"/>
      <c r="CZ14" s="1049"/>
      <c r="DA14" s="1049"/>
      <c r="DB14" s="1049"/>
      <c r="DC14" s="1049"/>
      <c r="DD14" s="1049"/>
      <c r="DE14" s="1049"/>
      <c r="DF14" s="1049"/>
      <c r="DG14" s="1049"/>
      <c r="DH14" s="1049"/>
      <c r="DI14" s="1049"/>
      <c r="DJ14" s="1049"/>
      <c r="DK14" s="1049"/>
      <c r="DL14" s="1049"/>
      <c r="DM14" s="1049"/>
      <c r="DN14" s="1049"/>
      <c r="DO14" s="1049"/>
      <c r="DP14" s="1049"/>
      <c r="DQ14" s="1049"/>
      <c r="DR14" s="1049"/>
      <c r="DS14" s="1049"/>
      <c r="DT14" s="1049"/>
      <c r="DU14" s="1049"/>
      <c r="DV14" s="1049"/>
      <c r="DW14" s="1049"/>
      <c r="DX14" s="1049"/>
      <c r="DY14" s="1049"/>
      <c r="DZ14" s="1049"/>
      <c r="EA14" s="1049"/>
      <c r="EB14" s="1049"/>
      <c r="EC14" s="1049"/>
      <c r="ED14" s="1049"/>
      <c r="EE14" s="1049"/>
      <c r="EF14" s="1049"/>
      <c r="EG14" s="1049"/>
      <c r="EH14" s="1049"/>
      <c r="EI14" s="1049"/>
      <c r="EJ14" s="1049"/>
      <c r="EK14" s="1049"/>
      <c r="EL14" s="1049"/>
      <c r="EM14" s="1049"/>
      <c r="EN14" s="1049"/>
      <c r="EO14" s="1049"/>
      <c r="EP14" s="1049"/>
      <c r="EQ14" s="1049"/>
      <c r="ER14" s="1049"/>
      <c r="ES14" s="1049"/>
      <c r="ET14" s="1049"/>
      <c r="EU14" s="1049"/>
      <c r="EV14" s="1049"/>
      <c r="EW14" s="1049"/>
      <c r="EX14" s="1049"/>
      <c r="EY14" s="1049"/>
      <c r="EZ14" s="1049"/>
      <c r="FA14" s="1049"/>
      <c r="FB14" s="1049"/>
      <c r="FC14" s="1049"/>
      <c r="FD14" s="1049"/>
      <c r="FE14" s="1049"/>
      <c r="FF14" s="1049"/>
      <c r="FG14" s="1049"/>
      <c r="FH14" s="1049"/>
      <c r="FI14" s="1049"/>
      <c r="FJ14" s="1049"/>
      <c r="FK14" s="1049"/>
      <c r="FL14" s="1049"/>
      <c r="FM14" s="1049"/>
      <c r="FN14" s="1049"/>
      <c r="FO14" s="1049"/>
      <c r="FP14" s="1049"/>
      <c r="FQ14" s="1049"/>
      <c r="FR14" s="1049"/>
      <c r="FS14" s="1049"/>
      <c r="FT14" s="1049"/>
      <c r="FU14" s="1049"/>
      <c r="FV14" s="1049"/>
      <c r="FW14" s="1049"/>
      <c r="FX14" s="1049"/>
      <c r="FY14" s="1049"/>
      <c r="FZ14" s="1049"/>
      <c r="GA14" s="1049"/>
      <c r="GB14" s="1049"/>
      <c r="GC14" s="1049"/>
      <c r="GD14" s="1049"/>
      <c r="GE14" s="1049"/>
      <c r="GF14" s="1049"/>
      <c r="GG14" s="1049"/>
      <c r="GH14" s="1049"/>
      <c r="GI14" s="1049"/>
      <c r="GJ14" s="1049"/>
      <c r="GK14" s="1049"/>
      <c r="GL14" s="1049"/>
      <c r="GM14" s="1049"/>
      <c r="GN14" s="1049"/>
      <c r="GO14" s="1049"/>
      <c r="GP14" s="1049"/>
      <c r="GQ14" s="1049"/>
      <c r="GR14" s="1049"/>
      <c r="GS14" s="1049"/>
      <c r="GT14" s="1049"/>
      <c r="GU14" s="1049"/>
      <c r="GV14" s="1049"/>
      <c r="GW14" s="1049"/>
      <c r="GX14" s="1049"/>
      <c r="GY14" s="1049"/>
      <c r="GZ14" s="1049"/>
      <c r="HA14" s="1049"/>
      <c r="HB14" s="1049"/>
      <c r="HC14" s="1049"/>
      <c r="HD14" s="1049"/>
      <c r="HE14" s="1049"/>
      <c r="HF14" s="1049"/>
      <c r="HG14" s="1049"/>
      <c r="HH14" s="1049"/>
      <c r="HI14" s="1049"/>
      <c r="HJ14" s="1049"/>
      <c r="HK14" s="1049"/>
      <c r="HL14" s="1049"/>
      <c r="HM14" s="1049"/>
      <c r="HN14" s="1049"/>
      <c r="HO14" s="1049"/>
      <c r="HP14" s="1049"/>
      <c r="HQ14" s="1049"/>
      <c r="HR14" s="1049"/>
      <c r="HS14" s="1049"/>
      <c r="HT14" s="1049"/>
      <c r="HU14" s="1049"/>
      <c r="HV14" s="1049"/>
      <c r="HW14" s="1049"/>
      <c r="HX14" s="1049"/>
      <c r="HY14" s="1049"/>
      <c r="HZ14" s="1049"/>
      <c r="IA14" s="1049"/>
      <c r="IB14" s="1049"/>
      <c r="IC14" s="1049"/>
      <c r="ID14" s="1049"/>
      <c r="IE14" s="1049"/>
      <c r="IF14" s="1049"/>
      <c r="IG14" s="1049"/>
      <c r="IH14" s="1049"/>
      <c r="II14" s="1049"/>
      <c r="IJ14" s="1049"/>
      <c r="IK14" s="1049"/>
    </row>
    <row r="15" spans="1:245" s="1050" customFormat="1" ht="14.25">
      <c r="A15" s="1048">
        <v>5</v>
      </c>
      <c r="B15" s="1051" t="s">
        <v>1547</v>
      </c>
      <c r="C15" s="1048" t="s">
        <v>375</v>
      </c>
      <c r="D15" s="1030">
        <v>6</v>
      </c>
      <c r="E15" s="1039">
        <v>71489.05</v>
      </c>
      <c r="F15" s="1032">
        <f t="shared" si="3"/>
        <v>6434.0145000000002</v>
      </c>
      <c r="G15" s="1032">
        <f t="shared" si="0"/>
        <v>6434.0145000000002</v>
      </c>
      <c r="H15" s="1032">
        <f t="shared" si="1"/>
        <v>84357.079000000012</v>
      </c>
      <c r="I15" s="1033">
        <f t="shared" si="2"/>
        <v>506142.47400000005</v>
      </c>
      <c r="J15" s="73" t="s">
        <v>1302</v>
      </c>
      <c r="K15" s="1040"/>
      <c r="L15" s="1040"/>
      <c r="M15" s="1049"/>
      <c r="N15" s="1049"/>
      <c r="O15" s="1049"/>
      <c r="P15" s="1049"/>
      <c r="Q15" s="1049"/>
      <c r="R15" s="1049"/>
      <c r="S15" s="1049"/>
      <c r="T15" s="1049"/>
      <c r="U15" s="1049"/>
      <c r="V15" s="1049"/>
      <c r="W15" s="1049"/>
      <c r="X15" s="1049"/>
      <c r="Y15" s="1049"/>
      <c r="Z15" s="1049"/>
      <c r="AA15" s="1049"/>
      <c r="AB15" s="1049"/>
      <c r="AC15" s="1049"/>
      <c r="AD15" s="1049"/>
      <c r="AE15" s="1049"/>
      <c r="AF15" s="1049"/>
      <c r="AG15" s="1049"/>
      <c r="AH15" s="1049"/>
      <c r="AI15" s="1049"/>
      <c r="AJ15" s="1049"/>
      <c r="AK15" s="1049"/>
      <c r="AL15" s="1049"/>
      <c r="AM15" s="1049"/>
      <c r="AN15" s="1049"/>
      <c r="AO15" s="1049"/>
      <c r="AP15" s="1049"/>
      <c r="AQ15" s="1049"/>
      <c r="AR15" s="1049"/>
      <c r="AS15" s="1049"/>
      <c r="AT15" s="1049"/>
      <c r="AU15" s="1049"/>
      <c r="AV15" s="1049"/>
      <c r="AW15" s="1049"/>
      <c r="AX15" s="1049"/>
      <c r="AY15" s="1049"/>
      <c r="AZ15" s="1049"/>
      <c r="BA15" s="1049"/>
      <c r="BB15" s="1049"/>
      <c r="BC15" s="1049"/>
      <c r="BD15" s="1049"/>
      <c r="BE15" s="1049"/>
      <c r="BF15" s="1049"/>
      <c r="BG15" s="1049"/>
      <c r="BH15" s="1049"/>
      <c r="BI15" s="1049"/>
      <c r="BJ15" s="1049"/>
      <c r="BK15" s="1049"/>
      <c r="BL15" s="1049"/>
      <c r="BM15" s="1049"/>
      <c r="BN15" s="1049"/>
      <c r="BO15" s="1049"/>
      <c r="BP15" s="1049"/>
      <c r="BQ15" s="1049"/>
      <c r="BR15" s="1049"/>
      <c r="BS15" s="1049"/>
      <c r="BT15" s="1049"/>
      <c r="BU15" s="1049"/>
      <c r="BV15" s="1049"/>
      <c r="BW15" s="1049"/>
      <c r="BX15" s="1049"/>
      <c r="BY15" s="1049"/>
      <c r="BZ15" s="1049"/>
      <c r="CA15" s="1049"/>
      <c r="CB15" s="1049"/>
      <c r="CC15" s="1049"/>
      <c r="CD15" s="1049"/>
      <c r="CE15" s="1049"/>
      <c r="CF15" s="1049"/>
      <c r="CG15" s="1049"/>
      <c r="CH15" s="1049"/>
      <c r="CI15" s="1049"/>
      <c r="CJ15" s="1049"/>
      <c r="CK15" s="1049"/>
      <c r="CL15" s="1049"/>
      <c r="CM15" s="1049"/>
      <c r="CN15" s="1049"/>
      <c r="CO15" s="1049"/>
      <c r="CP15" s="1049"/>
      <c r="CQ15" s="1049"/>
      <c r="CR15" s="1049"/>
      <c r="CS15" s="1049"/>
      <c r="CT15" s="1049"/>
      <c r="CU15" s="1049"/>
      <c r="CV15" s="1049"/>
      <c r="CW15" s="1049"/>
      <c r="CX15" s="1049"/>
      <c r="CY15" s="1049"/>
      <c r="CZ15" s="1049"/>
      <c r="DA15" s="1049"/>
      <c r="DB15" s="1049"/>
      <c r="DC15" s="1049"/>
      <c r="DD15" s="1049"/>
      <c r="DE15" s="1049"/>
      <c r="DF15" s="1049"/>
      <c r="DG15" s="1049"/>
      <c r="DH15" s="1049"/>
      <c r="DI15" s="1049"/>
      <c r="DJ15" s="1049"/>
      <c r="DK15" s="1049"/>
      <c r="DL15" s="1049"/>
      <c r="DM15" s="1049"/>
      <c r="DN15" s="1049"/>
      <c r="DO15" s="1049"/>
      <c r="DP15" s="1049"/>
      <c r="DQ15" s="1049"/>
      <c r="DR15" s="1049"/>
      <c r="DS15" s="1049"/>
      <c r="DT15" s="1049"/>
      <c r="DU15" s="1049"/>
      <c r="DV15" s="1049"/>
      <c r="DW15" s="1049"/>
      <c r="DX15" s="1049"/>
      <c r="DY15" s="1049"/>
      <c r="DZ15" s="1049"/>
      <c r="EA15" s="1049"/>
      <c r="EB15" s="1049"/>
      <c r="EC15" s="1049"/>
      <c r="ED15" s="1049"/>
      <c r="EE15" s="1049"/>
      <c r="EF15" s="1049"/>
      <c r="EG15" s="1049"/>
      <c r="EH15" s="1049"/>
      <c r="EI15" s="1049"/>
      <c r="EJ15" s="1049"/>
      <c r="EK15" s="1049"/>
      <c r="EL15" s="1049"/>
      <c r="EM15" s="1049"/>
      <c r="EN15" s="1049"/>
      <c r="EO15" s="1049"/>
      <c r="EP15" s="1049"/>
      <c r="EQ15" s="1049"/>
      <c r="ER15" s="1049"/>
      <c r="ES15" s="1049"/>
      <c r="ET15" s="1049"/>
      <c r="EU15" s="1049"/>
      <c r="EV15" s="1049"/>
      <c r="EW15" s="1049"/>
      <c r="EX15" s="1049"/>
      <c r="EY15" s="1049"/>
      <c r="EZ15" s="1049"/>
      <c r="FA15" s="1049"/>
      <c r="FB15" s="1049"/>
      <c r="FC15" s="1049"/>
      <c r="FD15" s="1049"/>
      <c r="FE15" s="1049"/>
      <c r="FF15" s="1049"/>
      <c r="FG15" s="1049"/>
      <c r="FH15" s="1049"/>
      <c r="FI15" s="1049"/>
      <c r="FJ15" s="1049"/>
      <c r="FK15" s="1049"/>
      <c r="FL15" s="1049"/>
      <c r="FM15" s="1049"/>
      <c r="FN15" s="1049"/>
      <c r="FO15" s="1049"/>
      <c r="FP15" s="1049"/>
      <c r="FQ15" s="1049"/>
      <c r="FR15" s="1049"/>
      <c r="FS15" s="1049"/>
      <c r="FT15" s="1049"/>
      <c r="FU15" s="1049"/>
      <c r="FV15" s="1049"/>
      <c r="FW15" s="1049"/>
      <c r="FX15" s="1049"/>
      <c r="FY15" s="1049"/>
      <c r="FZ15" s="1049"/>
      <c r="GA15" s="1049"/>
      <c r="GB15" s="1049"/>
      <c r="GC15" s="1049"/>
      <c r="GD15" s="1049"/>
      <c r="GE15" s="1049"/>
      <c r="GF15" s="1049"/>
      <c r="GG15" s="1049"/>
      <c r="GH15" s="1049"/>
      <c r="GI15" s="1049"/>
      <c r="GJ15" s="1049"/>
      <c r="GK15" s="1049"/>
      <c r="GL15" s="1049"/>
      <c r="GM15" s="1049"/>
      <c r="GN15" s="1049"/>
      <c r="GO15" s="1049"/>
      <c r="GP15" s="1049"/>
      <c r="GQ15" s="1049"/>
      <c r="GR15" s="1049"/>
      <c r="GS15" s="1049"/>
      <c r="GT15" s="1049"/>
      <c r="GU15" s="1049"/>
      <c r="GV15" s="1049"/>
      <c r="GW15" s="1049"/>
      <c r="GX15" s="1049"/>
      <c r="GY15" s="1049"/>
      <c r="GZ15" s="1049"/>
      <c r="HA15" s="1049"/>
      <c r="HB15" s="1049"/>
      <c r="HC15" s="1049"/>
      <c r="HD15" s="1049"/>
      <c r="HE15" s="1049"/>
      <c r="HF15" s="1049"/>
      <c r="HG15" s="1049"/>
      <c r="HH15" s="1049"/>
      <c r="HI15" s="1049"/>
      <c r="HJ15" s="1049"/>
      <c r="HK15" s="1049"/>
      <c r="HL15" s="1049"/>
      <c r="HM15" s="1049"/>
      <c r="HN15" s="1049"/>
      <c r="HO15" s="1049"/>
      <c r="HP15" s="1049"/>
      <c r="HQ15" s="1049"/>
      <c r="HR15" s="1049"/>
      <c r="HS15" s="1049"/>
      <c r="HT15" s="1049"/>
      <c r="HU15" s="1049"/>
      <c r="HV15" s="1049"/>
      <c r="HW15" s="1049"/>
      <c r="HX15" s="1049"/>
      <c r="HY15" s="1049"/>
      <c r="HZ15" s="1049"/>
      <c r="IA15" s="1049"/>
      <c r="IB15" s="1049"/>
      <c r="IC15" s="1049"/>
      <c r="ID15" s="1049"/>
      <c r="IE15" s="1049"/>
      <c r="IF15" s="1049"/>
      <c r="IG15" s="1049"/>
      <c r="IH15" s="1049"/>
      <c r="II15" s="1049"/>
      <c r="IJ15" s="1049"/>
      <c r="IK15" s="1049"/>
    </row>
    <row r="16" spans="1:245" s="1050" customFormat="1" ht="42.75">
      <c r="A16" s="1048">
        <v>6</v>
      </c>
      <c r="B16" s="1051" t="s">
        <v>1548</v>
      </c>
      <c r="C16" s="1048" t="s">
        <v>375</v>
      </c>
      <c r="D16" s="1030">
        <v>20</v>
      </c>
      <c r="E16" s="1031">
        <f>(22858/1.18)*1.05^3</f>
        <v>22424.569703389836</v>
      </c>
      <c r="F16" s="1032">
        <f t="shared" si="3"/>
        <v>2018.2112733050851</v>
      </c>
      <c r="G16" s="1032">
        <f t="shared" si="0"/>
        <v>2018.2112733050851</v>
      </c>
      <c r="H16" s="1032">
        <f t="shared" si="1"/>
        <v>26460.992250000007</v>
      </c>
      <c r="I16" s="1033">
        <f t="shared" si="2"/>
        <v>529219.84500000009</v>
      </c>
      <c r="J16" s="73" t="s">
        <v>396</v>
      </c>
      <c r="K16" s="1040"/>
      <c r="L16" s="1040"/>
      <c r="M16" s="1049"/>
      <c r="N16" s="1049"/>
      <c r="O16" s="1049"/>
      <c r="P16" s="1049"/>
      <c r="Q16" s="1049"/>
      <c r="R16" s="1049"/>
      <c r="S16" s="1049"/>
      <c r="T16" s="1049"/>
      <c r="U16" s="1049"/>
      <c r="V16" s="1049"/>
      <c r="W16" s="1049"/>
      <c r="X16" s="1049"/>
      <c r="Y16" s="1049"/>
      <c r="Z16" s="1049"/>
      <c r="AA16" s="1049"/>
      <c r="AB16" s="1049"/>
      <c r="AC16" s="1049"/>
      <c r="AD16" s="1049"/>
      <c r="AE16" s="1049"/>
      <c r="AF16" s="1049"/>
      <c r="AG16" s="1049"/>
      <c r="AH16" s="1049"/>
      <c r="AI16" s="1049"/>
      <c r="AJ16" s="1049"/>
      <c r="AK16" s="1049"/>
      <c r="AL16" s="1049"/>
      <c r="AM16" s="1049"/>
      <c r="AN16" s="1049"/>
      <c r="AO16" s="1049"/>
      <c r="AP16" s="1049"/>
      <c r="AQ16" s="1049"/>
      <c r="AR16" s="1049"/>
      <c r="AS16" s="1049"/>
      <c r="AT16" s="1049"/>
      <c r="AU16" s="1049"/>
      <c r="AV16" s="1049"/>
      <c r="AW16" s="1049"/>
      <c r="AX16" s="1049"/>
      <c r="AY16" s="1049"/>
      <c r="AZ16" s="1049"/>
      <c r="BA16" s="1049"/>
      <c r="BB16" s="1049"/>
      <c r="BC16" s="1049"/>
      <c r="BD16" s="1049"/>
      <c r="BE16" s="1049"/>
      <c r="BF16" s="1049"/>
      <c r="BG16" s="1049"/>
      <c r="BH16" s="1049"/>
      <c r="BI16" s="1049"/>
      <c r="BJ16" s="1049"/>
      <c r="BK16" s="1049"/>
      <c r="BL16" s="1049"/>
      <c r="BM16" s="1049"/>
      <c r="BN16" s="1049"/>
      <c r="BO16" s="1049"/>
      <c r="BP16" s="1049"/>
      <c r="BQ16" s="1049"/>
      <c r="BR16" s="1049"/>
      <c r="BS16" s="1049"/>
      <c r="BT16" s="1049"/>
      <c r="BU16" s="1049"/>
      <c r="BV16" s="1049"/>
      <c r="BW16" s="1049"/>
      <c r="BX16" s="1049"/>
      <c r="BY16" s="1049"/>
      <c r="BZ16" s="1049"/>
      <c r="CA16" s="1049"/>
      <c r="CB16" s="1049"/>
      <c r="CC16" s="1049"/>
      <c r="CD16" s="1049"/>
      <c r="CE16" s="1049"/>
      <c r="CF16" s="1049"/>
      <c r="CG16" s="1049"/>
      <c r="CH16" s="1049"/>
      <c r="CI16" s="1049"/>
      <c r="CJ16" s="1049"/>
      <c r="CK16" s="1049"/>
      <c r="CL16" s="1049"/>
      <c r="CM16" s="1049"/>
      <c r="CN16" s="1049"/>
      <c r="CO16" s="1049"/>
      <c r="CP16" s="1049"/>
      <c r="CQ16" s="1049"/>
      <c r="CR16" s="1049"/>
      <c r="CS16" s="1049"/>
      <c r="CT16" s="1049"/>
      <c r="CU16" s="1049"/>
      <c r="CV16" s="1049"/>
      <c r="CW16" s="1049"/>
      <c r="CX16" s="1049"/>
      <c r="CY16" s="1049"/>
      <c r="CZ16" s="1049"/>
      <c r="DA16" s="1049"/>
      <c r="DB16" s="1049"/>
      <c r="DC16" s="1049"/>
      <c r="DD16" s="1049"/>
      <c r="DE16" s="1049"/>
      <c r="DF16" s="1049"/>
      <c r="DG16" s="1049"/>
      <c r="DH16" s="1049"/>
      <c r="DI16" s="1049"/>
      <c r="DJ16" s="1049"/>
      <c r="DK16" s="1049"/>
      <c r="DL16" s="1049"/>
      <c r="DM16" s="1049"/>
      <c r="DN16" s="1049"/>
      <c r="DO16" s="1049"/>
      <c r="DP16" s="1049"/>
      <c r="DQ16" s="1049"/>
      <c r="DR16" s="1049"/>
      <c r="DS16" s="1049"/>
      <c r="DT16" s="1049"/>
      <c r="DU16" s="1049"/>
      <c r="DV16" s="1049"/>
      <c r="DW16" s="1049"/>
      <c r="DX16" s="1049"/>
      <c r="DY16" s="1049"/>
      <c r="DZ16" s="1049"/>
      <c r="EA16" s="1049"/>
      <c r="EB16" s="1049"/>
      <c r="EC16" s="1049"/>
      <c r="ED16" s="1049"/>
      <c r="EE16" s="1049"/>
      <c r="EF16" s="1049"/>
      <c r="EG16" s="1049"/>
      <c r="EH16" s="1049"/>
      <c r="EI16" s="1049"/>
      <c r="EJ16" s="1049"/>
      <c r="EK16" s="1049"/>
      <c r="EL16" s="1049"/>
      <c r="EM16" s="1049"/>
      <c r="EN16" s="1049"/>
      <c r="EO16" s="1049"/>
      <c r="EP16" s="1049"/>
      <c r="EQ16" s="1049"/>
      <c r="ER16" s="1049"/>
      <c r="ES16" s="1049"/>
      <c r="ET16" s="1049"/>
      <c r="EU16" s="1049"/>
      <c r="EV16" s="1049"/>
      <c r="EW16" s="1049"/>
      <c r="EX16" s="1049"/>
      <c r="EY16" s="1049"/>
      <c r="EZ16" s="1049"/>
      <c r="FA16" s="1049"/>
      <c r="FB16" s="1049"/>
      <c r="FC16" s="1049"/>
      <c r="FD16" s="1049"/>
      <c r="FE16" s="1049"/>
      <c r="FF16" s="1049"/>
      <c r="FG16" s="1049"/>
      <c r="FH16" s="1049"/>
      <c r="FI16" s="1049"/>
      <c r="FJ16" s="1049"/>
      <c r="FK16" s="1049"/>
      <c r="FL16" s="1049"/>
      <c r="FM16" s="1049"/>
      <c r="FN16" s="1049"/>
      <c r="FO16" s="1049"/>
      <c r="FP16" s="1049"/>
      <c r="FQ16" s="1049"/>
      <c r="FR16" s="1049"/>
      <c r="FS16" s="1049"/>
      <c r="FT16" s="1049"/>
      <c r="FU16" s="1049"/>
      <c r="FV16" s="1049"/>
      <c r="FW16" s="1049"/>
      <c r="FX16" s="1049"/>
      <c r="FY16" s="1049"/>
      <c r="FZ16" s="1049"/>
      <c r="GA16" s="1049"/>
      <c r="GB16" s="1049"/>
      <c r="GC16" s="1049"/>
      <c r="GD16" s="1049"/>
      <c r="GE16" s="1049"/>
      <c r="GF16" s="1049"/>
      <c r="GG16" s="1049"/>
      <c r="GH16" s="1049"/>
      <c r="GI16" s="1049"/>
      <c r="GJ16" s="1049"/>
      <c r="GK16" s="1049"/>
      <c r="GL16" s="1049"/>
      <c r="GM16" s="1049"/>
      <c r="GN16" s="1049"/>
      <c r="GO16" s="1049"/>
      <c r="GP16" s="1049"/>
      <c r="GQ16" s="1049"/>
      <c r="GR16" s="1049"/>
      <c r="GS16" s="1049"/>
      <c r="GT16" s="1049"/>
      <c r="GU16" s="1049"/>
      <c r="GV16" s="1049"/>
      <c r="GW16" s="1049"/>
      <c r="GX16" s="1049"/>
      <c r="GY16" s="1049"/>
      <c r="GZ16" s="1049"/>
      <c r="HA16" s="1049"/>
      <c r="HB16" s="1049"/>
      <c r="HC16" s="1049"/>
      <c r="HD16" s="1049"/>
      <c r="HE16" s="1049"/>
      <c r="HF16" s="1049"/>
      <c r="HG16" s="1049"/>
      <c r="HH16" s="1049"/>
      <c r="HI16" s="1049"/>
      <c r="HJ16" s="1049"/>
      <c r="HK16" s="1049"/>
      <c r="HL16" s="1049"/>
      <c r="HM16" s="1049"/>
      <c r="HN16" s="1049"/>
      <c r="HO16" s="1049"/>
      <c r="HP16" s="1049"/>
      <c r="HQ16" s="1049"/>
      <c r="HR16" s="1049"/>
      <c r="HS16" s="1049"/>
      <c r="HT16" s="1049"/>
      <c r="HU16" s="1049"/>
      <c r="HV16" s="1049"/>
      <c r="HW16" s="1049"/>
      <c r="HX16" s="1049"/>
      <c r="HY16" s="1049"/>
      <c r="HZ16" s="1049"/>
      <c r="IA16" s="1049"/>
      <c r="IB16" s="1049"/>
      <c r="IC16" s="1049"/>
      <c r="ID16" s="1049"/>
      <c r="IE16" s="1049"/>
      <c r="IF16" s="1049"/>
      <c r="IG16" s="1049"/>
      <c r="IH16" s="1049"/>
      <c r="II16" s="1049"/>
      <c r="IJ16" s="1049"/>
      <c r="IK16" s="1049"/>
    </row>
    <row r="17" spans="1:245" s="1011" customFormat="1" ht="14.25">
      <c r="A17" s="1052">
        <v>7</v>
      </c>
      <c r="B17" s="1053" t="s">
        <v>401</v>
      </c>
      <c r="C17" s="1021"/>
      <c r="D17" s="1054"/>
      <c r="E17" s="1023"/>
      <c r="F17" s="1024"/>
      <c r="G17" s="1024"/>
      <c r="H17" s="1024"/>
      <c r="I17" s="1025"/>
      <c r="J17" s="1054"/>
      <c r="K17" s="1002"/>
      <c r="L17" s="1002"/>
    </row>
    <row r="18" spans="1:245" s="1004" customFormat="1" ht="28.5">
      <c r="A18" s="1055">
        <v>7.1</v>
      </c>
      <c r="B18" s="1056" t="s">
        <v>1549</v>
      </c>
      <c r="C18" s="1021"/>
      <c r="D18" s="1054"/>
      <c r="E18" s="1023"/>
      <c r="F18" s="1024"/>
      <c r="G18" s="1024"/>
      <c r="H18" s="1024"/>
      <c r="I18" s="1025"/>
      <c r="J18" s="1054"/>
      <c r="K18" s="1057"/>
      <c r="L18" s="1002"/>
      <c r="M18" s="1003"/>
      <c r="N18" s="1003"/>
      <c r="O18" s="1003"/>
      <c r="P18" s="1003"/>
      <c r="Q18" s="1003"/>
      <c r="R18" s="1003"/>
      <c r="S18" s="1003"/>
      <c r="T18" s="1003"/>
      <c r="U18" s="1003"/>
      <c r="V18" s="1003"/>
      <c r="W18" s="1003"/>
      <c r="X18" s="1003"/>
      <c r="Y18" s="1003"/>
      <c r="Z18" s="1003"/>
      <c r="AA18" s="1003"/>
      <c r="AB18" s="1003"/>
      <c r="AC18" s="1003"/>
      <c r="AD18" s="1003"/>
      <c r="AE18" s="1003"/>
      <c r="AF18" s="1003"/>
      <c r="AG18" s="1003"/>
      <c r="AH18" s="1003"/>
      <c r="AI18" s="1003"/>
      <c r="AJ18" s="1003"/>
      <c r="AK18" s="1003"/>
      <c r="AL18" s="1003"/>
      <c r="AM18" s="1003"/>
      <c r="AN18" s="1003"/>
      <c r="AO18" s="1003"/>
      <c r="AP18" s="1003"/>
      <c r="AQ18" s="1003"/>
      <c r="AR18" s="1003"/>
      <c r="AS18" s="1003"/>
      <c r="AT18" s="1003"/>
      <c r="AU18" s="1003"/>
      <c r="AV18" s="1003"/>
      <c r="AW18" s="1003"/>
      <c r="AX18" s="1003"/>
      <c r="AY18" s="1003"/>
      <c r="AZ18" s="1003"/>
      <c r="BA18" s="1003"/>
      <c r="BB18" s="1003"/>
      <c r="BC18" s="1003"/>
      <c r="BD18" s="1003"/>
      <c r="BE18" s="1003"/>
      <c r="BF18" s="1003"/>
      <c r="BG18" s="1003"/>
      <c r="BH18" s="1003"/>
      <c r="BI18" s="1003"/>
      <c r="BJ18" s="1003"/>
      <c r="BK18" s="1003"/>
      <c r="BL18" s="1003"/>
      <c r="BM18" s="1003"/>
      <c r="BN18" s="1003"/>
      <c r="BO18" s="1003"/>
      <c r="BP18" s="1003"/>
      <c r="BQ18" s="1003"/>
      <c r="BR18" s="1003"/>
      <c r="BS18" s="1003"/>
      <c r="BT18" s="1003"/>
      <c r="BU18" s="1003"/>
      <c r="BV18" s="1003"/>
      <c r="BW18" s="1003"/>
      <c r="BX18" s="1003"/>
      <c r="BY18" s="1003"/>
      <c r="BZ18" s="1003"/>
      <c r="CA18" s="1003"/>
      <c r="CB18" s="1003"/>
      <c r="CC18" s="1003"/>
      <c r="CD18" s="1003"/>
      <c r="CE18" s="1003"/>
      <c r="CF18" s="1003"/>
      <c r="CG18" s="1003"/>
      <c r="CH18" s="1003"/>
      <c r="CI18" s="1003"/>
      <c r="CJ18" s="1003"/>
      <c r="CK18" s="1003"/>
      <c r="CL18" s="1003"/>
      <c r="CM18" s="1003"/>
      <c r="CN18" s="1003"/>
      <c r="CO18" s="1003"/>
      <c r="CP18" s="1003"/>
      <c r="CQ18" s="1003"/>
      <c r="CR18" s="1003"/>
      <c r="CS18" s="1003"/>
      <c r="CT18" s="1003"/>
      <c r="CU18" s="1003"/>
      <c r="CV18" s="1003"/>
      <c r="CW18" s="1003"/>
      <c r="CX18" s="1003"/>
      <c r="CY18" s="1003"/>
      <c r="CZ18" s="1003"/>
      <c r="DA18" s="1003"/>
      <c r="DB18" s="1003"/>
      <c r="DC18" s="1003"/>
      <c r="DD18" s="1003"/>
      <c r="DE18" s="1003"/>
      <c r="DF18" s="1003"/>
      <c r="DG18" s="1003"/>
      <c r="DH18" s="1003"/>
      <c r="DI18" s="1003"/>
      <c r="DJ18" s="1003"/>
      <c r="DK18" s="1003"/>
      <c r="DL18" s="1003"/>
      <c r="DM18" s="1003"/>
      <c r="DN18" s="1003"/>
      <c r="DO18" s="1003"/>
      <c r="DP18" s="1003"/>
      <c r="DQ18" s="1003"/>
      <c r="DR18" s="1003"/>
      <c r="DS18" s="1003"/>
      <c r="DT18" s="1003"/>
      <c r="DU18" s="1003"/>
      <c r="DV18" s="1003"/>
      <c r="DW18" s="1003"/>
      <c r="DX18" s="1003"/>
      <c r="DY18" s="1003"/>
      <c r="DZ18" s="1003"/>
      <c r="EA18" s="1003"/>
      <c r="EB18" s="1003"/>
      <c r="EC18" s="1003"/>
      <c r="ED18" s="1003"/>
      <c r="EE18" s="1003"/>
      <c r="EF18" s="1003"/>
      <c r="EG18" s="1003"/>
      <c r="EH18" s="1003"/>
      <c r="EI18" s="1003"/>
      <c r="EJ18" s="1003"/>
      <c r="EK18" s="1003"/>
      <c r="EL18" s="1003"/>
      <c r="EM18" s="1003"/>
      <c r="EN18" s="1003"/>
      <c r="EO18" s="1003"/>
      <c r="EP18" s="1003"/>
      <c r="EQ18" s="1003"/>
      <c r="ER18" s="1003"/>
      <c r="ES18" s="1003"/>
      <c r="ET18" s="1003"/>
      <c r="EU18" s="1003"/>
      <c r="EV18" s="1003"/>
      <c r="EW18" s="1003"/>
      <c r="EX18" s="1003"/>
      <c r="EY18" s="1003"/>
      <c r="EZ18" s="1003"/>
      <c r="FA18" s="1003"/>
      <c r="FB18" s="1003"/>
      <c r="FC18" s="1003"/>
      <c r="FD18" s="1003"/>
      <c r="FE18" s="1003"/>
      <c r="FF18" s="1003"/>
      <c r="FG18" s="1003"/>
      <c r="FH18" s="1003"/>
      <c r="FI18" s="1003"/>
      <c r="FJ18" s="1003"/>
      <c r="FK18" s="1003"/>
      <c r="FL18" s="1003"/>
      <c r="FM18" s="1003"/>
      <c r="FN18" s="1003"/>
      <c r="FO18" s="1003"/>
      <c r="FP18" s="1003"/>
      <c r="FQ18" s="1003"/>
      <c r="FR18" s="1003"/>
      <c r="FS18" s="1003"/>
      <c r="FT18" s="1003"/>
      <c r="FU18" s="1003"/>
      <c r="FV18" s="1003"/>
      <c r="FW18" s="1003"/>
      <c r="FX18" s="1003"/>
      <c r="FY18" s="1003"/>
      <c r="FZ18" s="1003"/>
      <c r="GA18" s="1003"/>
      <c r="GB18" s="1003"/>
      <c r="GC18" s="1003"/>
      <c r="GD18" s="1003"/>
      <c r="GE18" s="1003"/>
      <c r="GF18" s="1003"/>
      <c r="GG18" s="1003"/>
      <c r="GH18" s="1003"/>
      <c r="GI18" s="1003"/>
      <c r="GJ18" s="1003"/>
      <c r="GK18" s="1003"/>
      <c r="GL18" s="1003"/>
      <c r="GM18" s="1003"/>
      <c r="GN18" s="1003"/>
      <c r="GO18" s="1003"/>
      <c r="GP18" s="1003"/>
      <c r="GQ18" s="1003"/>
      <c r="GR18" s="1003"/>
      <c r="GS18" s="1003"/>
      <c r="GT18" s="1003"/>
      <c r="GU18" s="1003"/>
      <c r="GV18" s="1003"/>
      <c r="GW18" s="1003"/>
      <c r="GX18" s="1003"/>
      <c r="GY18" s="1003"/>
      <c r="GZ18" s="1003"/>
      <c r="HA18" s="1003"/>
      <c r="HB18" s="1003"/>
      <c r="HC18" s="1003"/>
      <c r="HD18" s="1003"/>
      <c r="HE18" s="1003"/>
      <c r="HF18" s="1003"/>
      <c r="HG18" s="1003"/>
      <c r="HH18" s="1003"/>
      <c r="HI18" s="1003"/>
      <c r="HJ18" s="1003"/>
      <c r="HK18" s="1003"/>
      <c r="HL18" s="1003"/>
      <c r="HM18" s="1003"/>
      <c r="HN18" s="1003"/>
      <c r="HO18" s="1003"/>
      <c r="HP18" s="1003"/>
      <c r="HQ18" s="1003"/>
      <c r="HR18" s="1003"/>
      <c r="HS18" s="1003"/>
      <c r="HT18" s="1003"/>
      <c r="HU18" s="1003"/>
      <c r="HV18" s="1003"/>
      <c r="HW18" s="1003"/>
      <c r="HX18" s="1003"/>
      <c r="HY18" s="1003"/>
      <c r="HZ18" s="1003"/>
      <c r="IA18" s="1003"/>
      <c r="IB18" s="1003"/>
      <c r="IC18" s="1003"/>
      <c r="ID18" s="1003"/>
      <c r="IE18" s="1003"/>
      <c r="IF18" s="1003"/>
      <c r="IG18" s="1003"/>
      <c r="IH18" s="1003"/>
      <c r="II18" s="1003"/>
      <c r="IJ18" s="1003"/>
      <c r="IK18" s="1003"/>
    </row>
    <row r="19" spans="1:245" s="1004" customFormat="1" ht="14.25">
      <c r="A19" s="1055">
        <v>7.2</v>
      </c>
      <c r="B19" s="1056" t="s">
        <v>1550</v>
      </c>
      <c r="C19" s="1055" t="s">
        <v>375</v>
      </c>
      <c r="D19" s="1030">
        <v>1700</v>
      </c>
      <c r="E19" s="1031">
        <v>726.98</v>
      </c>
      <c r="F19" s="1032">
        <f t="shared" si="3"/>
        <v>65.428200000000004</v>
      </c>
      <c r="G19" s="1032">
        <f t="shared" si="0"/>
        <v>65.428200000000004</v>
      </c>
      <c r="H19" s="1032">
        <f t="shared" si="1"/>
        <v>857.83640000000014</v>
      </c>
      <c r="I19" s="1033">
        <f t="shared" si="2"/>
        <v>1458321.8800000004</v>
      </c>
      <c r="J19" s="1034" t="s">
        <v>1551</v>
      </c>
      <c r="K19" s="1057"/>
      <c r="L19" s="1002"/>
      <c r="M19" s="1003"/>
      <c r="N19" s="1003"/>
      <c r="O19" s="1003"/>
      <c r="P19" s="1003"/>
      <c r="Q19" s="1003"/>
      <c r="R19" s="1003"/>
      <c r="S19" s="1003"/>
      <c r="T19" s="1003"/>
      <c r="U19" s="1003"/>
      <c r="V19" s="1003"/>
      <c r="W19" s="1003"/>
      <c r="X19" s="1003"/>
      <c r="Y19" s="1003"/>
      <c r="Z19" s="1003"/>
      <c r="AA19" s="1003"/>
      <c r="AB19" s="1003"/>
      <c r="AC19" s="1003"/>
      <c r="AD19" s="1003"/>
      <c r="AE19" s="1003"/>
      <c r="AF19" s="1003"/>
      <c r="AG19" s="1003"/>
      <c r="AH19" s="1003"/>
      <c r="AI19" s="1003"/>
      <c r="AJ19" s="1003"/>
      <c r="AK19" s="1003"/>
      <c r="AL19" s="1003"/>
      <c r="AM19" s="1003"/>
      <c r="AN19" s="1003"/>
      <c r="AO19" s="1003"/>
      <c r="AP19" s="1003"/>
      <c r="AQ19" s="1003"/>
      <c r="AR19" s="1003"/>
      <c r="AS19" s="1003"/>
      <c r="AT19" s="1003"/>
      <c r="AU19" s="1003"/>
      <c r="AV19" s="1003"/>
      <c r="AW19" s="1003"/>
      <c r="AX19" s="1003"/>
      <c r="AY19" s="1003"/>
      <c r="AZ19" s="1003"/>
      <c r="BA19" s="1003"/>
      <c r="BB19" s="1003"/>
      <c r="BC19" s="1003"/>
      <c r="BD19" s="1003"/>
      <c r="BE19" s="1003"/>
      <c r="BF19" s="1003"/>
      <c r="BG19" s="1003"/>
      <c r="BH19" s="1003"/>
      <c r="BI19" s="1003"/>
      <c r="BJ19" s="1003"/>
      <c r="BK19" s="1003"/>
      <c r="BL19" s="1003"/>
      <c r="BM19" s="1003"/>
      <c r="BN19" s="1003"/>
      <c r="BO19" s="1003"/>
      <c r="BP19" s="1003"/>
      <c r="BQ19" s="1003"/>
      <c r="BR19" s="1003"/>
      <c r="BS19" s="1003"/>
      <c r="BT19" s="1003"/>
      <c r="BU19" s="1003"/>
      <c r="BV19" s="1003"/>
      <c r="BW19" s="1003"/>
      <c r="BX19" s="1003"/>
      <c r="BY19" s="1003"/>
      <c r="BZ19" s="1003"/>
      <c r="CA19" s="1003"/>
      <c r="CB19" s="1003"/>
      <c r="CC19" s="1003"/>
      <c r="CD19" s="1003"/>
      <c r="CE19" s="1003"/>
      <c r="CF19" s="1003"/>
      <c r="CG19" s="1003"/>
      <c r="CH19" s="1003"/>
      <c r="CI19" s="1003"/>
      <c r="CJ19" s="1003"/>
      <c r="CK19" s="1003"/>
      <c r="CL19" s="1003"/>
      <c r="CM19" s="1003"/>
      <c r="CN19" s="1003"/>
      <c r="CO19" s="1003"/>
      <c r="CP19" s="1003"/>
      <c r="CQ19" s="1003"/>
      <c r="CR19" s="1003"/>
      <c r="CS19" s="1003"/>
      <c r="CT19" s="1003"/>
      <c r="CU19" s="1003"/>
      <c r="CV19" s="1003"/>
      <c r="CW19" s="1003"/>
      <c r="CX19" s="1003"/>
      <c r="CY19" s="1003"/>
      <c r="CZ19" s="1003"/>
      <c r="DA19" s="1003"/>
      <c r="DB19" s="1003"/>
      <c r="DC19" s="1003"/>
      <c r="DD19" s="1003"/>
      <c r="DE19" s="1003"/>
      <c r="DF19" s="1003"/>
      <c r="DG19" s="1003"/>
      <c r="DH19" s="1003"/>
      <c r="DI19" s="1003"/>
      <c r="DJ19" s="1003"/>
      <c r="DK19" s="1003"/>
      <c r="DL19" s="1003"/>
      <c r="DM19" s="1003"/>
      <c r="DN19" s="1003"/>
      <c r="DO19" s="1003"/>
      <c r="DP19" s="1003"/>
      <c r="DQ19" s="1003"/>
      <c r="DR19" s="1003"/>
      <c r="DS19" s="1003"/>
      <c r="DT19" s="1003"/>
      <c r="DU19" s="1003"/>
      <c r="DV19" s="1003"/>
      <c r="DW19" s="1003"/>
      <c r="DX19" s="1003"/>
      <c r="DY19" s="1003"/>
      <c r="DZ19" s="1003"/>
      <c r="EA19" s="1003"/>
      <c r="EB19" s="1003"/>
      <c r="EC19" s="1003"/>
      <c r="ED19" s="1003"/>
      <c r="EE19" s="1003"/>
      <c r="EF19" s="1003"/>
      <c r="EG19" s="1003"/>
      <c r="EH19" s="1003"/>
      <c r="EI19" s="1003"/>
      <c r="EJ19" s="1003"/>
      <c r="EK19" s="1003"/>
      <c r="EL19" s="1003"/>
      <c r="EM19" s="1003"/>
      <c r="EN19" s="1003"/>
      <c r="EO19" s="1003"/>
      <c r="EP19" s="1003"/>
      <c r="EQ19" s="1003"/>
      <c r="ER19" s="1003"/>
      <c r="ES19" s="1003"/>
      <c r="ET19" s="1003"/>
      <c r="EU19" s="1003"/>
      <c r="EV19" s="1003"/>
      <c r="EW19" s="1003"/>
      <c r="EX19" s="1003"/>
      <c r="EY19" s="1003"/>
      <c r="EZ19" s="1003"/>
      <c r="FA19" s="1003"/>
      <c r="FB19" s="1003"/>
      <c r="FC19" s="1003"/>
      <c r="FD19" s="1003"/>
      <c r="FE19" s="1003"/>
      <c r="FF19" s="1003"/>
      <c r="FG19" s="1003"/>
      <c r="FH19" s="1003"/>
      <c r="FI19" s="1003"/>
      <c r="FJ19" s="1003"/>
      <c r="FK19" s="1003"/>
      <c r="FL19" s="1003"/>
      <c r="FM19" s="1003"/>
      <c r="FN19" s="1003"/>
      <c r="FO19" s="1003"/>
      <c r="FP19" s="1003"/>
      <c r="FQ19" s="1003"/>
      <c r="FR19" s="1003"/>
      <c r="FS19" s="1003"/>
      <c r="FT19" s="1003"/>
      <c r="FU19" s="1003"/>
      <c r="FV19" s="1003"/>
      <c r="FW19" s="1003"/>
      <c r="FX19" s="1003"/>
      <c r="FY19" s="1003"/>
      <c r="FZ19" s="1003"/>
      <c r="GA19" s="1003"/>
      <c r="GB19" s="1003"/>
      <c r="GC19" s="1003"/>
      <c r="GD19" s="1003"/>
      <c r="GE19" s="1003"/>
      <c r="GF19" s="1003"/>
      <c r="GG19" s="1003"/>
      <c r="GH19" s="1003"/>
      <c r="GI19" s="1003"/>
      <c r="GJ19" s="1003"/>
      <c r="GK19" s="1003"/>
      <c r="GL19" s="1003"/>
      <c r="GM19" s="1003"/>
      <c r="GN19" s="1003"/>
      <c r="GO19" s="1003"/>
      <c r="GP19" s="1003"/>
      <c r="GQ19" s="1003"/>
      <c r="GR19" s="1003"/>
      <c r="GS19" s="1003"/>
      <c r="GT19" s="1003"/>
      <c r="GU19" s="1003"/>
      <c r="GV19" s="1003"/>
      <c r="GW19" s="1003"/>
      <c r="GX19" s="1003"/>
      <c r="GY19" s="1003"/>
      <c r="GZ19" s="1003"/>
      <c r="HA19" s="1003"/>
      <c r="HB19" s="1003"/>
      <c r="HC19" s="1003"/>
      <c r="HD19" s="1003"/>
      <c r="HE19" s="1003"/>
      <c r="HF19" s="1003"/>
      <c r="HG19" s="1003"/>
      <c r="HH19" s="1003"/>
      <c r="HI19" s="1003"/>
      <c r="HJ19" s="1003"/>
      <c r="HK19" s="1003"/>
      <c r="HL19" s="1003"/>
      <c r="HM19" s="1003"/>
      <c r="HN19" s="1003"/>
      <c r="HO19" s="1003"/>
      <c r="HP19" s="1003"/>
      <c r="HQ19" s="1003"/>
      <c r="HR19" s="1003"/>
      <c r="HS19" s="1003"/>
      <c r="HT19" s="1003"/>
      <c r="HU19" s="1003"/>
      <c r="HV19" s="1003"/>
      <c r="HW19" s="1003"/>
      <c r="HX19" s="1003"/>
      <c r="HY19" s="1003"/>
      <c r="HZ19" s="1003"/>
      <c r="IA19" s="1003"/>
      <c r="IB19" s="1003"/>
      <c r="IC19" s="1003"/>
      <c r="ID19" s="1003"/>
      <c r="IE19" s="1003"/>
      <c r="IF19" s="1003"/>
      <c r="IG19" s="1003"/>
      <c r="IH19" s="1003"/>
      <c r="II19" s="1003"/>
      <c r="IJ19" s="1003"/>
      <c r="IK19" s="1003"/>
    </row>
    <row r="20" spans="1:245" s="1004" customFormat="1" ht="14.25">
      <c r="A20" s="1055">
        <v>7.3</v>
      </c>
      <c r="B20" s="1056" t="s">
        <v>1552</v>
      </c>
      <c r="C20" s="1055" t="s">
        <v>375</v>
      </c>
      <c r="D20" s="1030">
        <v>500</v>
      </c>
      <c r="E20" s="1031">
        <v>599.75</v>
      </c>
      <c r="F20" s="1032">
        <f t="shared" si="3"/>
        <v>53.977499999999999</v>
      </c>
      <c r="G20" s="1032">
        <f t="shared" si="0"/>
        <v>53.977499999999999</v>
      </c>
      <c r="H20" s="1032">
        <f t="shared" si="1"/>
        <v>707.70499999999993</v>
      </c>
      <c r="I20" s="1033">
        <f t="shared" si="2"/>
        <v>353852.49999999994</v>
      </c>
      <c r="J20" s="1034" t="s">
        <v>1553</v>
      </c>
      <c r="K20" s="1057"/>
      <c r="L20" s="1002"/>
      <c r="M20" s="1003"/>
      <c r="N20" s="1003"/>
      <c r="O20" s="1003"/>
      <c r="P20" s="1003"/>
      <c r="Q20" s="1003"/>
      <c r="R20" s="1003"/>
      <c r="S20" s="1003"/>
      <c r="T20" s="1003"/>
      <c r="U20" s="1003"/>
      <c r="V20" s="1003"/>
      <c r="W20" s="1003"/>
      <c r="X20" s="1003"/>
      <c r="Y20" s="1003"/>
      <c r="Z20" s="1003"/>
      <c r="AA20" s="1003"/>
      <c r="AB20" s="1003"/>
      <c r="AC20" s="1003"/>
      <c r="AD20" s="1003"/>
      <c r="AE20" s="1003"/>
      <c r="AF20" s="1003"/>
      <c r="AG20" s="1003"/>
      <c r="AH20" s="1003"/>
      <c r="AI20" s="1003"/>
      <c r="AJ20" s="1003"/>
      <c r="AK20" s="1003"/>
      <c r="AL20" s="1003"/>
      <c r="AM20" s="1003"/>
      <c r="AN20" s="1003"/>
      <c r="AO20" s="1003"/>
      <c r="AP20" s="1003"/>
      <c r="AQ20" s="1003"/>
      <c r="AR20" s="1003"/>
      <c r="AS20" s="1003"/>
      <c r="AT20" s="1003"/>
      <c r="AU20" s="1003"/>
      <c r="AV20" s="1003"/>
      <c r="AW20" s="1003"/>
      <c r="AX20" s="1003"/>
      <c r="AY20" s="1003"/>
      <c r="AZ20" s="1003"/>
      <c r="BA20" s="1003"/>
      <c r="BB20" s="1003"/>
      <c r="BC20" s="1003"/>
      <c r="BD20" s="1003"/>
      <c r="BE20" s="1003"/>
      <c r="BF20" s="1003"/>
      <c r="BG20" s="1003"/>
      <c r="BH20" s="1003"/>
      <c r="BI20" s="1003"/>
      <c r="BJ20" s="1003"/>
      <c r="BK20" s="1003"/>
      <c r="BL20" s="1003"/>
      <c r="BM20" s="1003"/>
      <c r="BN20" s="1003"/>
      <c r="BO20" s="1003"/>
      <c r="BP20" s="1003"/>
      <c r="BQ20" s="1003"/>
      <c r="BR20" s="1003"/>
      <c r="BS20" s="1003"/>
      <c r="BT20" s="1003"/>
      <c r="BU20" s="1003"/>
      <c r="BV20" s="1003"/>
      <c r="BW20" s="1003"/>
      <c r="BX20" s="1003"/>
      <c r="BY20" s="1003"/>
      <c r="BZ20" s="1003"/>
      <c r="CA20" s="1003"/>
      <c r="CB20" s="1003"/>
      <c r="CC20" s="1003"/>
      <c r="CD20" s="1003"/>
      <c r="CE20" s="1003"/>
      <c r="CF20" s="1003"/>
      <c r="CG20" s="1003"/>
      <c r="CH20" s="1003"/>
      <c r="CI20" s="1003"/>
      <c r="CJ20" s="1003"/>
      <c r="CK20" s="1003"/>
      <c r="CL20" s="1003"/>
      <c r="CM20" s="1003"/>
      <c r="CN20" s="1003"/>
      <c r="CO20" s="1003"/>
      <c r="CP20" s="1003"/>
      <c r="CQ20" s="1003"/>
      <c r="CR20" s="1003"/>
      <c r="CS20" s="1003"/>
      <c r="CT20" s="1003"/>
      <c r="CU20" s="1003"/>
      <c r="CV20" s="1003"/>
      <c r="CW20" s="1003"/>
      <c r="CX20" s="1003"/>
      <c r="CY20" s="1003"/>
      <c r="CZ20" s="1003"/>
      <c r="DA20" s="1003"/>
      <c r="DB20" s="1003"/>
      <c r="DC20" s="1003"/>
      <c r="DD20" s="1003"/>
      <c r="DE20" s="1003"/>
      <c r="DF20" s="1003"/>
      <c r="DG20" s="1003"/>
      <c r="DH20" s="1003"/>
      <c r="DI20" s="1003"/>
      <c r="DJ20" s="1003"/>
      <c r="DK20" s="1003"/>
      <c r="DL20" s="1003"/>
      <c r="DM20" s="1003"/>
      <c r="DN20" s="1003"/>
      <c r="DO20" s="1003"/>
      <c r="DP20" s="1003"/>
      <c r="DQ20" s="1003"/>
      <c r="DR20" s="1003"/>
      <c r="DS20" s="1003"/>
      <c r="DT20" s="1003"/>
      <c r="DU20" s="1003"/>
      <c r="DV20" s="1003"/>
      <c r="DW20" s="1003"/>
      <c r="DX20" s="1003"/>
      <c r="DY20" s="1003"/>
      <c r="DZ20" s="1003"/>
      <c r="EA20" s="1003"/>
      <c r="EB20" s="1003"/>
      <c r="EC20" s="1003"/>
      <c r="ED20" s="1003"/>
      <c r="EE20" s="1003"/>
      <c r="EF20" s="1003"/>
      <c r="EG20" s="1003"/>
      <c r="EH20" s="1003"/>
      <c r="EI20" s="1003"/>
      <c r="EJ20" s="1003"/>
      <c r="EK20" s="1003"/>
      <c r="EL20" s="1003"/>
      <c r="EM20" s="1003"/>
      <c r="EN20" s="1003"/>
      <c r="EO20" s="1003"/>
      <c r="EP20" s="1003"/>
      <c r="EQ20" s="1003"/>
      <c r="ER20" s="1003"/>
      <c r="ES20" s="1003"/>
      <c r="ET20" s="1003"/>
      <c r="EU20" s="1003"/>
      <c r="EV20" s="1003"/>
      <c r="EW20" s="1003"/>
      <c r="EX20" s="1003"/>
      <c r="EY20" s="1003"/>
      <c r="EZ20" s="1003"/>
      <c r="FA20" s="1003"/>
      <c r="FB20" s="1003"/>
      <c r="FC20" s="1003"/>
      <c r="FD20" s="1003"/>
      <c r="FE20" s="1003"/>
      <c r="FF20" s="1003"/>
      <c r="FG20" s="1003"/>
      <c r="FH20" s="1003"/>
      <c r="FI20" s="1003"/>
      <c r="FJ20" s="1003"/>
      <c r="FK20" s="1003"/>
      <c r="FL20" s="1003"/>
      <c r="FM20" s="1003"/>
      <c r="FN20" s="1003"/>
      <c r="FO20" s="1003"/>
      <c r="FP20" s="1003"/>
      <c r="FQ20" s="1003"/>
      <c r="FR20" s="1003"/>
      <c r="FS20" s="1003"/>
      <c r="FT20" s="1003"/>
      <c r="FU20" s="1003"/>
      <c r="FV20" s="1003"/>
      <c r="FW20" s="1003"/>
      <c r="FX20" s="1003"/>
      <c r="FY20" s="1003"/>
      <c r="FZ20" s="1003"/>
      <c r="GA20" s="1003"/>
      <c r="GB20" s="1003"/>
      <c r="GC20" s="1003"/>
      <c r="GD20" s="1003"/>
      <c r="GE20" s="1003"/>
      <c r="GF20" s="1003"/>
      <c r="GG20" s="1003"/>
      <c r="GH20" s="1003"/>
      <c r="GI20" s="1003"/>
      <c r="GJ20" s="1003"/>
      <c r="GK20" s="1003"/>
      <c r="GL20" s="1003"/>
      <c r="GM20" s="1003"/>
      <c r="GN20" s="1003"/>
      <c r="GO20" s="1003"/>
      <c r="GP20" s="1003"/>
      <c r="GQ20" s="1003"/>
      <c r="GR20" s="1003"/>
      <c r="GS20" s="1003"/>
      <c r="GT20" s="1003"/>
      <c r="GU20" s="1003"/>
      <c r="GV20" s="1003"/>
      <c r="GW20" s="1003"/>
      <c r="GX20" s="1003"/>
      <c r="GY20" s="1003"/>
      <c r="GZ20" s="1003"/>
      <c r="HA20" s="1003"/>
      <c r="HB20" s="1003"/>
      <c r="HC20" s="1003"/>
      <c r="HD20" s="1003"/>
      <c r="HE20" s="1003"/>
      <c r="HF20" s="1003"/>
      <c r="HG20" s="1003"/>
      <c r="HH20" s="1003"/>
      <c r="HI20" s="1003"/>
      <c r="HJ20" s="1003"/>
      <c r="HK20" s="1003"/>
      <c r="HL20" s="1003"/>
      <c r="HM20" s="1003"/>
      <c r="HN20" s="1003"/>
      <c r="HO20" s="1003"/>
      <c r="HP20" s="1003"/>
      <c r="HQ20" s="1003"/>
      <c r="HR20" s="1003"/>
      <c r="HS20" s="1003"/>
      <c r="HT20" s="1003"/>
      <c r="HU20" s="1003"/>
      <c r="HV20" s="1003"/>
      <c r="HW20" s="1003"/>
      <c r="HX20" s="1003"/>
      <c r="HY20" s="1003"/>
      <c r="HZ20" s="1003"/>
      <c r="IA20" s="1003"/>
      <c r="IB20" s="1003"/>
      <c r="IC20" s="1003"/>
      <c r="ID20" s="1003"/>
      <c r="IE20" s="1003"/>
      <c r="IF20" s="1003"/>
      <c r="IG20" s="1003"/>
      <c r="IH20" s="1003"/>
      <c r="II20" s="1003"/>
      <c r="IJ20" s="1003"/>
      <c r="IK20" s="1003"/>
    </row>
    <row r="21" spans="1:245" s="1004" customFormat="1" ht="14.25">
      <c r="A21" s="1055">
        <v>7.4</v>
      </c>
      <c r="B21" s="1056" t="s">
        <v>1554</v>
      </c>
      <c r="C21" s="1055" t="s">
        <v>169</v>
      </c>
      <c r="D21" s="1030">
        <v>3</v>
      </c>
      <c r="E21" s="1031">
        <v>446927.69</v>
      </c>
      <c r="F21" s="1032">
        <f t="shared" si="3"/>
        <v>40223.492099999996</v>
      </c>
      <c r="G21" s="1032">
        <f t="shared" si="0"/>
        <v>40223.492099999996</v>
      </c>
      <c r="H21" s="1032">
        <f t="shared" si="1"/>
        <v>527374.67420000001</v>
      </c>
      <c r="I21" s="1033">
        <f t="shared" si="2"/>
        <v>1582124.0226</v>
      </c>
      <c r="J21" s="1034" t="s">
        <v>1555</v>
      </c>
      <c r="K21" s="1057"/>
      <c r="L21" s="1002"/>
      <c r="M21" s="1003"/>
      <c r="N21" s="1003"/>
      <c r="O21" s="1003"/>
      <c r="P21" s="1003"/>
      <c r="Q21" s="1003"/>
      <c r="R21" s="1003"/>
      <c r="S21" s="1003"/>
      <c r="T21" s="1003"/>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3"/>
      <c r="FY21" s="1003"/>
      <c r="FZ21" s="1003"/>
      <c r="GA21" s="1003"/>
      <c r="GB21" s="1003"/>
      <c r="GC21" s="1003"/>
      <c r="GD21" s="1003"/>
      <c r="GE21" s="1003"/>
      <c r="GF21" s="1003"/>
      <c r="GG21" s="1003"/>
      <c r="GH21" s="1003"/>
      <c r="GI21" s="1003"/>
      <c r="GJ21" s="1003"/>
      <c r="GK21" s="1003"/>
      <c r="GL21" s="1003"/>
      <c r="GM21" s="1003"/>
      <c r="GN21" s="1003"/>
      <c r="GO21" s="1003"/>
      <c r="GP21" s="1003"/>
      <c r="GQ21" s="1003"/>
      <c r="GR21" s="1003"/>
      <c r="GS21" s="1003"/>
      <c r="GT21" s="1003"/>
      <c r="GU21" s="1003"/>
      <c r="GV21" s="1003"/>
      <c r="GW21" s="1003"/>
      <c r="GX21" s="1003"/>
      <c r="GY21" s="1003"/>
      <c r="GZ21" s="1003"/>
      <c r="HA21" s="1003"/>
      <c r="HB21" s="1003"/>
      <c r="HC21" s="1003"/>
      <c r="HD21" s="1003"/>
      <c r="HE21" s="1003"/>
      <c r="HF21" s="1003"/>
      <c r="HG21" s="1003"/>
      <c r="HH21" s="1003"/>
      <c r="HI21" s="1003"/>
      <c r="HJ21" s="1003"/>
      <c r="HK21" s="1003"/>
      <c r="HL21" s="1003"/>
      <c r="HM21" s="1003"/>
      <c r="HN21" s="1003"/>
      <c r="HO21" s="1003"/>
      <c r="HP21" s="1003"/>
      <c r="HQ21" s="1003"/>
      <c r="HR21" s="1003"/>
      <c r="HS21" s="1003"/>
      <c r="HT21" s="1003"/>
      <c r="HU21" s="1003"/>
      <c r="HV21" s="1003"/>
      <c r="HW21" s="1003"/>
      <c r="HX21" s="1003"/>
      <c r="HY21" s="1003"/>
      <c r="HZ21" s="1003"/>
      <c r="IA21" s="1003"/>
      <c r="IB21" s="1003"/>
      <c r="IC21" s="1003"/>
      <c r="ID21" s="1003"/>
      <c r="IE21" s="1003"/>
      <c r="IF21" s="1003"/>
      <c r="IG21" s="1003"/>
      <c r="IH21" s="1003"/>
      <c r="II21" s="1003"/>
      <c r="IJ21" s="1003"/>
      <c r="IK21" s="1003"/>
    </row>
    <row r="22" spans="1:245" s="1004" customFormat="1" ht="42.75">
      <c r="A22" s="1055">
        <v>7.5</v>
      </c>
      <c r="B22" s="1056" t="s">
        <v>403</v>
      </c>
      <c r="C22" s="1055" t="s">
        <v>828</v>
      </c>
      <c r="D22" s="1030">
        <v>300</v>
      </c>
      <c r="E22" s="1031">
        <f>(2060/1.18)*1.05^3</f>
        <v>2020.9385593220341</v>
      </c>
      <c r="F22" s="1032">
        <f t="shared" si="3"/>
        <v>181.88447033898305</v>
      </c>
      <c r="G22" s="1032">
        <f t="shared" si="0"/>
        <v>181.88447033898305</v>
      </c>
      <c r="H22" s="1032">
        <f t="shared" si="1"/>
        <v>2384.7075000000004</v>
      </c>
      <c r="I22" s="1033">
        <f t="shared" si="2"/>
        <v>715412.25000000012</v>
      </c>
      <c r="J22" s="73" t="s">
        <v>396</v>
      </c>
      <c r="K22" s="1057"/>
      <c r="L22" s="1002"/>
      <c r="M22" s="1003"/>
      <c r="N22" s="1003"/>
      <c r="O22" s="1003"/>
      <c r="P22" s="1003"/>
      <c r="Q22" s="1003"/>
      <c r="R22" s="1003"/>
      <c r="S22" s="1003"/>
      <c r="T22" s="1003"/>
      <c r="U22" s="1003"/>
      <c r="V22" s="1003"/>
      <c r="W22" s="1003"/>
      <c r="X22" s="1003"/>
      <c r="Y22" s="1003"/>
      <c r="Z22" s="1003"/>
      <c r="AA22" s="1003"/>
      <c r="AB22" s="1003"/>
      <c r="AC22" s="1003"/>
      <c r="AD22" s="1003"/>
      <c r="AE22" s="1003"/>
      <c r="AF22" s="1003"/>
      <c r="AG22" s="1003"/>
      <c r="AH22" s="1003"/>
      <c r="AI22" s="1003"/>
      <c r="AJ22" s="1003"/>
      <c r="AK22" s="1003"/>
      <c r="AL22" s="1003"/>
      <c r="AM22" s="1003"/>
      <c r="AN22" s="1003"/>
      <c r="AO22" s="1003"/>
      <c r="AP22" s="1003"/>
      <c r="AQ22" s="1003"/>
      <c r="AR22" s="1003"/>
      <c r="AS22" s="1003"/>
      <c r="AT22" s="1003"/>
      <c r="AU22" s="1003"/>
      <c r="AV22" s="1003"/>
      <c r="AW22" s="1003"/>
      <c r="AX22" s="1003"/>
      <c r="AY22" s="1003"/>
      <c r="AZ22" s="1003"/>
      <c r="BA22" s="1003"/>
      <c r="BB22" s="1003"/>
      <c r="BC22" s="1003"/>
      <c r="BD22" s="1003"/>
      <c r="BE22" s="1003"/>
      <c r="BF22" s="1003"/>
      <c r="BG22" s="1003"/>
      <c r="BH22" s="1003"/>
      <c r="BI22" s="1003"/>
      <c r="BJ22" s="1003"/>
      <c r="BK22" s="1003"/>
      <c r="BL22" s="1003"/>
      <c r="BM22" s="1003"/>
      <c r="BN22" s="1003"/>
      <c r="BO22" s="1003"/>
      <c r="BP22" s="1003"/>
      <c r="BQ22" s="1003"/>
      <c r="BR22" s="1003"/>
      <c r="BS22" s="1003"/>
      <c r="BT22" s="1003"/>
      <c r="BU22" s="1003"/>
      <c r="BV22" s="1003"/>
      <c r="BW22" s="1003"/>
      <c r="BX22" s="1003"/>
      <c r="BY22" s="1003"/>
      <c r="BZ22" s="1003"/>
      <c r="CA22" s="1003"/>
      <c r="CB22" s="1003"/>
      <c r="CC22" s="1003"/>
      <c r="CD22" s="1003"/>
      <c r="CE22" s="1003"/>
      <c r="CF22" s="1003"/>
      <c r="CG22" s="1003"/>
      <c r="CH22" s="1003"/>
      <c r="CI22" s="1003"/>
      <c r="CJ22" s="1003"/>
      <c r="CK22" s="1003"/>
      <c r="CL22" s="1003"/>
      <c r="CM22" s="1003"/>
      <c r="CN22" s="1003"/>
      <c r="CO22" s="1003"/>
      <c r="CP22" s="1003"/>
      <c r="CQ22" s="1003"/>
      <c r="CR22" s="1003"/>
      <c r="CS22" s="1003"/>
      <c r="CT22" s="1003"/>
      <c r="CU22" s="1003"/>
      <c r="CV22" s="1003"/>
      <c r="CW22" s="1003"/>
      <c r="CX22" s="1003"/>
      <c r="CY22" s="1003"/>
      <c r="CZ22" s="1003"/>
      <c r="DA22" s="1003"/>
      <c r="DB22" s="1003"/>
      <c r="DC22" s="1003"/>
      <c r="DD22" s="1003"/>
      <c r="DE22" s="1003"/>
      <c r="DF22" s="1003"/>
      <c r="DG22" s="1003"/>
      <c r="DH22" s="1003"/>
      <c r="DI22" s="1003"/>
      <c r="DJ22" s="1003"/>
      <c r="DK22" s="1003"/>
      <c r="DL22" s="1003"/>
      <c r="DM22" s="1003"/>
      <c r="DN22" s="1003"/>
      <c r="DO22" s="1003"/>
      <c r="DP22" s="1003"/>
      <c r="DQ22" s="1003"/>
      <c r="DR22" s="1003"/>
      <c r="DS22" s="1003"/>
      <c r="DT22" s="1003"/>
      <c r="DU22" s="1003"/>
      <c r="DV22" s="1003"/>
      <c r="DW22" s="1003"/>
      <c r="DX22" s="1003"/>
      <c r="DY22" s="1003"/>
      <c r="DZ22" s="1003"/>
      <c r="EA22" s="1003"/>
      <c r="EB22" s="1003"/>
      <c r="EC22" s="1003"/>
      <c r="ED22" s="1003"/>
      <c r="EE22" s="1003"/>
      <c r="EF22" s="1003"/>
      <c r="EG22" s="1003"/>
      <c r="EH22" s="1003"/>
      <c r="EI22" s="1003"/>
      <c r="EJ22" s="1003"/>
      <c r="EK22" s="1003"/>
      <c r="EL22" s="1003"/>
      <c r="EM22" s="1003"/>
      <c r="EN22" s="1003"/>
      <c r="EO22" s="1003"/>
      <c r="EP22" s="1003"/>
      <c r="EQ22" s="1003"/>
      <c r="ER22" s="1003"/>
      <c r="ES22" s="1003"/>
      <c r="ET22" s="1003"/>
      <c r="EU22" s="1003"/>
      <c r="EV22" s="1003"/>
      <c r="EW22" s="1003"/>
      <c r="EX22" s="1003"/>
      <c r="EY22" s="1003"/>
      <c r="EZ22" s="1003"/>
      <c r="FA22" s="1003"/>
      <c r="FB22" s="1003"/>
      <c r="FC22" s="1003"/>
      <c r="FD22" s="1003"/>
      <c r="FE22" s="1003"/>
      <c r="FF22" s="1003"/>
      <c r="FG22" s="1003"/>
      <c r="FH22" s="1003"/>
      <c r="FI22" s="1003"/>
      <c r="FJ22" s="1003"/>
      <c r="FK22" s="1003"/>
      <c r="FL22" s="1003"/>
      <c r="FM22" s="1003"/>
      <c r="FN22" s="1003"/>
      <c r="FO22" s="1003"/>
      <c r="FP22" s="1003"/>
      <c r="FQ22" s="1003"/>
      <c r="FR22" s="1003"/>
      <c r="FS22" s="1003"/>
      <c r="FT22" s="1003"/>
      <c r="FU22" s="1003"/>
      <c r="FV22" s="1003"/>
      <c r="FW22" s="1003"/>
      <c r="FX22" s="1003"/>
      <c r="FY22" s="1003"/>
      <c r="FZ22" s="1003"/>
      <c r="GA22" s="1003"/>
      <c r="GB22" s="1003"/>
      <c r="GC22" s="1003"/>
      <c r="GD22" s="1003"/>
      <c r="GE22" s="1003"/>
      <c r="GF22" s="1003"/>
      <c r="GG22" s="1003"/>
      <c r="GH22" s="1003"/>
      <c r="GI22" s="1003"/>
      <c r="GJ22" s="1003"/>
      <c r="GK22" s="1003"/>
      <c r="GL22" s="1003"/>
      <c r="GM22" s="1003"/>
      <c r="GN22" s="1003"/>
      <c r="GO22" s="1003"/>
      <c r="GP22" s="1003"/>
      <c r="GQ22" s="1003"/>
      <c r="GR22" s="1003"/>
      <c r="GS22" s="1003"/>
      <c r="GT22" s="1003"/>
      <c r="GU22" s="1003"/>
      <c r="GV22" s="1003"/>
      <c r="GW22" s="1003"/>
      <c r="GX22" s="1003"/>
      <c r="GY22" s="1003"/>
      <c r="GZ22" s="1003"/>
      <c r="HA22" s="1003"/>
      <c r="HB22" s="1003"/>
      <c r="HC22" s="1003"/>
      <c r="HD22" s="1003"/>
      <c r="HE22" s="1003"/>
      <c r="HF22" s="1003"/>
      <c r="HG22" s="1003"/>
      <c r="HH22" s="1003"/>
      <c r="HI22" s="1003"/>
      <c r="HJ22" s="1003"/>
      <c r="HK22" s="1003"/>
      <c r="HL22" s="1003"/>
      <c r="HM22" s="1003"/>
      <c r="HN22" s="1003"/>
      <c r="HO22" s="1003"/>
      <c r="HP22" s="1003"/>
      <c r="HQ22" s="1003"/>
      <c r="HR22" s="1003"/>
      <c r="HS22" s="1003"/>
      <c r="HT22" s="1003"/>
      <c r="HU22" s="1003"/>
      <c r="HV22" s="1003"/>
      <c r="HW22" s="1003"/>
      <c r="HX22" s="1003"/>
      <c r="HY22" s="1003"/>
      <c r="HZ22" s="1003"/>
      <c r="IA22" s="1003"/>
      <c r="IB22" s="1003"/>
      <c r="IC22" s="1003"/>
      <c r="ID22" s="1003"/>
      <c r="IE22" s="1003"/>
      <c r="IF22" s="1003"/>
      <c r="IG22" s="1003"/>
      <c r="IH22" s="1003"/>
      <c r="II22" s="1003"/>
      <c r="IJ22" s="1003"/>
      <c r="IK22" s="1003"/>
    </row>
    <row r="23" spans="1:245" s="1004" customFormat="1" ht="28.5">
      <c r="A23" s="1052">
        <v>8</v>
      </c>
      <c r="B23" s="1053" t="s">
        <v>1556</v>
      </c>
      <c r="C23" s="1021"/>
      <c r="D23" s="1054"/>
      <c r="E23" s="1023"/>
      <c r="F23" s="1024"/>
      <c r="G23" s="1024"/>
      <c r="H23" s="1024"/>
      <c r="I23" s="1025"/>
      <c r="J23" s="1054"/>
      <c r="K23" s="1057"/>
      <c r="L23" s="1002"/>
      <c r="M23" s="1003"/>
      <c r="N23" s="1003"/>
      <c r="O23" s="1003"/>
      <c r="P23" s="1003"/>
      <c r="Q23" s="1003"/>
      <c r="R23" s="1003"/>
      <c r="S23" s="1003"/>
      <c r="T23" s="1003"/>
      <c r="U23" s="1003"/>
      <c r="V23" s="1003"/>
      <c r="W23" s="1003"/>
      <c r="X23" s="1003"/>
      <c r="Y23" s="1003"/>
      <c r="Z23" s="1003"/>
      <c r="AA23" s="1003"/>
      <c r="AB23" s="1003"/>
      <c r="AC23" s="1003"/>
      <c r="AD23" s="1003"/>
      <c r="AE23" s="1003"/>
      <c r="AF23" s="1003"/>
      <c r="AG23" s="1003"/>
      <c r="AH23" s="1003"/>
      <c r="AI23" s="1003"/>
      <c r="AJ23" s="1003"/>
      <c r="AK23" s="1003"/>
      <c r="AL23" s="1003"/>
      <c r="AM23" s="1003"/>
      <c r="AN23" s="1003"/>
      <c r="AO23" s="1003"/>
      <c r="AP23" s="1003"/>
      <c r="AQ23" s="1003"/>
      <c r="AR23" s="1003"/>
      <c r="AS23" s="1003"/>
      <c r="AT23" s="1003"/>
      <c r="AU23" s="1003"/>
      <c r="AV23" s="1003"/>
      <c r="AW23" s="1003"/>
      <c r="AX23" s="1003"/>
      <c r="AY23" s="1003"/>
      <c r="AZ23" s="1003"/>
      <c r="BA23" s="1003"/>
      <c r="BB23" s="1003"/>
      <c r="BC23" s="1003"/>
      <c r="BD23" s="1003"/>
      <c r="BE23" s="1003"/>
      <c r="BF23" s="1003"/>
      <c r="BG23" s="1003"/>
      <c r="BH23" s="1003"/>
      <c r="BI23" s="1003"/>
      <c r="BJ23" s="1003"/>
      <c r="BK23" s="1003"/>
      <c r="BL23" s="1003"/>
      <c r="BM23" s="1003"/>
      <c r="BN23" s="1003"/>
      <c r="BO23" s="1003"/>
      <c r="BP23" s="1003"/>
      <c r="BQ23" s="1003"/>
      <c r="BR23" s="1003"/>
      <c r="BS23" s="1003"/>
      <c r="BT23" s="1003"/>
      <c r="BU23" s="1003"/>
      <c r="BV23" s="1003"/>
      <c r="BW23" s="1003"/>
      <c r="BX23" s="1003"/>
      <c r="BY23" s="1003"/>
      <c r="BZ23" s="1003"/>
      <c r="CA23" s="1003"/>
      <c r="CB23" s="1003"/>
      <c r="CC23" s="1003"/>
      <c r="CD23" s="1003"/>
      <c r="CE23" s="1003"/>
      <c r="CF23" s="1003"/>
      <c r="CG23" s="1003"/>
      <c r="CH23" s="1003"/>
      <c r="CI23" s="1003"/>
      <c r="CJ23" s="1003"/>
      <c r="CK23" s="1003"/>
      <c r="CL23" s="1003"/>
      <c r="CM23" s="1003"/>
      <c r="CN23" s="1003"/>
      <c r="CO23" s="1003"/>
      <c r="CP23" s="1003"/>
      <c r="CQ23" s="1003"/>
      <c r="CR23" s="1003"/>
      <c r="CS23" s="1003"/>
      <c r="CT23" s="1003"/>
      <c r="CU23" s="1003"/>
      <c r="CV23" s="1003"/>
      <c r="CW23" s="1003"/>
      <c r="CX23" s="1003"/>
      <c r="CY23" s="1003"/>
      <c r="CZ23" s="1003"/>
      <c r="DA23" s="1003"/>
      <c r="DB23" s="1003"/>
      <c r="DC23" s="1003"/>
      <c r="DD23" s="1003"/>
      <c r="DE23" s="1003"/>
      <c r="DF23" s="1003"/>
      <c r="DG23" s="1003"/>
      <c r="DH23" s="1003"/>
      <c r="DI23" s="1003"/>
      <c r="DJ23" s="1003"/>
      <c r="DK23" s="1003"/>
      <c r="DL23" s="1003"/>
      <c r="DM23" s="1003"/>
      <c r="DN23" s="1003"/>
      <c r="DO23" s="1003"/>
      <c r="DP23" s="1003"/>
      <c r="DQ23" s="1003"/>
      <c r="DR23" s="1003"/>
      <c r="DS23" s="1003"/>
      <c r="DT23" s="1003"/>
      <c r="DU23" s="1003"/>
      <c r="DV23" s="1003"/>
      <c r="DW23" s="1003"/>
      <c r="DX23" s="1003"/>
      <c r="DY23" s="1003"/>
      <c r="DZ23" s="1003"/>
      <c r="EA23" s="1003"/>
      <c r="EB23" s="1003"/>
      <c r="EC23" s="1003"/>
      <c r="ED23" s="1003"/>
      <c r="EE23" s="1003"/>
      <c r="EF23" s="1003"/>
      <c r="EG23" s="1003"/>
      <c r="EH23" s="1003"/>
      <c r="EI23" s="1003"/>
      <c r="EJ23" s="1003"/>
      <c r="EK23" s="1003"/>
      <c r="EL23" s="1003"/>
      <c r="EM23" s="1003"/>
      <c r="EN23" s="1003"/>
      <c r="EO23" s="1003"/>
      <c r="EP23" s="1003"/>
      <c r="EQ23" s="1003"/>
      <c r="ER23" s="1003"/>
      <c r="ES23" s="1003"/>
      <c r="ET23" s="1003"/>
      <c r="EU23" s="1003"/>
      <c r="EV23" s="1003"/>
      <c r="EW23" s="1003"/>
      <c r="EX23" s="1003"/>
      <c r="EY23" s="1003"/>
      <c r="EZ23" s="1003"/>
      <c r="FA23" s="1003"/>
      <c r="FB23" s="1003"/>
      <c r="FC23" s="1003"/>
      <c r="FD23" s="1003"/>
      <c r="FE23" s="1003"/>
      <c r="FF23" s="1003"/>
      <c r="FG23" s="1003"/>
      <c r="FH23" s="1003"/>
      <c r="FI23" s="1003"/>
      <c r="FJ23" s="1003"/>
      <c r="FK23" s="1003"/>
      <c r="FL23" s="1003"/>
      <c r="FM23" s="1003"/>
      <c r="FN23" s="1003"/>
      <c r="FO23" s="1003"/>
      <c r="FP23" s="1003"/>
      <c r="FQ23" s="1003"/>
      <c r="FR23" s="1003"/>
      <c r="FS23" s="1003"/>
      <c r="FT23" s="1003"/>
      <c r="FU23" s="1003"/>
      <c r="FV23" s="1003"/>
      <c r="FW23" s="1003"/>
      <c r="FX23" s="1003"/>
      <c r="FY23" s="1003"/>
      <c r="FZ23" s="1003"/>
      <c r="GA23" s="1003"/>
      <c r="GB23" s="1003"/>
      <c r="GC23" s="1003"/>
      <c r="GD23" s="1003"/>
      <c r="GE23" s="1003"/>
      <c r="GF23" s="1003"/>
      <c r="GG23" s="1003"/>
      <c r="GH23" s="1003"/>
      <c r="GI23" s="1003"/>
      <c r="GJ23" s="1003"/>
      <c r="GK23" s="1003"/>
      <c r="GL23" s="1003"/>
      <c r="GM23" s="1003"/>
      <c r="GN23" s="1003"/>
      <c r="GO23" s="1003"/>
      <c r="GP23" s="1003"/>
      <c r="GQ23" s="1003"/>
      <c r="GR23" s="1003"/>
      <c r="GS23" s="1003"/>
      <c r="GT23" s="1003"/>
      <c r="GU23" s="1003"/>
      <c r="GV23" s="1003"/>
      <c r="GW23" s="1003"/>
      <c r="GX23" s="1003"/>
      <c r="GY23" s="1003"/>
      <c r="GZ23" s="1003"/>
      <c r="HA23" s="1003"/>
      <c r="HB23" s="1003"/>
      <c r="HC23" s="1003"/>
      <c r="HD23" s="1003"/>
      <c r="HE23" s="1003"/>
      <c r="HF23" s="1003"/>
      <c r="HG23" s="1003"/>
      <c r="HH23" s="1003"/>
      <c r="HI23" s="1003"/>
      <c r="HJ23" s="1003"/>
      <c r="HK23" s="1003"/>
      <c r="HL23" s="1003"/>
      <c r="HM23" s="1003"/>
      <c r="HN23" s="1003"/>
      <c r="HO23" s="1003"/>
      <c r="HP23" s="1003"/>
      <c r="HQ23" s="1003"/>
      <c r="HR23" s="1003"/>
      <c r="HS23" s="1003"/>
      <c r="HT23" s="1003"/>
      <c r="HU23" s="1003"/>
      <c r="HV23" s="1003"/>
      <c r="HW23" s="1003"/>
      <c r="HX23" s="1003"/>
      <c r="HY23" s="1003"/>
      <c r="HZ23" s="1003"/>
      <c r="IA23" s="1003"/>
      <c r="IB23" s="1003"/>
      <c r="IC23" s="1003"/>
      <c r="ID23" s="1003"/>
      <c r="IE23" s="1003"/>
      <c r="IF23" s="1003"/>
      <c r="IG23" s="1003"/>
      <c r="IH23" s="1003"/>
      <c r="II23" s="1003"/>
      <c r="IJ23" s="1003"/>
      <c r="IK23" s="1003"/>
    </row>
    <row r="24" spans="1:245" s="1064" customFormat="1" ht="28.5">
      <c r="A24" s="1058">
        <v>8.1</v>
      </c>
      <c r="B24" s="1059" t="s">
        <v>1557</v>
      </c>
      <c r="C24" s="1058" t="s">
        <v>375</v>
      </c>
      <c r="D24" s="1030">
        <v>48</v>
      </c>
      <c r="E24" s="1060">
        <v>5056.93</v>
      </c>
      <c r="F24" s="1032">
        <f t="shared" si="3"/>
        <v>455.12369999999999</v>
      </c>
      <c r="G24" s="1032">
        <f t="shared" si="0"/>
        <v>455.12369999999999</v>
      </c>
      <c r="H24" s="1032">
        <f t="shared" si="1"/>
        <v>5967.1774000000005</v>
      </c>
      <c r="I24" s="1033">
        <f t="shared" si="2"/>
        <v>286424.51520000002</v>
      </c>
      <c r="J24" s="1034" t="s">
        <v>1558</v>
      </c>
      <c r="K24" s="1061"/>
      <c r="L24" s="1062"/>
      <c r="M24" s="1063"/>
      <c r="N24" s="1063"/>
      <c r="O24" s="1063"/>
      <c r="P24" s="1063"/>
      <c r="Q24" s="1063"/>
      <c r="R24" s="1063"/>
      <c r="S24" s="1063"/>
      <c r="T24" s="1063"/>
      <c r="U24" s="1063"/>
      <c r="V24" s="1063"/>
      <c r="W24" s="1063"/>
      <c r="X24" s="1063"/>
      <c r="Y24" s="1063"/>
      <c r="Z24" s="1063"/>
      <c r="AA24" s="1063"/>
      <c r="AB24" s="1063"/>
      <c r="AC24" s="1063"/>
      <c r="AD24" s="1063"/>
      <c r="AE24" s="1063"/>
      <c r="AF24" s="1063"/>
      <c r="AG24" s="1063"/>
      <c r="AH24" s="1063"/>
      <c r="AI24" s="1063"/>
      <c r="AJ24" s="1063"/>
      <c r="AK24" s="1063"/>
      <c r="AL24" s="1063"/>
      <c r="AM24" s="1063"/>
      <c r="AN24" s="1063"/>
      <c r="AO24" s="1063"/>
      <c r="AP24" s="1063"/>
      <c r="AQ24" s="1063"/>
      <c r="AR24" s="1063"/>
      <c r="AS24" s="1063"/>
      <c r="AT24" s="1063"/>
      <c r="AU24" s="1063"/>
      <c r="AV24" s="1063"/>
      <c r="AW24" s="1063"/>
      <c r="AX24" s="1063"/>
      <c r="AY24" s="1063"/>
      <c r="AZ24" s="1063"/>
      <c r="BA24" s="1063"/>
      <c r="BB24" s="1063"/>
      <c r="BC24" s="1063"/>
      <c r="BD24" s="1063"/>
      <c r="BE24" s="1063"/>
      <c r="BF24" s="1063"/>
      <c r="BG24" s="1063"/>
      <c r="BH24" s="1063"/>
      <c r="BI24" s="1063"/>
      <c r="BJ24" s="1063"/>
      <c r="BK24" s="1063"/>
      <c r="BL24" s="1063"/>
      <c r="BM24" s="1063"/>
      <c r="BN24" s="1063"/>
      <c r="BO24" s="1063"/>
      <c r="BP24" s="1063"/>
      <c r="BQ24" s="1063"/>
      <c r="BR24" s="1063"/>
      <c r="BS24" s="1063"/>
      <c r="BT24" s="1063"/>
      <c r="BU24" s="1063"/>
      <c r="BV24" s="1063"/>
      <c r="BW24" s="1063"/>
      <c r="BX24" s="1063"/>
      <c r="BY24" s="1063"/>
      <c r="BZ24" s="1063"/>
      <c r="CA24" s="1063"/>
      <c r="CB24" s="1063"/>
      <c r="CC24" s="1063"/>
      <c r="CD24" s="1063"/>
      <c r="CE24" s="1063"/>
      <c r="CF24" s="1063"/>
      <c r="CG24" s="1063"/>
      <c r="CH24" s="1063"/>
      <c r="CI24" s="1063"/>
      <c r="CJ24" s="1063"/>
      <c r="CK24" s="1063"/>
      <c r="CL24" s="1063"/>
      <c r="CM24" s="1063"/>
      <c r="CN24" s="1063"/>
      <c r="CO24" s="1063"/>
      <c r="CP24" s="1063"/>
      <c r="CQ24" s="1063"/>
      <c r="CR24" s="1063"/>
      <c r="CS24" s="1063"/>
      <c r="CT24" s="1063"/>
      <c r="CU24" s="1063"/>
      <c r="CV24" s="1063"/>
      <c r="CW24" s="1063"/>
      <c r="CX24" s="1063"/>
      <c r="CY24" s="1063"/>
      <c r="CZ24" s="1063"/>
      <c r="DA24" s="1063"/>
      <c r="DB24" s="1063"/>
      <c r="DC24" s="1063"/>
      <c r="DD24" s="1063"/>
      <c r="DE24" s="1063"/>
      <c r="DF24" s="1063"/>
      <c r="DG24" s="1063"/>
      <c r="DH24" s="1063"/>
      <c r="DI24" s="1063"/>
      <c r="DJ24" s="1063"/>
      <c r="DK24" s="1063"/>
      <c r="DL24" s="1063"/>
      <c r="DM24" s="1063"/>
      <c r="DN24" s="1063"/>
      <c r="DO24" s="1063"/>
      <c r="DP24" s="1063"/>
      <c r="DQ24" s="1063"/>
      <c r="DR24" s="1063"/>
      <c r="DS24" s="1063"/>
      <c r="DT24" s="1063"/>
      <c r="DU24" s="1063"/>
      <c r="DV24" s="1063"/>
      <c r="DW24" s="1063"/>
      <c r="DX24" s="1063"/>
      <c r="DY24" s="1063"/>
      <c r="DZ24" s="1063"/>
      <c r="EA24" s="1063"/>
      <c r="EB24" s="1063"/>
      <c r="EC24" s="1063"/>
      <c r="ED24" s="1063"/>
      <c r="EE24" s="1063"/>
      <c r="EF24" s="1063"/>
      <c r="EG24" s="1063"/>
      <c r="EH24" s="1063"/>
      <c r="EI24" s="1063"/>
      <c r="EJ24" s="1063"/>
      <c r="EK24" s="1063"/>
      <c r="EL24" s="1063"/>
      <c r="EM24" s="1063"/>
      <c r="EN24" s="1063"/>
      <c r="EO24" s="1063"/>
      <c r="EP24" s="1063"/>
      <c r="EQ24" s="1063"/>
      <c r="ER24" s="1063"/>
      <c r="ES24" s="1063"/>
      <c r="ET24" s="1063"/>
      <c r="EU24" s="1063"/>
      <c r="EV24" s="1063"/>
      <c r="EW24" s="1063"/>
      <c r="EX24" s="1063"/>
      <c r="EY24" s="1063"/>
      <c r="EZ24" s="1063"/>
      <c r="FA24" s="1063"/>
      <c r="FB24" s="1063"/>
      <c r="FC24" s="1063"/>
      <c r="FD24" s="1063"/>
      <c r="FE24" s="1063"/>
      <c r="FF24" s="1063"/>
      <c r="FG24" s="1063"/>
      <c r="FH24" s="1063"/>
      <c r="FI24" s="1063"/>
      <c r="FJ24" s="1063"/>
      <c r="FK24" s="1063"/>
      <c r="FL24" s="1063"/>
      <c r="FM24" s="1063"/>
      <c r="FN24" s="1063"/>
      <c r="FO24" s="1063"/>
      <c r="FP24" s="1063"/>
      <c r="FQ24" s="1063"/>
      <c r="FR24" s="1063"/>
      <c r="FS24" s="1063"/>
      <c r="FT24" s="1063"/>
      <c r="FU24" s="1063"/>
      <c r="FV24" s="1063"/>
      <c r="FW24" s="1063"/>
      <c r="FX24" s="1063"/>
      <c r="FY24" s="1063"/>
      <c r="FZ24" s="1063"/>
      <c r="GA24" s="1063"/>
      <c r="GB24" s="1063"/>
      <c r="GC24" s="1063"/>
      <c r="GD24" s="1063"/>
      <c r="GE24" s="1063"/>
      <c r="GF24" s="1063"/>
      <c r="GG24" s="1063"/>
      <c r="GH24" s="1063"/>
      <c r="GI24" s="1063"/>
      <c r="GJ24" s="1063"/>
      <c r="GK24" s="1063"/>
      <c r="GL24" s="1063"/>
      <c r="GM24" s="1063"/>
      <c r="GN24" s="1063"/>
      <c r="GO24" s="1063"/>
      <c r="GP24" s="1063"/>
      <c r="GQ24" s="1063"/>
      <c r="GR24" s="1063"/>
      <c r="GS24" s="1063"/>
      <c r="GT24" s="1063"/>
      <c r="GU24" s="1063"/>
      <c r="GV24" s="1063"/>
      <c r="GW24" s="1063"/>
      <c r="GX24" s="1063"/>
      <c r="GY24" s="1063"/>
      <c r="GZ24" s="1063"/>
      <c r="HA24" s="1063"/>
      <c r="HB24" s="1063"/>
      <c r="HC24" s="1063"/>
      <c r="HD24" s="1063"/>
      <c r="HE24" s="1063"/>
      <c r="HF24" s="1063"/>
      <c r="HG24" s="1063"/>
      <c r="HH24" s="1063"/>
      <c r="HI24" s="1063"/>
      <c r="HJ24" s="1063"/>
      <c r="HK24" s="1063"/>
      <c r="HL24" s="1063"/>
      <c r="HM24" s="1063"/>
      <c r="HN24" s="1063"/>
      <c r="HO24" s="1063"/>
      <c r="HP24" s="1063"/>
      <c r="HQ24" s="1063"/>
      <c r="HR24" s="1063"/>
      <c r="HS24" s="1063"/>
      <c r="HT24" s="1063"/>
      <c r="HU24" s="1063"/>
      <c r="HV24" s="1063"/>
      <c r="HW24" s="1063"/>
      <c r="HX24" s="1063"/>
      <c r="HY24" s="1063"/>
      <c r="HZ24" s="1063"/>
      <c r="IA24" s="1063"/>
      <c r="IB24" s="1063"/>
      <c r="IC24" s="1063"/>
      <c r="ID24" s="1063"/>
      <c r="IE24" s="1063"/>
      <c r="IF24" s="1063"/>
      <c r="IG24" s="1063"/>
      <c r="IH24" s="1063"/>
      <c r="II24" s="1063"/>
      <c r="IJ24" s="1063"/>
      <c r="IK24" s="1063"/>
    </row>
    <row r="25" spans="1:245" s="1064" customFormat="1" ht="28.5">
      <c r="A25" s="1058">
        <v>8.1999999999999993</v>
      </c>
      <c r="B25" s="1065" t="s">
        <v>1559</v>
      </c>
      <c r="C25" s="1058" t="s">
        <v>375</v>
      </c>
      <c r="D25" s="1030">
        <v>6</v>
      </c>
      <c r="E25" s="1060">
        <v>2823.38</v>
      </c>
      <c r="F25" s="1032">
        <f t="shared" si="3"/>
        <v>254.10419999999999</v>
      </c>
      <c r="G25" s="1032">
        <f t="shared" si="0"/>
        <v>254.10419999999999</v>
      </c>
      <c r="H25" s="1032">
        <f t="shared" si="1"/>
        <v>3331.5883999999996</v>
      </c>
      <c r="I25" s="1033">
        <f t="shared" si="2"/>
        <v>19989.530399999996</v>
      </c>
      <c r="J25" s="1034" t="s">
        <v>1560</v>
      </c>
      <c r="K25" s="1061"/>
      <c r="L25" s="1062"/>
      <c r="M25" s="1063"/>
      <c r="N25" s="1063"/>
      <c r="O25" s="1063"/>
      <c r="P25" s="1063"/>
      <c r="Q25" s="1063"/>
      <c r="R25" s="1063"/>
      <c r="S25" s="1063"/>
      <c r="T25" s="1063"/>
      <c r="U25" s="1063"/>
      <c r="V25" s="1063"/>
      <c r="W25" s="1063"/>
      <c r="X25" s="1063"/>
      <c r="Y25" s="1063"/>
      <c r="Z25" s="1063"/>
      <c r="AA25" s="1063"/>
      <c r="AB25" s="1063"/>
      <c r="AC25" s="1063"/>
      <c r="AD25" s="1063"/>
      <c r="AE25" s="1063"/>
      <c r="AF25" s="1063"/>
      <c r="AG25" s="1063"/>
      <c r="AH25" s="1063"/>
      <c r="AI25" s="1063"/>
      <c r="AJ25" s="1063"/>
      <c r="AK25" s="1063"/>
      <c r="AL25" s="1063"/>
      <c r="AM25" s="1063"/>
      <c r="AN25" s="1063"/>
      <c r="AO25" s="1063"/>
      <c r="AP25" s="1063"/>
      <c r="AQ25" s="1063"/>
      <c r="AR25" s="1063"/>
      <c r="AS25" s="1063"/>
      <c r="AT25" s="1063"/>
      <c r="AU25" s="1063"/>
      <c r="AV25" s="1063"/>
      <c r="AW25" s="1063"/>
      <c r="AX25" s="1063"/>
      <c r="AY25" s="1063"/>
      <c r="AZ25" s="1063"/>
      <c r="BA25" s="1063"/>
      <c r="BB25" s="1063"/>
      <c r="BC25" s="1063"/>
      <c r="BD25" s="1063"/>
      <c r="BE25" s="1063"/>
      <c r="BF25" s="1063"/>
      <c r="BG25" s="1063"/>
      <c r="BH25" s="1063"/>
      <c r="BI25" s="1063"/>
      <c r="BJ25" s="1063"/>
      <c r="BK25" s="1063"/>
      <c r="BL25" s="1063"/>
      <c r="BM25" s="1063"/>
      <c r="BN25" s="1063"/>
      <c r="BO25" s="1063"/>
      <c r="BP25" s="1063"/>
      <c r="BQ25" s="1063"/>
      <c r="BR25" s="1063"/>
      <c r="BS25" s="1063"/>
      <c r="BT25" s="1063"/>
      <c r="BU25" s="1063"/>
      <c r="BV25" s="1063"/>
      <c r="BW25" s="1063"/>
      <c r="BX25" s="1063"/>
      <c r="BY25" s="1063"/>
      <c r="BZ25" s="1063"/>
      <c r="CA25" s="1063"/>
      <c r="CB25" s="1063"/>
      <c r="CC25" s="1063"/>
      <c r="CD25" s="1063"/>
      <c r="CE25" s="1063"/>
      <c r="CF25" s="1063"/>
      <c r="CG25" s="1063"/>
      <c r="CH25" s="1063"/>
      <c r="CI25" s="1063"/>
      <c r="CJ25" s="1063"/>
      <c r="CK25" s="1063"/>
      <c r="CL25" s="1063"/>
      <c r="CM25" s="1063"/>
      <c r="CN25" s="1063"/>
      <c r="CO25" s="1063"/>
      <c r="CP25" s="1063"/>
      <c r="CQ25" s="1063"/>
      <c r="CR25" s="1063"/>
      <c r="CS25" s="1063"/>
      <c r="CT25" s="1063"/>
      <c r="CU25" s="1063"/>
      <c r="CV25" s="1063"/>
      <c r="CW25" s="1063"/>
      <c r="CX25" s="1063"/>
      <c r="CY25" s="1063"/>
      <c r="CZ25" s="1063"/>
      <c r="DA25" s="1063"/>
      <c r="DB25" s="1063"/>
      <c r="DC25" s="1063"/>
      <c r="DD25" s="1063"/>
      <c r="DE25" s="1063"/>
      <c r="DF25" s="1063"/>
      <c r="DG25" s="1063"/>
      <c r="DH25" s="1063"/>
      <c r="DI25" s="1063"/>
      <c r="DJ25" s="1063"/>
      <c r="DK25" s="1063"/>
      <c r="DL25" s="1063"/>
      <c r="DM25" s="1063"/>
      <c r="DN25" s="1063"/>
      <c r="DO25" s="1063"/>
      <c r="DP25" s="1063"/>
      <c r="DQ25" s="1063"/>
      <c r="DR25" s="1063"/>
      <c r="DS25" s="1063"/>
      <c r="DT25" s="1063"/>
      <c r="DU25" s="1063"/>
      <c r="DV25" s="1063"/>
      <c r="DW25" s="1063"/>
      <c r="DX25" s="1063"/>
      <c r="DY25" s="1063"/>
      <c r="DZ25" s="1063"/>
      <c r="EA25" s="1063"/>
      <c r="EB25" s="1063"/>
      <c r="EC25" s="1063"/>
      <c r="ED25" s="1063"/>
      <c r="EE25" s="1063"/>
      <c r="EF25" s="1063"/>
      <c r="EG25" s="1063"/>
      <c r="EH25" s="1063"/>
      <c r="EI25" s="1063"/>
      <c r="EJ25" s="1063"/>
      <c r="EK25" s="1063"/>
      <c r="EL25" s="1063"/>
      <c r="EM25" s="1063"/>
      <c r="EN25" s="1063"/>
      <c r="EO25" s="1063"/>
      <c r="EP25" s="1063"/>
      <c r="EQ25" s="1063"/>
      <c r="ER25" s="1063"/>
      <c r="ES25" s="1063"/>
      <c r="ET25" s="1063"/>
      <c r="EU25" s="1063"/>
      <c r="EV25" s="1063"/>
      <c r="EW25" s="1063"/>
      <c r="EX25" s="1063"/>
      <c r="EY25" s="1063"/>
      <c r="EZ25" s="1063"/>
      <c r="FA25" s="1063"/>
      <c r="FB25" s="1063"/>
      <c r="FC25" s="1063"/>
      <c r="FD25" s="1063"/>
      <c r="FE25" s="1063"/>
      <c r="FF25" s="1063"/>
      <c r="FG25" s="1063"/>
      <c r="FH25" s="1063"/>
      <c r="FI25" s="1063"/>
      <c r="FJ25" s="1063"/>
      <c r="FK25" s="1063"/>
      <c r="FL25" s="1063"/>
      <c r="FM25" s="1063"/>
      <c r="FN25" s="1063"/>
      <c r="FO25" s="1063"/>
      <c r="FP25" s="1063"/>
      <c r="FQ25" s="1063"/>
      <c r="FR25" s="1063"/>
      <c r="FS25" s="1063"/>
      <c r="FT25" s="1063"/>
      <c r="FU25" s="1063"/>
      <c r="FV25" s="1063"/>
      <c r="FW25" s="1063"/>
      <c r="FX25" s="1063"/>
      <c r="FY25" s="1063"/>
      <c r="FZ25" s="1063"/>
      <c r="GA25" s="1063"/>
      <c r="GB25" s="1063"/>
      <c r="GC25" s="1063"/>
      <c r="GD25" s="1063"/>
      <c r="GE25" s="1063"/>
      <c r="GF25" s="1063"/>
      <c r="GG25" s="1063"/>
      <c r="GH25" s="1063"/>
      <c r="GI25" s="1063"/>
      <c r="GJ25" s="1063"/>
      <c r="GK25" s="1063"/>
      <c r="GL25" s="1063"/>
      <c r="GM25" s="1063"/>
      <c r="GN25" s="1063"/>
      <c r="GO25" s="1063"/>
      <c r="GP25" s="1063"/>
      <c r="GQ25" s="1063"/>
      <c r="GR25" s="1063"/>
      <c r="GS25" s="1063"/>
      <c r="GT25" s="1063"/>
      <c r="GU25" s="1063"/>
      <c r="GV25" s="1063"/>
      <c r="GW25" s="1063"/>
      <c r="GX25" s="1063"/>
      <c r="GY25" s="1063"/>
      <c r="GZ25" s="1063"/>
      <c r="HA25" s="1063"/>
      <c r="HB25" s="1063"/>
      <c r="HC25" s="1063"/>
      <c r="HD25" s="1063"/>
      <c r="HE25" s="1063"/>
      <c r="HF25" s="1063"/>
      <c r="HG25" s="1063"/>
      <c r="HH25" s="1063"/>
      <c r="HI25" s="1063"/>
      <c r="HJ25" s="1063"/>
      <c r="HK25" s="1063"/>
      <c r="HL25" s="1063"/>
      <c r="HM25" s="1063"/>
      <c r="HN25" s="1063"/>
      <c r="HO25" s="1063"/>
      <c r="HP25" s="1063"/>
      <c r="HQ25" s="1063"/>
      <c r="HR25" s="1063"/>
      <c r="HS25" s="1063"/>
      <c r="HT25" s="1063"/>
      <c r="HU25" s="1063"/>
      <c r="HV25" s="1063"/>
      <c r="HW25" s="1063"/>
      <c r="HX25" s="1063"/>
      <c r="HY25" s="1063"/>
      <c r="HZ25" s="1063"/>
      <c r="IA25" s="1063"/>
      <c r="IB25" s="1063"/>
      <c r="IC25" s="1063"/>
      <c r="ID25" s="1063"/>
      <c r="IE25" s="1063"/>
      <c r="IF25" s="1063"/>
      <c r="IG25" s="1063"/>
      <c r="IH25" s="1063"/>
      <c r="II25" s="1063"/>
      <c r="IJ25" s="1063"/>
      <c r="IK25" s="1063"/>
    </row>
    <row r="26" spans="1:245" s="1064" customFormat="1" ht="28.5">
      <c r="A26" s="1058">
        <v>8.3000000000000007</v>
      </c>
      <c r="B26" s="1065" t="s">
        <v>1561</v>
      </c>
      <c r="C26" s="1058" t="s">
        <v>375</v>
      </c>
      <c r="D26" s="1030">
        <v>30</v>
      </c>
      <c r="E26" s="1060">
        <v>3465.33</v>
      </c>
      <c r="F26" s="1032">
        <f t="shared" si="3"/>
        <v>311.87969999999996</v>
      </c>
      <c r="G26" s="1032">
        <f t="shared" si="0"/>
        <v>311.87969999999996</v>
      </c>
      <c r="H26" s="1032">
        <f t="shared" si="1"/>
        <v>4089.0893999999998</v>
      </c>
      <c r="I26" s="1033">
        <f t="shared" si="2"/>
        <v>122672.682</v>
      </c>
      <c r="J26" s="1034" t="s">
        <v>1562</v>
      </c>
      <c r="K26" s="1061"/>
      <c r="L26" s="1062"/>
      <c r="M26" s="1063"/>
      <c r="N26" s="1063"/>
      <c r="O26" s="1063"/>
      <c r="P26" s="1063"/>
      <c r="Q26" s="1063"/>
      <c r="R26" s="1063"/>
      <c r="S26" s="1063"/>
      <c r="T26" s="1063"/>
      <c r="U26" s="1063"/>
      <c r="V26" s="1063"/>
      <c r="W26" s="1063"/>
      <c r="X26" s="1063"/>
      <c r="Y26" s="1063"/>
      <c r="Z26" s="1063"/>
      <c r="AA26" s="1063"/>
      <c r="AB26" s="1063"/>
      <c r="AC26" s="1063"/>
      <c r="AD26" s="1063"/>
      <c r="AE26" s="1063"/>
      <c r="AF26" s="1063"/>
      <c r="AG26" s="1063"/>
      <c r="AH26" s="1063"/>
      <c r="AI26" s="1063"/>
      <c r="AJ26" s="1063"/>
      <c r="AK26" s="1063"/>
      <c r="AL26" s="1063"/>
      <c r="AM26" s="1063"/>
      <c r="AN26" s="1063"/>
      <c r="AO26" s="1063"/>
      <c r="AP26" s="1063"/>
      <c r="AQ26" s="1063"/>
      <c r="AR26" s="1063"/>
      <c r="AS26" s="1063"/>
      <c r="AT26" s="1063"/>
      <c r="AU26" s="1063"/>
      <c r="AV26" s="1063"/>
      <c r="AW26" s="1063"/>
      <c r="AX26" s="1063"/>
      <c r="AY26" s="1063"/>
      <c r="AZ26" s="1063"/>
      <c r="BA26" s="1063"/>
      <c r="BB26" s="1063"/>
      <c r="BC26" s="1063"/>
      <c r="BD26" s="1063"/>
      <c r="BE26" s="1063"/>
      <c r="BF26" s="1063"/>
      <c r="BG26" s="1063"/>
      <c r="BH26" s="1063"/>
      <c r="BI26" s="1063"/>
      <c r="BJ26" s="1063"/>
      <c r="BK26" s="1063"/>
      <c r="BL26" s="1063"/>
      <c r="BM26" s="1063"/>
      <c r="BN26" s="1063"/>
      <c r="BO26" s="1063"/>
      <c r="BP26" s="1063"/>
      <c r="BQ26" s="1063"/>
      <c r="BR26" s="1063"/>
      <c r="BS26" s="1063"/>
      <c r="BT26" s="1063"/>
      <c r="BU26" s="1063"/>
      <c r="BV26" s="1063"/>
      <c r="BW26" s="1063"/>
      <c r="BX26" s="1063"/>
      <c r="BY26" s="1063"/>
      <c r="BZ26" s="1063"/>
      <c r="CA26" s="1063"/>
      <c r="CB26" s="1063"/>
      <c r="CC26" s="1063"/>
      <c r="CD26" s="1063"/>
      <c r="CE26" s="1063"/>
      <c r="CF26" s="1063"/>
      <c r="CG26" s="1063"/>
      <c r="CH26" s="1063"/>
      <c r="CI26" s="1063"/>
      <c r="CJ26" s="1063"/>
      <c r="CK26" s="1063"/>
      <c r="CL26" s="1063"/>
      <c r="CM26" s="1063"/>
      <c r="CN26" s="1063"/>
      <c r="CO26" s="1063"/>
      <c r="CP26" s="1063"/>
      <c r="CQ26" s="1063"/>
      <c r="CR26" s="1063"/>
      <c r="CS26" s="1063"/>
      <c r="CT26" s="1063"/>
      <c r="CU26" s="1063"/>
      <c r="CV26" s="1063"/>
      <c r="CW26" s="1063"/>
      <c r="CX26" s="1063"/>
      <c r="CY26" s="1063"/>
      <c r="CZ26" s="1063"/>
      <c r="DA26" s="1063"/>
      <c r="DB26" s="1063"/>
      <c r="DC26" s="1063"/>
      <c r="DD26" s="1063"/>
      <c r="DE26" s="1063"/>
      <c r="DF26" s="1063"/>
      <c r="DG26" s="1063"/>
      <c r="DH26" s="1063"/>
      <c r="DI26" s="1063"/>
      <c r="DJ26" s="1063"/>
      <c r="DK26" s="1063"/>
      <c r="DL26" s="1063"/>
      <c r="DM26" s="1063"/>
      <c r="DN26" s="1063"/>
      <c r="DO26" s="1063"/>
      <c r="DP26" s="1063"/>
      <c r="DQ26" s="1063"/>
      <c r="DR26" s="1063"/>
      <c r="DS26" s="1063"/>
      <c r="DT26" s="1063"/>
      <c r="DU26" s="1063"/>
      <c r="DV26" s="1063"/>
      <c r="DW26" s="1063"/>
      <c r="DX26" s="1063"/>
      <c r="DY26" s="1063"/>
      <c r="DZ26" s="1063"/>
      <c r="EA26" s="1063"/>
      <c r="EB26" s="1063"/>
      <c r="EC26" s="1063"/>
      <c r="ED26" s="1063"/>
      <c r="EE26" s="1063"/>
      <c r="EF26" s="1063"/>
      <c r="EG26" s="1063"/>
      <c r="EH26" s="1063"/>
      <c r="EI26" s="1063"/>
      <c r="EJ26" s="1063"/>
      <c r="EK26" s="1063"/>
      <c r="EL26" s="1063"/>
      <c r="EM26" s="1063"/>
      <c r="EN26" s="1063"/>
      <c r="EO26" s="1063"/>
      <c r="EP26" s="1063"/>
      <c r="EQ26" s="1063"/>
      <c r="ER26" s="1063"/>
      <c r="ES26" s="1063"/>
      <c r="ET26" s="1063"/>
      <c r="EU26" s="1063"/>
      <c r="EV26" s="1063"/>
      <c r="EW26" s="1063"/>
      <c r="EX26" s="1063"/>
      <c r="EY26" s="1063"/>
      <c r="EZ26" s="1063"/>
      <c r="FA26" s="1063"/>
      <c r="FB26" s="1063"/>
      <c r="FC26" s="1063"/>
      <c r="FD26" s="1063"/>
      <c r="FE26" s="1063"/>
      <c r="FF26" s="1063"/>
      <c r="FG26" s="1063"/>
      <c r="FH26" s="1063"/>
      <c r="FI26" s="1063"/>
      <c r="FJ26" s="1063"/>
      <c r="FK26" s="1063"/>
      <c r="FL26" s="1063"/>
      <c r="FM26" s="1063"/>
      <c r="FN26" s="1063"/>
      <c r="FO26" s="1063"/>
      <c r="FP26" s="1063"/>
      <c r="FQ26" s="1063"/>
      <c r="FR26" s="1063"/>
      <c r="FS26" s="1063"/>
      <c r="FT26" s="1063"/>
      <c r="FU26" s="1063"/>
      <c r="FV26" s="1063"/>
      <c r="FW26" s="1063"/>
      <c r="FX26" s="1063"/>
      <c r="FY26" s="1063"/>
      <c r="FZ26" s="1063"/>
      <c r="GA26" s="1063"/>
      <c r="GB26" s="1063"/>
      <c r="GC26" s="1063"/>
      <c r="GD26" s="1063"/>
      <c r="GE26" s="1063"/>
      <c r="GF26" s="1063"/>
      <c r="GG26" s="1063"/>
      <c r="GH26" s="1063"/>
      <c r="GI26" s="1063"/>
      <c r="GJ26" s="1063"/>
      <c r="GK26" s="1063"/>
      <c r="GL26" s="1063"/>
      <c r="GM26" s="1063"/>
      <c r="GN26" s="1063"/>
      <c r="GO26" s="1063"/>
      <c r="GP26" s="1063"/>
      <c r="GQ26" s="1063"/>
      <c r="GR26" s="1063"/>
      <c r="GS26" s="1063"/>
      <c r="GT26" s="1063"/>
      <c r="GU26" s="1063"/>
      <c r="GV26" s="1063"/>
      <c r="GW26" s="1063"/>
      <c r="GX26" s="1063"/>
      <c r="GY26" s="1063"/>
      <c r="GZ26" s="1063"/>
      <c r="HA26" s="1063"/>
      <c r="HB26" s="1063"/>
      <c r="HC26" s="1063"/>
      <c r="HD26" s="1063"/>
      <c r="HE26" s="1063"/>
      <c r="HF26" s="1063"/>
      <c r="HG26" s="1063"/>
      <c r="HH26" s="1063"/>
      <c r="HI26" s="1063"/>
      <c r="HJ26" s="1063"/>
      <c r="HK26" s="1063"/>
      <c r="HL26" s="1063"/>
      <c r="HM26" s="1063"/>
      <c r="HN26" s="1063"/>
      <c r="HO26" s="1063"/>
      <c r="HP26" s="1063"/>
      <c r="HQ26" s="1063"/>
      <c r="HR26" s="1063"/>
      <c r="HS26" s="1063"/>
      <c r="HT26" s="1063"/>
      <c r="HU26" s="1063"/>
      <c r="HV26" s="1063"/>
      <c r="HW26" s="1063"/>
      <c r="HX26" s="1063"/>
      <c r="HY26" s="1063"/>
      <c r="HZ26" s="1063"/>
      <c r="IA26" s="1063"/>
      <c r="IB26" s="1063"/>
      <c r="IC26" s="1063"/>
      <c r="ID26" s="1063"/>
      <c r="IE26" s="1063"/>
      <c r="IF26" s="1063"/>
      <c r="IG26" s="1063"/>
      <c r="IH26" s="1063"/>
      <c r="II26" s="1063"/>
      <c r="IJ26" s="1063"/>
      <c r="IK26" s="1063"/>
    </row>
    <row r="27" spans="1:245" s="1004" customFormat="1" ht="28.5">
      <c r="A27" s="1058">
        <v>8.4</v>
      </c>
      <c r="B27" s="1056" t="s">
        <v>1563</v>
      </c>
      <c r="C27" s="1055" t="s">
        <v>375</v>
      </c>
      <c r="D27" s="1030">
        <v>22</v>
      </c>
      <c r="E27" s="1031">
        <f>(866/1.18)*1.05^3</f>
        <v>849.57902542372904</v>
      </c>
      <c r="F27" s="1032">
        <f t="shared" si="3"/>
        <v>76.462112288135614</v>
      </c>
      <c r="G27" s="1032">
        <f t="shared" si="0"/>
        <v>76.462112288135614</v>
      </c>
      <c r="H27" s="1032">
        <f t="shared" si="1"/>
        <v>1002.5032500000002</v>
      </c>
      <c r="I27" s="1033">
        <f t="shared" si="2"/>
        <v>22055.071500000005</v>
      </c>
      <c r="J27" s="1759" t="s">
        <v>396</v>
      </c>
      <c r="K27" s="1057"/>
      <c r="L27" s="1002"/>
      <c r="M27" s="1003"/>
      <c r="N27" s="1003"/>
      <c r="O27" s="1003"/>
      <c r="P27" s="1003"/>
      <c r="Q27" s="1003"/>
      <c r="R27" s="1003"/>
      <c r="S27" s="1003"/>
      <c r="T27" s="1003"/>
      <c r="U27" s="1003"/>
      <c r="V27" s="1003"/>
      <c r="W27" s="1003"/>
      <c r="X27" s="1003"/>
      <c r="Y27" s="1003"/>
      <c r="Z27" s="1003"/>
      <c r="AA27" s="1003"/>
      <c r="AB27" s="1003"/>
      <c r="AC27" s="1003"/>
      <c r="AD27" s="1003"/>
      <c r="AE27" s="1003"/>
      <c r="AF27" s="1003"/>
      <c r="AG27" s="1003"/>
      <c r="AH27" s="1003"/>
      <c r="AI27" s="1003"/>
      <c r="AJ27" s="1003"/>
      <c r="AK27" s="1003"/>
      <c r="AL27" s="1003"/>
      <c r="AM27" s="1003"/>
      <c r="AN27" s="1003"/>
      <c r="AO27" s="1003"/>
      <c r="AP27" s="1003"/>
      <c r="AQ27" s="1003"/>
      <c r="AR27" s="1003"/>
      <c r="AS27" s="1003"/>
      <c r="AT27" s="1003"/>
      <c r="AU27" s="1003"/>
      <c r="AV27" s="1003"/>
      <c r="AW27" s="1003"/>
      <c r="AX27" s="1003"/>
      <c r="AY27" s="1003"/>
      <c r="AZ27" s="1003"/>
      <c r="BA27" s="1003"/>
      <c r="BB27" s="1003"/>
      <c r="BC27" s="1003"/>
      <c r="BD27" s="1003"/>
      <c r="BE27" s="1003"/>
      <c r="BF27" s="1003"/>
      <c r="BG27" s="1003"/>
      <c r="BH27" s="1003"/>
      <c r="BI27" s="1003"/>
      <c r="BJ27" s="1003"/>
      <c r="BK27" s="1003"/>
      <c r="BL27" s="1003"/>
      <c r="BM27" s="1003"/>
      <c r="BN27" s="1003"/>
      <c r="BO27" s="1003"/>
      <c r="BP27" s="1003"/>
      <c r="BQ27" s="1003"/>
      <c r="BR27" s="1003"/>
      <c r="BS27" s="1003"/>
      <c r="BT27" s="1003"/>
      <c r="BU27" s="1003"/>
      <c r="BV27" s="1003"/>
      <c r="BW27" s="1003"/>
      <c r="BX27" s="1003"/>
      <c r="BY27" s="1003"/>
      <c r="BZ27" s="1003"/>
      <c r="CA27" s="1003"/>
      <c r="CB27" s="1003"/>
      <c r="CC27" s="1003"/>
      <c r="CD27" s="1003"/>
      <c r="CE27" s="1003"/>
      <c r="CF27" s="1003"/>
      <c r="CG27" s="1003"/>
      <c r="CH27" s="1003"/>
      <c r="CI27" s="1003"/>
      <c r="CJ27" s="1003"/>
      <c r="CK27" s="1003"/>
      <c r="CL27" s="1003"/>
      <c r="CM27" s="1003"/>
      <c r="CN27" s="1003"/>
      <c r="CO27" s="1003"/>
      <c r="CP27" s="1003"/>
      <c r="CQ27" s="1003"/>
      <c r="CR27" s="1003"/>
      <c r="CS27" s="1003"/>
      <c r="CT27" s="1003"/>
      <c r="CU27" s="1003"/>
      <c r="CV27" s="1003"/>
      <c r="CW27" s="1003"/>
      <c r="CX27" s="1003"/>
      <c r="CY27" s="1003"/>
      <c r="CZ27" s="1003"/>
      <c r="DA27" s="1003"/>
      <c r="DB27" s="1003"/>
      <c r="DC27" s="1003"/>
      <c r="DD27" s="1003"/>
      <c r="DE27" s="1003"/>
      <c r="DF27" s="1003"/>
      <c r="DG27" s="1003"/>
      <c r="DH27" s="1003"/>
      <c r="DI27" s="1003"/>
      <c r="DJ27" s="1003"/>
      <c r="DK27" s="1003"/>
      <c r="DL27" s="1003"/>
      <c r="DM27" s="1003"/>
      <c r="DN27" s="1003"/>
      <c r="DO27" s="1003"/>
      <c r="DP27" s="1003"/>
      <c r="DQ27" s="1003"/>
      <c r="DR27" s="1003"/>
      <c r="DS27" s="1003"/>
      <c r="DT27" s="1003"/>
      <c r="DU27" s="1003"/>
      <c r="DV27" s="1003"/>
      <c r="DW27" s="1003"/>
      <c r="DX27" s="1003"/>
      <c r="DY27" s="1003"/>
      <c r="DZ27" s="1003"/>
      <c r="EA27" s="1003"/>
      <c r="EB27" s="1003"/>
      <c r="EC27" s="1003"/>
      <c r="ED27" s="1003"/>
      <c r="EE27" s="1003"/>
      <c r="EF27" s="1003"/>
      <c r="EG27" s="1003"/>
      <c r="EH27" s="1003"/>
      <c r="EI27" s="1003"/>
      <c r="EJ27" s="1003"/>
      <c r="EK27" s="1003"/>
      <c r="EL27" s="1003"/>
      <c r="EM27" s="1003"/>
      <c r="EN27" s="1003"/>
      <c r="EO27" s="1003"/>
      <c r="EP27" s="1003"/>
      <c r="EQ27" s="1003"/>
      <c r="ER27" s="1003"/>
      <c r="ES27" s="1003"/>
      <c r="ET27" s="1003"/>
      <c r="EU27" s="1003"/>
      <c r="EV27" s="1003"/>
      <c r="EW27" s="1003"/>
      <c r="EX27" s="1003"/>
      <c r="EY27" s="1003"/>
      <c r="EZ27" s="1003"/>
      <c r="FA27" s="1003"/>
      <c r="FB27" s="1003"/>
      <c r="FC27" s="1003"/>
      <c r="FD27" s="1003"/>
      <c r="FE27" s="1003"/>
      <c r="FF27" s="1003"/>
      <c r="FG27" s="1003"/>
      <c r="FH27" s="1003"/>
      <c r="FI27" s="1003"/>
      <c r="FJ27" s="1003"/>
      <c r="FK27" s="1003"/>
      <c r="FL27" s="1003"/>
      <c r="FM27" s="1003"/>
      <c r="FN27" s="1003"/>
      <c r="FO27" s="1003"/>
      <c r="FP27" s="1003"/>
      <c r="FQ27" s="1003"/>
      <c r="FR27" s="1003"/>
      <c r="FS27" s="1003"/>
      <c r="FT27" s="1003"/>
      <c r="FU27" s="1003"/>
      <c r="FV27" s="1003"/>
      <c r="FW27" s="1003"/>
      <c r="FX27" s="1003"/>
      <c r="FY27" s="1003"/>
      <c r="FZ27" s="1003"/>
      <c r="GA27" s="1003"/>
      <c r="GB27" s="1003"/>
      <c r="GC27" s="1003"/>
      <c r="GD27" s="1003"/>
      <c r="GE27" s="1003"/>
      <c r="GF27" s="1003"/>
      <c r="GG27" s="1003"/>
      <c r="GH27" s="1003"/>
      <c r="GI27" s="1003"/>
      <c r="GJ27" s="1003"/>
      <c r="GK27" s="1003"/>
      <c r="GL27" s="1003"/>
      <c r="GM27" s="1003"/>
      <c r="GN27" s="1003"/>
      <c r="GO27" s="1003"/>
      <c r="GP27" s="1003"/>
      <c r="GQ27" s="1003"/>
      <c r="GR27" s="1003"/>
      <c r="GS27" s="1003"/>
      <c r="GT27" s="1003"/>
      <c r="GU27" s="1003"/>
      <c r="GV27" s="1003"/>
      <c r="GW27" s="1003"/>
      <c r="GX27" s="1003"/>
      <c r="GY27" s="1003"/>
      <c r="GZ27" s="1003"/>
      <c r="HA27" s="1003"/>
      <c r="HB27" s="1003"/>
      <c r="HC27" s="1003"/>
      <c r="HD27" s="1003"/>
      <c r="HE27" s="1003"/>
      <c r="HF27" s="1003"/>
      <c r="HG27" s="1003"/>
      <c r="HH27" s="1003"/>
      <c r="HI27" s="1003"/>
      <c r="HJ27" s="1003"/>
      <c r="HK27" s="1003"/>
      <c r="HL27" s="1003"/>
      <c r="HM27" s="1003"/>
      <c r="HN27" s="1003"/>
      <c r="HO27" s="1003"/>
      <c r="HP27" s="1003"/>
      <c r="HQ27" s="1003"/>
      <c r="HR27" s="1003"/>
      <c r="HS27" s="1003"/>
      <c r="HT27" s="1003"/>
      <c r="HU27" s="1003"/>
      <c r="HV27" s="1003"/>
      <c r="HW27" s="1003"/>
      <c r="HX27" s="1003"/>
      <c r="HY27" s="1003"/>
      <c r="HZ27" s="1003"/>
      <c r="IA27" s="1003"/>
      <c r="IB27" s="1003"/>
      <c r="IC27" s="1003"/>
      <c r="ID27" s="1003"/>
      <c r="IE27" s="1003"/>
      <c r="IF27" s="1003"/>
      <c r="IG27" s="1003"/>
      <c r="IH27" s="1003"/>
      <c r="II27" s="1003"/>
      <c r="IJ27" s="1003"/>
      <c r="IK27" s="1003"/>
    </row>
    <row r="28" spans="1:245" s="1004" customFormat="1" ht="28.5">
      <c r="A28" s="1058">
        <v>8.5</v>
      </c>
      <c r="B28" s="1056" t="s">
        <v>1564</v>
      </c>
      <c r="C28" s="1055" t="s">
        <v>375</v>
      </c>
      <c r="D28" s="1030">
        <v>12</v>
      </c>
      <c r="E28" s="1031">
        <f>(1488/1.18)*1.05^3</f>
        <v>1459.784745762712</v>
      </c>
      <c r="F28" s="1032">
        <f t="shared" si="3"/>
        <v>131.38062711864407</v>
      </c>
      <c r="G28" s="1032">
        <f t="shared" si="0"/>
        <v>131.38062711864407</v>
      </c>
      <c r="H28" s="1032">
        <f t="shared" si="1"/>
        <v>1722.546</v>
      </c>
      <c r="I28" s="1033">
        <f t="shared" si="2"/>
        <v>20670.552</v>
      </c>
      <c r="J28" s="1760"/>
      <c r="K28" s="1057"/>
      <c r="L28" s="1002"/>
      <c r="M28" s="1003"/>
      <c r="N28" s="1003"/>
      <c r="O28" s="1003"/>
      <c r="P28" s="1003"/>
      <c r="Q28" s="1003"/>
      <c r="R28" s="1003"/>
      <c r="S28" s="1003"/>
      <c r="T28" s="1003"/>
      <c r="U28" s="1003"/>
      <c r="V28" s="1003"/>
      <c r="W28" s="1003"/>
      <c r="X28" s="1003"/>
      <c r="Y28" s="1003"/>
      <c r="Z28" s="1003"/>
      <c r="AA28" s="1003"/>
      <c r="AB28" s="1003"/>
      <c r="AC28" s="1003"/>
      <c r="AD28" s="1003"/>
      <c r="AE28" s="1003"/>
      <c r="AF28" s="1003"/>
      <c r="AG28" s="1003"/>
      <c r="AH28" s="1003"/>
      <c r="AI28" s="1003"/>
      <c r="AJ28" s="1003"/>
      <c r="AK28" s="1003"/>
      <c r="AL28" s="1003"/>
      <c r="AM28" s="1003"/>
      <c r="AN28" s="1003"/>
      <c r="AO28" s="1003"/>
      <c r="AP28" s="1003"/>
      <c r="AQ28" s="1003"/>
      <c r="AR28" s="1003"/>
      <c r="AS28" s="1003"/>
      <c r="AT28" s="1003"/>
      <c r="AU28" s="1003"/>
      <c r="AV28" s="1003"/>
      <c r="AW28" s="1003"/>
      <c r="AX28" s="1003"/>
      <c r="AY28" s="1003"/>
      <c r="AZ28" s="1003"/>
      <c r="BA28" s="1003"/>
      <c r="BB28" s="1003"/>
      <c r="BC28" s="1003"/>
      <c r="BD28" s="1003"/>
      <c r="BE28" s="1003"/>
      <c r="BF28" s="1003"/>
      <c r="BG28" s="1003"/>
      <c r="BH28" s="1003"/>
      <c r="BI28" s="1003"/>
      <c r="BJ28" s="1003"/>
      <c r="BK28" s="1003"/>
      <c r="BL28" s="1003"/>
      <c r="BM28" s="1003"/>
      <c r="BN28" s="1003"/>
      <c r="BO28" s="1003"/>
      <c r="BP28" s="1003"/>
      <c r="BQ28" s="1003"/>
      <c r="BR28" s="1003"/>
      <c r="BS28" s="1003"/>
      <c r="BT28" s="1003"/>
      <c r="BU28" s="1003"/>
      <c r="BV28" s="1003"/>
      <c r="BW28" s="1003"/>
      <c r="BX28" s="1003"/>
      <c r="BY28" s="1003"/>
      <c r="BZ28" s="1003"/>
      <c r="CA28" s="1003"/>
      <c r="CB28" s="1003"/>
      <c r="CC28" s="1003"/>
      <c r="CD28" s="1003"/>
      <c r="CE28" s="1003"/>
      <c r="CF28" s="1003"/>
      <c r="CG28" s="1003"/>
      <c r="CH28" s="1003"/>
      <c r="CI28" s="1003"/>
      <c r="CJ28" s="1003"/>
      <c r="CK28" s="1003"/>
      <c r="CL28" s="1003"/>
      <c r="CM28" s="1003"/>
      <c r="CN28" s="1003"/>
      <c r="CO28" s="1003"/>
      <c r="CP28" s="1003"/>
      <c r="CQ28" s="1003"/>
      <c r="CR28" s="1003"/>
      <c r="CS28" s="1003"/>
      <c r="CT28" s="1003"/>
      <c r="CU28" s="1003"/>
      <c r="CV28" s="1003"/>
      <c r="CW28" s="1003"/>
      <c r="CX28" s="1003"/>
      <c r="CY28" s="1003"/>
      <c r="CZ28" s="1003"/>
      <c r="DA28" s="1003"/>
      <c r="DB28" s="1003"/>
      <c r="DC28" s="1003"/>
      <c r="DD28" s="1003"/>
      <c r="DE28" s="1003"/>
      <c r="DF28" s="1003"/>
      <c r="DG28" s="1003"/>
      <c r="DH28" s="1003"/>
      <c r="DI28" s="1003"/>
      <c r="DJ28" s="1003"/>
      <c r="DK28" s="1003"/>
      <c r="DL28" s="1003"/>
      <c r="DM28" s="1003"/>
      <c r="DN28" s="1003"/>
      <c r="DO28" s="1003"/>
      <c r="DP28" s="1003"/>
      <c r="DQ28" s="1003"/>
      <c r="DR28" s="1003"/>
      <c r="DS28" s="1003"/>
      <c r="DT28" s="1003"/>
      <c r="DU28" s="1003"/>
      <c r="DV28" s="1003"/>
      <c r="DW28" s="1003"/>
      <c r="DX28" s="1003"/>
      <c r="DY28" s="1003"/>
      <c r="DZ28" s="1003"/>
      <c r="EA28" s="1003"/>
      <c r="EB28" s="1003"/>
      <c r="EC28" s="1003"/>
      <c r="ED28" s="1003"/>
      <c r="EE28" s="1003"/>
      <c r="EF28" s="1003"/>
      <c r="EG28" s="1003"/>
      <c r="EH28" s="1003"/>
      <c r="EI28" s="1003"/>
      <c r="EJ28" s="1003"/>
      <c r="EK28" s="1003"/>
      <c r="EL28" s="1003"/>
      <c r="EM28" s="1003"/>
      <c r="EN28" s="1003"/>
      <c r="EO28" s="1003"/>
      <c r="EP28" s="1003"/>
      <c r="EQ28" s="1003"/>
      <c r="ER28" s="1003"/>
      <c r="ES28" s="1003"/>
      <c r="ET28" s="1003"/>
      <c r="EU28" s="1003"/>
      <c r="EV28" s="1003"/>
      <c r="EW28" s="1003"/>
      <c r="EX28" s="1003"/>
      <c r="EY28" s="1003"/>
      <c r="EZ28" s="1003"/>
      <c r="FA28" s="1003"/>
      <c r="FB28" s="1003"/>
      <c r="FC28" s="1003"/>
      <c r="FD28" s="1003"/>
      <c r="FE28" s="1003"/>
      <c r="FF28" s="1003"/>
      <c r="FG28" s="1003"/>
      <c r="FH28" s="1003"/>
      <c r="FI28" s="1003"/>
      <c r="FJ28" s="1003"/>
      <c r="FK28" s="1003"/>
      <c r="FL28" s="1003"/>
      <c r="FM28" s="1003"/>
      <c r="FN28" s="1003"/>
      <c r="FO28" s="1003"/>
      <c r="FP28" s="1003"/>
      <c r="FQ28" s="1003"/>
      <c r="FR28" s="1003"/>
      <c r="FS28" s="1003"/>
      <c r="FT28" s="1003"/>
      <c r="FU28" s="1003"/>
      <c r="FV28" s="1003"/>
      <c r="FW28" s="1003"/>
      <c r="FX28" s="1003"/>
      <c r="FY28" s="1003"/>
      <c r="FZ28" s="1003"/>
      <c r="GA28" s="1003"/>
      <c r="GB28" s="1003"/>
      <c r="GC28" s="1003"/>
      <c r="GD28" s="1003"/>
      <c r="GE28" s="1003"/>
      <c r="GF28" s="1003"/>
      <c r="GG28" s="1003"/>
      <c r="GH28" s="1003"/>
      <c r="GI28" s="1003"/>
      <c r="GJ28" s="1003"/>
      <c r="GK28" s="1003"/>
      <c r="GL28" s="1003"/>
      <c r="GM28" s="1003"/>
      <c r="GN28" s="1003"/>
      <c r="GO28" s="1003"/>
      <c r="GP28" s="1003"/>
      <c r="GQ28" s="1003"/>
      <c r="GR28" s="1003"/>
      <c r="GS28" s="1003"/>
      <c r="GT28" s="1003"/>
      <c r="GU28" s="1003"/>
      <c r="GV28" s="1003"/>
      <c r="GW28" s="1003"/>
      <c r="GX28" s="1003"/>
      <c r="GY28" s="1003"/>
      <c r="GZ28" s="1003"/>
      <c r="HA28" s="1003"/>
      <c r="HB28" s="1003"/>
      <c r="HC28" s="1003"/>
      <c r="HD28" s="1003"/>
      <c r="HE28" s="1003"/>
      <c r="HF28" s="1003"/>
      <c r="HG28" s="1003"/>
      <c r="HH28" s="1003"/>
      <c r="HI28" s="1003"/>
      <c r="HJ28" s="1003"/>
      <c r="HK28" s="1003"/>
      <c r="HL28" s="1003"/>
      <c r="HM28" s="1003"/>
      <c r="HN28" s="1003"/>
      <c r="HO28" s="1003"/>
      <c r="HP28" s="1003"/>
      <c r="HQ28" s="1003"/>
      <c r="HR28" s="1003"/>
      <c r="HS28" s="1003"/>
      <c r="HT28" s="1003"/>
      <c r="HU28" s="1003"/>
      <c r="HV28" s="1003"/>
      <c r="HW28" s="1003"/>
      <c r="HX28" s="1003"/>
      <c r="HY28" s="1003"/>
      <c r="HZ28" s="1003"/>
      <c r="IA28" s="1003"/>
      <c r="IB28" s="1003"/>
      <c r="IC28" s="1003"/>
      <c r="ID28" s="1003"/>
      <c r="IE28" s="1003"/>
      <c r="IF28" s="1003"/>
      <c r="IG28" s="1003"/>
      <c r="IH28" s="1003"/>
      <c r="II28" s="1003"/>
      <c r="IJ28" s="1003"/>
      <c r="IK28" s="1003"/>
    </row>
    <row r="29" spans="1:245" s="1004" customFormat="1" ht="28.5">
      <c r="A29" s="1058">
        <v>8.6</v>
      </c>
      <c r="B29" s="1056" t="s">
        <v>1565</v>
      </c>
      <c r="C29" s="1055" t="s">
        <v>375</v>
      </c>
      <c r="D29" s="1030">
        <v>12</v>
      </c>
      <c r="E29" s="1031">
        <f>(866/1.18)*1.05^3</f>
        <v>849.57902542372904</v>
      </c>
      <c r="F29" s="1032">
        <f t="shared" si="3"/>
        <v>76.462112288135614</v>
      </c>
      <c r="G29" s="1032">
        <f t="shared" si="0"/>
        <v>76.462112288135614</v>
      </c>
      <c r="H29" s="1032">
        <f t="shared" si="1"/>
        <v>1002.5032500000002</v>
      </c>
      <c r="I29" s="1033">
        <f t="shared" si="2"/>
        <v>12030.039000000002</v>
      </c>
      <c r="J29" s="1760"/>
      <c r="K29" s="1057"/>
      <c r="L29" s="1002"/>
      <c r="M29" s="1003"/>
      <c r="N29" s="1003"/>
      <c r="O29" s="1003"/>
      <c r="P29" s="1003"/>
      <c r="Q29" s="1003"/>
      <c r="R29" s="1003"/>
      <c r="S29" s="1003"/>
      <c r="T29" s="1003"/>
      <c r="U29" s="1003"/>
      <c r="V29" s="1003"/>
      <c r="W29" s="1003"/>
      <c r="X29" s="1003"/>
      <c r="Y29" s="1003"/>
      <c r="Z29" s="1003"/>
      <c r="AA29" s="1003"/>
      <c r="AB29" s="1003"/>
      <c r="AC29" s="1003"/>
      <c r="AD29" s="1003"/>
      <c r="AE29" s="1003"/>
      <c r="AF29" s="1003"/>
      <c r="AG29" s="1003"/>
      <c r="AH29" s="1003"/>
      <c r="AI29" s="1003"/>
      <c r="AJ29" s="1003"/>
      <c r="AK29" s="1003"/>
      <c r="AL29" s="1003"/>
      <c r="AM29" s="1003"/>
      <c r="AN29" s="1003"/>
      <c r="AO29" s="1003"/>
      <c r="AP29" s="1003"/>
      <c r="AQ29" s="1003"/>
      <c r="AR29" s="1003"/>
      <c r="AS29" s="1003"/>
      <c r="AT29" s="1003"/>
      <c r="AU29" s="1003"/>
      <c r="AV29" s="1003"/>
      <c r="AW29" s="1003"/>
      <c r="AX29" s="1003"/>
      <c r="AY29" s="1003"/>
      <c r="AZ29" s="1003"/>
      <c r="BA29" s="1003"/>
      <c r="BB29" s="1003"/>
      <c r="BC29" s="1003"/>
      <c r="BD29" s="1003"/>
      <c r="BE29" s="1003"/>
      <c r="BF29" s="1003"/>
      <c r="BG29" s="1003"/>
      <c r="BH29" s="1003"/>
      <c r="BI29" s="1003"/>
      <c r="BJ29" s="1003"/>
      <c r="BK29" s="1003"/>
      <c r="BL29" s="1003"/>
      <c r="BM29" s="1003"/>
      <c r="BN29" s="1003"/>
      <c r="BO29" s="1003"/>
      <c r="BP29" s="1003"/>
      <c r="BQ29" s="1003"/>
      <c r="BR29" s="1003"/>
      <c r="BS29" s="1003"/>
      <c r="BT29" s="1003"/>
      <c r="BU29" s="1003"/>
      <c r="BV29" s="1003"/>
      <c r="BW29" s="1003"/>
      <c r="BX29" s="1003"/>
      <c r="BY29" s="1003"/>
      <c r="BZ29" s="1003"/>
      <c r="CA29" s="1003"/>
      <c r="CB29" s="1003"/>
      <c r="CC29" s="1003"/>
      <c r="CD29" s="1003"/>
      <c r="CE29" s="1003"/>
      <c r="CF29" s="1003"/>
      <c r="CG29" s="1003"/>
      <c r="CH29" s="1003"/>
      <c r="CI29" s="1003"/>
      <c r="CJ29" s="1003"/>
      <c r="CK29" s="1003"/>
      <c r="CL29" s="1003"/>
      <c r="CM29" s="1003"/>
      <c r="CN29" s="1003"/>
      <c r="CO29" s="1003"/>
      <c r="CP29" s="1003"/>
      <c r="CQ29" s="1003"/>
      <c r="CR29" s="1003"/>
      <c r="CS29" s="1003"/>
      <c r="CT29" s="1003"/>
      <c r="CU29" s="1003"/>
      <c r="CV29" s="1003"/>
      <c r="CW29" s="1003"/>
      <c r="CX29" s="1003"/>
      <c r="CY29" s="1003"/>
      <c r="CZ29" s="1003"/>
      <c r="DA29" s="1003"/>
      <c r="DB29" s="1003"/>
      <c r="DC29" s="1003"/>
      <c r="DD29" s="1003"/>
      <c r="DE29" s="1003"/>
      <c r="DF29" s="1003"/>
      <c r="DG29" s="1003"/>
      <c r="DH29" s="1003"/>
      <c r="DI29" s="1003"/>
      <c r="DJ29" s="1003"/>
      <c r="DK29" s="1003"/>
      <c r="DL29" s="1003"/>
      <c r="DM29" s="1003"/>
      <c r="DN29" s="1003"/>
      <c r="DO29" s="1003"/>
      <c r="DP29" s="1003"/>
      <c r="DQ29" s="1003"/>
      <c r="DR29" s="1003"/>
      <c r="DS29" s="1003"/>
      <c r="DT29" s="1003"/>
      <c r="DU29" s="1003"/>
      <c r="DV29" s="1003"/>
      <c r="DW29" s="1003"/>
      <c r="DX29" s="1003"/>
      <c r="DY29" s="1003"/>
      <c r="DZ29" s="1003"/>
      <c r="EA29" s="1003"/>
      <c r="EB29" s="1003"/>
      <c r="EC29" s="1003"/>
      <c r="ED29" s="1003"/>
      <c r="EE29" s="1003"/>
      <c r="EF29" s="1003"/>
      <c r="EG29" s="1003"/>
      <c r="EH29" s="1003"/>
      <c r="EI29" s="1003"/>
      <c r="EJ29" s="1003"/>
      <c r="EK29" s="1003"/>
      <c r="EL29" s="1003"/>
      <c r="EM29" s="1003"/>
      <c r="EN29" s="1003"/>
      <c r="EO29" s="1003"/>
      <c r="EP29" s="1003"/>
      <c r="EQ29" s="1003"/>
      <c r="ER29" s="1003"/>
      <c r="ES29" s="1003"/>
      <c r="ET29" s="1003"/>
      <c r="EU29" s="1003"/>
      <c r="EV29" s="1003"/>
      <c r="EW29" s="1003"/>
      <c r="EX29" s="1003"/>
      <c r="EY29" s="1003"/>
      <c r="EZ29" s="1003"/>
      <c r="FA29" s="1003"/>
      <c r="FB29" s="1003"/>
      <c r="FC29" s="1003"/>
      <c r="FD29" s="1003"/>
      <c r="FE29" s="1003"/>
      <c r="FF29" s="1003"/>
      <c r="FG29" s="1003"/>
      <c r="FH29" s="1003"/>
      <c r="FI29" s="1003"/>
      <c r="FJ29" s="1003"/>
      <c r="FK29" s="1003"/>
      <c r="FL29" s="1003"/>
      <c r="FM29" s="1003"/>
      <c r="FN29" s="1003"/>
      <c r="FO29" s="1003"/>
      <c r="FP29" s="1003"/>
      <c r="FQ29" s="1003"/>
      <c r="FR29" s="1003"/>
      <c r="FS29" s="1003"/>
      <c r="FT29" s="1003"/>
      <c r="FU29" s="1003"/>
      <c r="FV29" s="1003"/>
      <c r="FW29" s="1003"/>
      <c r="FX29" s="1003"/>
      <c r="FY29" s="1003"/>
      <c r="FZ29" s="1003"/>
      <c r="GA29" s="1003"/>
      <c r="GB29" s="1003"/>
      <c r="GC29" s="1003"/>
      <c r="GD29" s="1003"/>
      <c r="GE29" s="1003"/>
      <c r="GF29" s="1003"/>
      <c r="GG29" s="1003"/>
      <c r="GH29" s="1003"/>
      <c r="GI29" s="1003"/>
      <c r="GJ29" s="1003"/>
      <c r="GK29" s="1003"/>
      <c r="GL29" s="1003"/>
      <c r="GM29" s="1003"/>
      <c r="GN29" s="1003"/>
      <c r="GO29" s="1003"/>
      <c r="GP29" s="1003"/>
      <c r="GQ29" s="1003"/>
      <c r="GR29" s="1003"/>
      <c r="GS29" s="1003"/>
      <c r="GT29" s="1003"/>
      <c r="GU29" s="1003"/>
      <c r="GV29" s="1003"/>
      <c r="GW29" s="1003"/>
      <c r="GX29" s="1003"/>
      <c r="GY29" s="1003"/>
      <c r="GZ29" s="1003"/>
      <c r="HA29" s="1003"/>
      <c r="HB29" s="1003"/>
      <c r="HC29" s="1003"/>
      <c r="HD29" s="1003"/>
      <c r="HE29" s="1003"/>
      <c r="HF29" s="1003"/>
      <c r="HG29" s="1003"/>
      <c r="HH29" s="1003"/>
      <c r="HI29" s="1003"/>
      <c r="HJ29" s="1003"/>
      <c r="HK29" s="1003"/>
      <c r="HL29" s="1003"/>
      <c r="HM29" s="1003"/>
      <c r="HN29" s="1003"/>
      <c r="HO29" s="1003"/>
      <c r="HP29" s="1003"/>
      <c r="HQ29" s="1003"/>
      <c r="HR29" s="1003"/>
      <c r="HS29" s="1003"/>
      <c r="HT29" s="1003"/>
      <c r="HU29" s="1003"/>
      <c r="HV29" s="1003"/>
      <c r="HW29" s="1003"/>
      <c r="HX29" s="1003"/>
      <c r="HY29" s="1003"/>
      <c r="HZ29" s="1003"/>
      <c r="IA29" s="1003"/>
      <c r="IB29" s="1003"/>
      <c r="IC29" s="1003"/>
      <c r="ID29" s="1003"/>
      <c r="IE29" s="1003"/>
      <c r="IF29" s="1003"/>
      <c r="IG29" s="1003"/>
      <c r="IH29" s="1003"/>
      <c r="II29" s="1003"/>
      <c r="IJ29" s="1003"/>
      <c r="IK29" s="1003"/>
    </row>
    <row r="30" spans="1:245" s="1004" customFormat="1" ht="14.25">
      <c r="A30" s="1058">
        <v>8.6999999999999993</v>
      </c>
      <c r="B30" s="1056" t="s">
        <v>1566</v>
      </c>
      <c r="C30" s="1055" t="s">
        <v>375</v>
      </c>
      <c r="D30" s="1030">
        <v>26</v>
      </c>
      <c r="E30" s="1031">
        <f>(753/1.18)*1.05^3</f>
        <v>738.72171610169505</v>
      </c>
      <c r="F30" s="1032">
        <f t="shared" si="3"/>
        <v>66.484954449152553</v>
      </c>
      <c r="G30" s="1032">
        <f t="shared" si="0"/>
        <v>66.484954449152553</v>
      </c>
      <c r="H30" s="1032">
        <f t="shared" si="1"/>
        <v>871.69162500000016</v>
      </c>
      <c r="I30" s="1033">
        <f t="shared" si="2"/>
        <v>22663.982250000005</v>
      </c>
      <c r="J30" s="1760"/>
      <c r="K30" s="1057"/>
      <c r="L30" s="1002"/>
      <c r="M30" s="1003"/>
      <c r="N30" s="1003"/>
      <c r="O30" s="1003"/>
      <c r="P30" s="1003"/>
      <c r="Q30" s="1003"/>
      <c r="R30" s="1003"/>
      <c r="S30" s="1003"/>
      <c r="T30" s="1003"/>
      <c r="U30" s="1003"/>
      <c r="V30" s="1003"/>
      <c r="W30" s="1003"/>
      <c r="X30" s="1003"/>
      <c r="Y30" s="1003"/>
      <c r="Z30" s="1003"/>
      <c r="AA30" s="1003"/>
      <c r="AB30" s="1003"/>
      <c r="AC30" s="1003"/>
      <c r="AD30" s="1003"/>
      <c r="AE30" s="1003"/>
      <c r="AF30" s="1003"/>
      <c r="AG30" s="1003"/>
      <c r="AH30" s="1003"/>
      <c r="AI30" s="1003"/>
      <c r="AJ30" s="1003"/>
      <c r="AK30" s="1003"/>
      <c r="AL30" s="1003"/>
      <c r="AM30" s="1003"/>
      <c r="AN30" s="1003"/>
      <c r="AO30" s="1003"/>
      <c r="AP30" s="1003"/>
      <c r="AQ30" s="1003"/>
      <c r="AR30" s="1003"/>
      <c r="AS30" s="1003"/>
      <c r="AT30" s="1003"/>
      <c r="AU30" s="1003"/>
      <c r="AV30" s="1003"/>
      <c r="AW30" s="1003"/>
      <c r="AX30" s="1003"/>
      <c r="AY30" s="1003"/>
      <c r="AZ30" s="1003"/>
      <c r="BA30" s="1003"/>
      <c r="BB30" s="1003"/>
      <c r="BC30" s="1003"/>
      <c r="BD30" s="1003"/>
      <c r="BE30" s="1003"/>
      <c r="BF30" s="1003"/>
      <c r="BG30" s="1003"/>
      <c r="BH30" s="1003"/>
      <c r="BI30" s="1003"/>
      <c r="BJ30" s="1003"/>
      <c r="BK30" s="1003"/>
      <c r="BL30" s="1003"/>
      <c r="BM30" s="1003"/>
      <c r="BN30" s="1003"/>
      <c r="BO30" s="1003"/>
      <c r="BP30" s="1003"/>
      <c r="BQ30" s="1003"/>
      <c r="BR30" s="1003"/>
      <c r="BS30" s="1003"/>
      <c r="BT30" s="1003"/>
      <c r="BU30" s="1003"/>
      <c r="BV30" s="1003"/>
      <c r="BW30" s="1003"/>
      <c r="BX30" s="1003"/>
      <c r="BY30" s="1003"/>
      <c r="BZ30" s="1003"/>
      <c r="CA30" s="1003"/>
      <c r="CB30" s="1003"/>
      <c r="CC30" s="1003"/>
      <c r="CD30" s="1003"/>
      <c r="CE30" s="1003"/>
      <c r="CF30" s="1003"/>
      <c r="CG30" s="1003"/>
      <c r="CH30" s="1003"/>
      <c r="CI30" s="1003"/>
      <c r="CJ30" s="1003"/>
      <c r="CK30" s="1003"/>
      <c r="CL30" s="1003"/>
      <c r="CM30" s="1003"/>
      <c r="CN30" s="1003"/>
      <c r="CO30" s="1003"/>
      <c r="CP30" s="1003"/>
      <c r="CQ30" s="1003"/>
      <c r="CR30" s="1003"/>
      <c r="CS30" s="1003"/>
      <c r="CT30" s="1003"/>
      <c r="CU30" s="1003"/>
      <c r="CV30" s="1003"/>
      <c r="CW30" s="1003"/>
      <c r="CX30" s="1003"/>
      <c r="CY30" s="1003"/>
      <c r="CZ30" s="1003"/>
      <c r="DA30" s="1003"/>
      <c r="DB30" s="1003"/>
      <c r="DC30" s="1003"/>
      <c r="DD30" s="1003"/>
      <c r="DE30" s="1003"/>
      <c r="DF30" s="1003"/>
      <c r="DG30" s="1003"/>
      <c r="DH30" s="1003"/>
      <c r="DI30" s="1003"/>
      <c r="DJ30" s="1003"/>
      <c r="DK30" s="1003"/>
      <c r="DL30" s="1003"/>
      <c r="DM30" s="1003"/>
      <c r="DN30" s="1003"/>
      <c r="DO30" s="1003"/>
      <c r="DP30" s="1003"/>
      <c r="DQ30" s="1003"/>
      <c r="DR30" s="1003"/>
      <c r="DS30" s="1003"/>
      <c r="DT30" s="1003"/>
      <c r="DU30" s="1003"/>
      <c r="DV30" s="1003"/>
      <c r="DW30" s="1003"/>
      <c r="DX30" s="1003"/>
      <c r="DY30" s="1003"/>
      <c r="DZ30" s="1003"/>
      <c r="EA30" s="1003"/>
      <c r="EB30" s="1003"/>
      <c r="EC30" s="1003"/>
      <c r="ED30" s="1003"/>
      <c r="EE30" s="1003"/>
      <c r="EF30" s="1003"/>
      <c r="EG30" s="1003"/>
      <c r="EH30" s="1003"/>
      <c r="EI30" s="1003"/>
      <c r="EJ30" s="1003"/>
      <c r="EK30" s="1003"/>
      <c r="EL30" s="1003"/>
      <c r="EM30" s="1003"/>
      <c r="EN30" s="1003"/>
      <c r="EO30" s="1003"/>
      <c r="EP30" s="1003"/>
      <c r="EQ30" s="1003"/>
      <c r="ER30" s="1003"/>
      <c r="ES30" s="1003"/>
      <c r="ET30" s="1003"/>
      <c r="EU30" s="1003"/>
      <c r="EV30" s="1003"/>
      <c r="EW30" s="1003"/>
      <c r="EX30" s="1003"/>
      <c r="EY30" s="1003"/>
      <c r="EZ30" s="1003"/>
      <c r="FA30" s="1003"/>
      <c r="FB30" s="1003"/>
      <c r="FC30" s="1003"/>
      <c r="FD30" s="1003"/>
      <c r="FE30" s="1003"/>
      <c r="FF30" s="1003"/>
      <c r="FG30" s="1003"/>
      <c r="FH30" s="1003"/>
      <c r="FI30" s="1003"/>
      <c r="FJ30" s="1003"/>
      <c r="FK30" s="1003"/>
      <c r="FL30" s="1003"/>
      <c r="FM30" s="1003"/>
      <c r="FN30" s="1003"/>
      <c r="FO30" s="1003"/>
      <c r="FP30" s="1003"/>
      <c r="FQ30" s="1003"/>
      <c r="FR30" s="1003"/>
      <c r="FS30" s="1003"/>
      <c r="FT30" s="1003"/>
      <c r="FU30" s="1003"/>
      <c r="FV30" s="1003"/>
      <c r="FW30" s="1003"/>
      <c r="FX30" s="1003"/>
      <c r="FY30" s="1003"/>
      <c r="FZ30" s="1003"/>
      <c r="GA30" s="1003"/>
      <c r="GB30" s="1003"/>
      <c r="GC30" s="1003"/>
      <c r="GD30" s="1003"/>
      <c r="GE30" s="1003"/>
      <c r="GF30" s="1003"/>
      <c r="GG30" s="1003"/>
      <c r="GH30" s="1003"/>
      <c r="GI30" s="1003"/>
      <c r="GJ30" s="1003"/>
      <c r="GK30" s="1003"/>
      <c r="GL30" s="1003"/>
      <c r="GM30" s="1003"/>
      <c r="GN30" s="1003"/>
      <c r="GO30" s="1003"/>
      <c r="GP30" s="1003"/>
      <c r="GQ30" s="1003"/>
      <c r="GR30" s="1003"/>
      <c r="GS30" s="1003"/>
      <c r="GT30" s="1003"/>
      <c r="GU30" s="1003"/>
      <c r="GV30" s="1003"/>
      <c r="GW30" s="1003"/>
      <c r="GX30" s="1003"/>
      <c r="GY30" s="1003"/>
      <c r="GZ30" s="1003"/>
      <c r="HA30" s="1003"/>
      <c r="HB30" s="1003"/>
      <c r="HC30" s="1003"/>
      <c r="HD30" s="1003"/>
      <c r="HE30" s="1003"/>
      <c r="HF30" s="1003"/>
      <c r="HG30" s="1003"/>
      <c r="HH30" s="1003"/>
      <c r="HI30" s="1003"/>
      <c r="HJ30" s="1003"/>
      <c r="HK30" s="1003"/>
      <c r="HL30" s="1003"/>
      <c r="HM30" s="1003"/>
      <c r="HN30" s="1003"/>
      <c r="HO30" s="1003"/>
      <c r="HP30" s="1003"/>
      <c r="HQ30" s="1003"/>
      <c r="HR30" s="1003"/>
      <c r="HS30" s="1003"/>
      <c r="HT30" s="1003"/>
      <c r="HU30" s="1003"/>
      <c r="HV30" s="1003"/>
      <c r="HW30" s="1003"/>
      <c r="HX30" s="1003"/>
      <c r="HY30" s="1003"/>
      <c r="HZ30" s="1003"/>
      <c r="IA30" s="1003"/>
      <c r="IB30" s="1003"/>
      <c r="IC30" s="1003"/>
      <c r="ID30" s="1003"/>
      <c r="IE30" s="1003"/>
      <c r="IF30" s="1003"/>
      <c r="IG30" s="1003"/>
      <c r="IH30" s="1003"/>
      <c r="II30" s="1003"/>
      <c r="IJ30" s="1003"/>
      <c r="IK30" s="1003"/>
    </row>
    <row r="31" spans="1:245" s="1004" customFormat="1" ht="14.25">
      <c r="A31" s="1058">
        <v>8.8000000000000007</v>
      </c>
      <c r="B31" s="1056" t="s">
        <v>1567</v>
      </c>
      <c r="C31" s="1055" t="s">
        <v>375</v>
      </c>
      <c r="D31" s="1030">
        <v>6</v>
      </c>
      <c r="E31" s="1031">
        <f>(662/1.18)*1.05^3</f>
        <v>649.44724576271199</v>
      </c>
      <c r="F31" s="1032">
        <f t="shared" si="3"/>
        <v>58.450252118644073</v>
      </c>
      <c r="G31" s="1032">
        <f t="shared" si="0"/>
        <v>58.450252118644073</v>
      </c>
      <c r="H31" s="1032">
        <f t="shared" si="1"/>
        <v>766.34775000000013</v>
      </c>
      <c r="I31" s="1033">
        <f t="shared" si="2"/>
        <v>4598.0865000000013</v>
      </c>
      <c r="J31" s="1760"/>
      <c r="K31" s="1057"/>
      <c r="L31" s="1002"/>
      <c r="M31" s="1003"/>
      <c r="N31" s="1003"/>
      <c r="O31" s="1003"/>
      <c r="P31" s="1003"/>
      <c r="Q31" s="1003"/>
      <c r="R31" s="1003"/>
      <c r="S31" s="1003"/>
      <c r="T31" s="1003"/>
      <c r="U31" s="1003"/>
      <c r="V31" s="1003"/>
      <c r="W31" s="1003"/>
      <c r="X31" s="1003"/>
      <c r="Y31" s="1003"/>
      <c r="Z31" s="1003"/>
      <c r="AA31" s="1003"/>
      <c r="AB31" s="1003"/>
      <c r="AC31" s="1003"/>
      <c r="AD31" s="1003"/>
      <c r="AE31" s="1003"/>
      <c r="AF31" s="1003"/>
      <c r="AG31" s="1003"/>
      <c r="AH31" s="1003"/>
      <c r="AI31" s="1003"/>
      <c r="AJ31" s="1003"/>
      <c r="AK31" s="1003"/>
      <c r="AL31" s="1003"/>
      <c r="AM31" s="1003"/>
      <c r="AN31" s="1003"/>
      <c r="AO31" s="1003"/>
      <c r="AP31" s="1003"/>
      <c r="AQ31" s="1003"/>
      <c r="AR31" s="1003"/>
      <c r="AS31" s="1003"/>
      <c r="AT31" s="1003"/>
      <c r="AU31" s="1003"/>
      <c r="AV31" s="1003"/>
      <c r="AW31" s="1003"/>
      <c r="AX31" s="1003"/>
      <c r="AY31" s="1003"/>
      <c r="AZ31" s="1003"/>
      <c r="BA31" s="1003"/>
      <c r="BB31" s="1003"/>
      <c r="BC31" s="1003"/>
      <c r="BD31" s="1003"/>
      <c r="BE31" s="1003"/>
      <c r="BF31" s="1003"/>
      <c r="BG31" s="1003"/>
      <c r="BH31" s="1003"/>
      <c r="BI31" s="1003"/>
      <c r="BJ31" s="1003"/>
      <c r="BK31" s="1003"/>
      <c r="BL31" s="1003"/>
      <c r="BM31" s="1003"/>
      <c r="BN31" s="1003"/>
      <c r="BO31" s="1003"/>
      <c r="BP31" s="1003"/>
      <c r="BQ31" s="1003"/>
      <c r="BR31" s="1003"/>
      <c r="BS31" s="1003"/>
      <c r="BT31" s="1003"/>
      <c r="BU31" s="1003"/>
      <c r="BV31" s="1003"/>
      <c r="BW31" s="1003"/>
      <c r="BX31" s="1003"/>
      <c r="BY31" s="1003"/>
      <c r="BZ31" s="1003"/>
      <c r="CA31" s="1003"/>
      <c r="CB31" s="1003"/>
      <c r="CC31" s="1003"/>
      <c r="CD31" s="1003"/>
      <c r="CE31" s="1003"/>
      <c r="CF31" s="1003"/>
      <c r="CG31" s="1003"/>
      <c r="CH31" s="1003"/>
      <c r="CI31" s="1003"/>
      <c r="CJ31" s="1003"/>
      <c r="CK31" s="1003"/>
      <c r="CL31" s="1003"/>
      <c r="CM31" s="1003"/>
      <c r="CN31" s="1003"/>
      <c r="CO31" s="1003"/>
      <c r="CP31" s="1003"/>
      <c r="CQ31" s="1003"/>
      <c r="CR31" s="1003"/>
      <c r="CS31" s="1003"/>
      <c r="CT31" s="1003"/>
      <c r="CU31" s="1003"/>
      <c r="CV31" s="1003"/>
      <c r="CW31" s="1003"/>
      <c r="CX31" s="1003"/>
      <c r="CY31" s="1003"/>
      <c r="CZ31" s="1003"/>
      <c r="DA31" s="1003"/>
      <c r="DB31" s="1003"/>
      <c r="DC31" s="1003"/>
      <c r="DD31" s="1003"/>
      <c r="DE31" s="1003"/>
      <c r="DF31" s="1003"/>
      <c r="DG31" s="1003"/>
      <c r="DH31" s="1003"/>
      <c r="DI31" s="1003"/>
      <c r="DJ31" s="1003"/>
      <c r="DK31" s="1003"/>
      <c r="DL31" s="1003"/>
      <c r="DM31" s="1003"/>
      <c r="DN31" s="1003"/>
      <c r="DO31" s="1003"/>
      <c r="DP31" s="1003"/>
      <c r="DQ31" s="1003"/>
      <c r="DR31" s="1003"/>
      <c r="DS31" s="1003"/>
      <c r="DT31" s="1003"/>
      <c r="DU31" s="1003"/>
      <c r="DV31" s="1003"/>
      <c r="DW31" s="1003"/>
      <c r="DX31" s="1003"/>
      <c r="DY31" s="1003"/>
      <c r="DZ31" s="1003"/>
      <c r="EA31" s="1003"/>
      <c r="EB31" s="1003"/>
      <c r="EC31" s="1003"/>
      <c r="ED31" s="1003"/>
      <c r="EE31" s="1003"/>
      <c r="EF31" s="1003"/>
      <c r="EG31" s="1003"/>
      <c r="EH31" s="1003"/>
      <c r="EI31" s="1003"/>
      <c r="EJ31" s="1003"/>
      <c r="EK31" s="1003"/>
      <c r="EL31" s="1003"/>
      <c r="EM31" s="1003"/>
      <c r="EN31" s="1003"/>
      <c r="EO31" s="1003"/>
      <c r="EP31" s="1003"/>
      <c r="EQ31" s="1003"/>
      <c r="ER31" s="1003"/>
      <c r="ES31" s="1003"/>
      <c r="ET31" s="1003"/>
      <c r="EU31" s="1003"/>
      <c r="EV31" s="1003"/>
      <c r="EW31" s="1003"/>
      <c r="EX31" s="1003"/>
      <c r="EY31" s="1003"/>
      <c r="EZ31" s="1003"/>
      <c r="FA31" s="1003"/>
      <c r="FB31" s="1003"/>
      <c r="FC31" s="1003"/>
      <c r="FD31" s="1003"/>
      <c r="FE31" s="1003"/>
      <c r="FF31" s="1003"/>
      <c r="FG31" s="1003"/>
      <c r="FH31" s="1003"/>
      <c r="FI31" s="1003"/>
      <c r="FJ31" s="1003"/>
      <c r="FK31" s="1003"/>
      <c r="FL31" s="1003"/>
      <c r="FM31" s="1003"/>
      <c r="FN31" s="1003"/>
      <c r="FO31" s="1003"/>
      <c r="FP31" s="1003"/>
      <c r="FQ31" s="1003"/>
      <c r="FR31" s="1003"/>
      <c r="FS31" s="1003"/>
      <c r="FT31" s="1003"/>
      <c r="FU31" s="1003"/>
      <c r="FV31" s="1003"/>
      <c r="FW31" s="1003"/>
      <c r="FX31" s="1003"/>
      <c r="FY31" s="1003"/>
      <c r="FZ31" s="1003"/>
      <c r="GA31" s="1003"/>
      <c r="GB31" s="1003"/>
      <c r="GC31" s="1003"/>
      <c r="GD31" s="1003"/>
      <c r="GE31" s="1003"/>
      <c r="GF31" s="1003"/>
      <c r="GG31" s="1003"/>
      <c r="GH31" s="1003"/>
      <c r="GI31" s="1003"/>
      <c r="GJ31" s="1003"/>
      <c r="GK31" s="1003"/>
      <c r="GL31" s="1003"/>
      <c r="GM31" s="1003"/>
      <c r="GN31" s="1003"/>
      <c r="GO31" s="1003"/>
      <c r="GP31" s="1003"/>
      <c r="GQ31" s="1003"/>
      <c r="GR31" s="1003"/>
      <c r="GS31" s="1003"/>
      <c r="GT31" s="1003"/>
      <c r="GU31" s="1003"/>
      <c r="GV31" s="1003"/>
      <c r="GW31" s="1003"/>
      <c r="GX31" s="1003"/>
      <c r="GY31" s="1003"/>
      <c r="GZ31" s="1003"/>
      <c r="HA31" s="1003"/>
      <c r="HB31" s="1003"/>
      <c r="HC31" s="1003"/>
      <c r="HD31" s="1003"/>
      <c r="HE31" s="1003"/>
      <c r="HF31" s="1003"/>
      <c r="HG31" s="1003"/>
      <c r="HH31" s="1003"/>
      <c r="HI31" s="1003"/>
      <c r="HJ31" s="1003"/>
      <c r="HK31" s="1003"/>
      <c r="HL31" s="1003"/>
      <c r="HM31" s="1003"/>
      <c r="HN31" s="1003"/>
      <c r="HO31" s="1003"/>
      <c r="HP31" s="1003"/>
      <c r="HQ31" s="1003"/>
      <c r="HR31" s="1003"/>
      <c r="HS31" s="1003"/>
      <c r="HT31" s="1003"/>
      <c r="HU31" s="1003"/>
      <c r="HV31" s="1003"/>
      <c r="HW31" s="1003"/>
      <c r="HX31" s="1003"/>
      <c r="HY31" s="1003"/>
      <c r="HZ31" s="1003"/>
      <c r="IA31" s="1003"/>
      <c r="IB31" s="1003"/>
      <c r="IC31" s="1003"/>
      <c r="ID31" s="1003"/>
      <c r="IE31" s="1003"/>
      <c r="IF31" s="1003"/>
      <c r="IG31" s="1003"/>
      <c r="IH31" s="1003"/>
      <c r="II31" s="1003"/>
      <c r="IJ31" s="1003"/>
      <c r="IK31" s="1003"/>
    </row>
    <row r="32" spans="1:245" s="1004" customFormat="1" ht="14.25">
      <c r="A32" s="1058">
        <v>8.9</v>
      </c>
      <c r="B32" s="1056" t="s">
        <v>1568</v>
      </c>
      <c r="C32" s="1055" t="s">
        <v>375</v>
      </c>
      <c r="D32" s="1030">
        <v>6</v>
      </c>
      <c r="E32" s="1031">
        <f>(853/1.18)*1.05^3</f>
        <v>836.82552966101707</v>
      </c>
      <c r="F32" s="1032">
        <f t="shared" si="3"/>
        <v>75.314297669491538</v>
      </c>
      <c r="G32" s="1032">
        <f t="shared" si="0"/>
        <v>75.314297669491538</v>
      </c>
      <c r="H32" s="1032">
        <f t="shared" si="1"/>
        <v>987.4541250000002</v>
      </c>
      <c r="I32" s="1033">
        <f t="shared" si="2"/>
        <v>5924.7247500000012</v>
      </c>
      <c r="J32" s="1760"/>
      <c r="K32" s="1057"/>
      <c r="L32" s="1002"/>
      <c r="M32" s="1003"/>
      <c r="N32" s="1003"/>
      <c r="O32" s="1003"/>
      <c r="P32" s="1003"/>
      <c r="Q32" s="1003"/>
      <c r="R32" s="1003"/>
      <c r="S32" s="1003"/>
      <c r="T32" s="1003"/>
      <c r="U32" s="1003"/>
      <c r="V32" s="1003"/>
      <c r="W32" s="1003"/>
      <c r="X32" s="1003"/>
      <c r="Y32" s="1003"/>
      <c r="Z32" s="1003"/>
      <c r="AA32" s="1003"/>
      <c r="AB32" s="1003"/>
      <c r="AC32" s="1003"/>
      <c r="AD32" s="1003"/>
      <c r="AE32" s="1003"/>
      <c r="AF32" s="1003"/>
      <c r="AG32" s="1003"/>
      <c r="AH32" s="1003"/>
      <c r="AI32" s="1003"/>
      <c r="AJ32" s="1003"/>
      <c r="AK32" s="1003"/>
      <c r="AL32" s="1003"/>
      <c r="AM32" s="1003"/>
      <c r="AN32" s="1003"/>
      <c r="AO32" s="1003"/>
      <c r="AP32" s="1003"/>
      <c r="AQ32" s="1003"/>
      <c r="AR32" s="1003"/>
      <c r="AS32" s="1003"/>
      <c r="AT32" s="1003"/>
      <c r="AU32" s="1003"/>
      <c r="AV32" s="1003"/>
      <c r="AW32" s="1003"/>
      <c r="AX32" s="1003"/>
      <c r="AY32" s="1003"/>
      <c r="AZ32" s="1003"/>
      <c r="BA32" s="1003"/>
      <c r="BB32" s="1003"/>
      <c r="BC32" s="1003"/>
      <c r="BD32" s="1003"/>
      <c r="BE32" s="1003"/>
      <c r="BF32" s="1003"/>
      <c r="BG32" s="1003"/>
      <c r="BH32" s="1003"/>
      <c r="BI32" s="1003"/>
      <c r="BJ32" s="1003"/>
      <c r="BK32" s="1003"/>
      <c r="BL32" s="1003"/>
      <c r="BM32" s="1003"/>
      <c r="BN32" s="1003"/>
      <c r="BO32" s="1003"/>
      <c r="BP32" s="1003"/>
      <c r="BQ32" s="1003"/>
      <c r="BR32" s="1003"/>
      <c r="BS32" s="1003"/>
      <c r="BT32" s="1003"/>
      <c r="BU32" s="1003"/>
      <c r="BV32" s="1003"/>
      <c r="BW32" s="1003"/>
      <c r="BX32" s="1003"/>
      <c r="BY32" s="1003"/>
      <c r="BZ32" s="1003"/>
      <c r="CA32" s="1003"/>
      <c r="CB32" s="1003"/>
      <c r="CC32" s="1003"/>
      <c r="CD32" s="1003"/>
      <c r="CE32" s="1003"/>
      <c r="CF32" s="1003"/>
      <c r="CG32" s="1003"/>
      <c r="CH32" s="1003"/>
      <c r="CI32" s="1003"/>
      <c r="CJ32" s="1003"/>
      <c r="CK32" s="1003"/>
      <c r="CL32" s="1003"/>
      <c r="CM32" s="1003"/>
      <c r="CN32" s="1003"/>
      <c r="CO32" s="1003"/>
      <c r="CP32" s="1003"/>
      <c r="CQ32" s="1003"/>
      <c r="CR32" s="1003"/>
      <c r="CS32" s="1003"/>
      <c r="CT32" s="1003"/>
      <c r="CU32" s="1003"/>
      <c r="CV32" s="1003"/>
      <c r="CW32" s="1003"/>
      <c r="CX32" s="1003"/>
      <c r="CY32" s="1003"/>
      <c r="CZ32" s="1003"/>
      <c r="DA32" s="1003"/>
      <c r="DB32" s="1003"/>
      <c r="DC32" s="1003"/>
      <c r="DD32" s="1003"/>
      <c r="DE32" s="1003"/>
      <c r="DF32" s="1003"/>
      <c r="DG32" s="1003"/>
      <c r="DH32" s="1003"/>
      <c r="DI32" s="1003"/>
      <c r="DJ32" s="1003"/>
      <c r="DK32" s="1003"/>
      <c r="DL32" s="1003"/>
      <c r="DM32" s="1003"/>
      <c r="DN32" s="1003"/>
      <c r="DO32" s="1003"/>
      <c r="DP32" s="1003"/>
      <c r="DQ32" s="1003"/>
      <c r="DR32" s="1003"/>
      <c r="DS32" s="1003"/>
      <c r="DT32" s="1003"/>
      <c r="DU32" s="1003"/>
      <c r="DV32" s="1003"/>
      <c r="DW32" s="1003"/>
      <c r="DX32" s="1003"/>
      <c r="DY32" s="1003"/>
      <c r="DZ32" s="1003"/>
      <c r="EA32" s="1003"/>
      <c r="EB32" s="1003"/>
      <c r="EC32" s="1003"/>
      <c r="ED32" s="1003"/>
      <c r="EE32" s="1003"/>
      <c r="EF32" s="1003"/>
      <c r="EG32" s="1003"/>
      <c r="EH32" s="1003"/>
      <c r="EI32" s="1003"/>
      <c r="EJ32" s="1003"/>
      <c r="EK32" s="1003"/>
      <c r="EL32" s="1003"/>
      <c r="EM32" s="1003"/>
      <c r="EN32" s="1003"/>
      <c r="EO32" s="1003"/>
      <c r="EP32" s="1003"/>
      <c r="EQ32" s="1003"/>
      <c r="ER32" s="1003"/>
      <c r="ES32" s="1003"/>
      <c r="ET32" s="1003"/>
      <c r="EU32" s="1003"/>
      <c r="EV32" s="1003"/>
      <c r="EW32" s="1003"/>
      <c r="EX32" s="1003"/>
      <c r="EY32" s="1003"/>
      <c r="EZ32" s="1003"/>
      <c r="FA32" s="1003"/>
      <c r="FB32" s="1003"/>
      <c r="FC32" s="1003"/>
      <c r="FD32" s="1003"/>
      <c r="FE32" s="1003"/>
      <c r="FF32" s="1003"/>
      <c r="FG32" s="1003"/>
      <c r="FH32" s="1003"/>
      <c r="FI32" s="1003"/>
      <c r="FJ32" s="1003"/>
      <c r="FK32" s="1003"/>
      <c r="FL32" s="1003"/>
      <c r="FM32" s="1003"/>
      <c r="FN32" s="1003"/>
      <c r="FO32" s="1003"/>
      <c r="FP32" s="1003"/>
      <c r="FQ32" s="1003"/>
      <c r="FR32" s="1003"/>
      <c r="FS32" s="1003"/>
      <c r="FT32" s="1003"/>
      <c r="FU32" s="1003"/>
      <c r="FV32" s="1003"/>
      <c r="FW32" s="1003"/>
      <c r="FX32" s="1003"/>
      <c r="FY32" s="1003"/>
      <c r="FZ32" s="1003"/>
      <c r="GA32" s="1003"/>
      <c r="GB32" s="1003"/>
      <c r="GC32" s="1003"/>
      <c r="GD32" s="1003"/>
      <c r="GE32" s="1003"/>
      <c r="GF32" s="1003"/>
      <c r="GG32" s="1003"/>
      <c r="GH32" s="1003"/>
      <c r="GI32" s="1003"/>
      <c r="GJ32" s="1003"/>
      <c r="GK32" s="1003"/>
      <c r="GL32" s="1003"/>
      <c r="GM32" s="1003"/>
      <c r="GN32" s="1003"/>
      <c r="GO32" s="1003"/>
      <c r="GP32" s="1003"/>
      <c r="GQ32" s="1003"/>
      <c r="GR32" s="1003"/>
      <c r="GS32" s="1003"/>
      <c r="GT32" s="1003"/>
      <c r="GU32" s="1003"/>
      <c r="GV32" s="1003"/>
      <c r="GW32" s="1003"/>
      <c r="GX32" s="1003"/>
      <c r="GY32" s="1003"/>
      <c r="GZ32" s="1003"/>
      <c r="HA32" s="1003"/>
      <c r="HB32" s="1003"/>
      <c r="HC32" s="1003"/>
      <c r="HD32" s="1003"/>
      <c r="HE32" s="1003"/>
      <c r="HF32" s="1003"/>
      <c r="HG32" s="1003"/>
      <c r="HH32" s="1003"/>
      <c r="HI32" s="1003"/>
      <c r="HJ32" s="1003"/>
      <c r="HK32" s="1003"/>
      <c r="HL32" s="1003"/>
      <c r="HM32" s="1003"/>
      <c r="HN32" s="1003"/>
      <c r="HO32" s="1003"/>
      <c r="HP32" s="1003"/>
      <c r="HQ32" s="1003"/>
      <c r="HR32" s="1003"/>
      <c r="HS32" s="1003"/>
      <c r="HT32" s="1003"/>
      <c r="HU32" s="1003"/>
      <c r="HV32" s="1003"/>
      <c r="HW32" s="1003"/>
      <c r="HX32" s="1003"/>
      <c r="HY32" s="1003"/>
      <c r="HZ32" s="1003"/>
      <c r="IA32" s="1003"/>
      <c r="IB32" s="1003"/>
      <c r="IC32" s="1003"/>
      <c r="ID32" s="1003"/>
      <c r="IE32" s="1003"/>
      <c r="IF32" s="1003"/>
      <c r="IG32" s="1003"/>
      <c r="IH32" s="1003"/>
      <c r="II32" s="1003"/>
      <c r="IJ32" s="1003"/>
      <c r="IK32" s="1003"/>
    </row>
    <row r="33" spans="1:245" s="1004" customFormat="1" ht="14.25">
      <c r="A33" s="1066">
        <v>8.1</v>
      </c>
      <c r="B33" s="1056" t="s">
        <v>1569</v>
      </c>
      <c r="C33" s="1055" t="s">
        <v>375</v>
      </c>
      <c r="D33" s="1030">
        <v>12</v>
      </c>
      <c r="E33" s="1031">
        <f>(853/1.18)*1.05^3</f>
        <v>836.82552966101707</v>
      </c>
      <c r="F33" s="1032">
        <f t="shared" si="3"/>
        <v>75.314297669491538</v>
      </c>
      <c r="G33" s="1032">
        <f t="shared" si="0"/>
        <v>75.314297669491538</v>
      </c>
      <c r="H33" s="1032">
        <f t="shared" si="1"/>
        <v>987.4541250000002</v>
      </c>
      <c r="I33" s="1033">
        <f t="shared" si="2"/>
        <v>11849.449500000002</v>
      </c>
      <c r="J33" s="1760"/>
      <c r="K33" s="1057"/>
      <c r="L33" s="1002"/>
      <c r="M33" s="1003"/>
      <c r="N33" s="1003"/>
      <c r="O33" s="1003"/>
      <c r="P33" s="1003"/>
      <c r="Q33" s="1003"/>
      <c r="R33" s="1003"/>
      <c r="S33" s="1003"/>
      <c r="T33" s="1003"/>
      <c r="U33" s="1003"/>
      <c r="V33" s="1003"/>
      <c r="W33" s="1003"/>
      <c r="X33" s="1003"/>
      <c r="Y33" s="1003"/>
      <c r="Z33" s="1003"/>
      <c r="AA33" s="1003"/>
      <c r="AB33" s="1003"/>
      <c r="AC33" s="1003"/>
      <c r="AD33" s="1003"/>
      <c r="AE33" s="1003"/>
      <c r="AF33" s="1003"/>
      <c r="AG33" s="1003"/>
      <c r="AH33" s="1003"/>
      <c r="AI33" s="1003"/>
      <c r="AJ33" s="1003"/>
      <c r="AK33" s="1003"/>
      <c r="AL33" s="1003"/>
      <c r="AM33" s="1003"/>
      <c r="AN33" s="1003"/>
      <c r="AO33" s="1003"/>
      <c r="AP33" s="1003"/>
      <c r="AQ33" s="1003"/>
      <c r="AR33" s="1003"/>
      <c r="AS33" s="1003"/>
      <c r="AT33" s="1003"/>
      <c r="AU33" s="1003"/>
      <c r="AV33" s="1003"/>
      <c r="AW33" s="1003"/>
      <c r="AX33" s="1003"/>
      <c r="AY33" s="1003"/>
      <c r="AZ33" s="1003"/>
      <c r="BA33" s="1003"/>
      <c r="BB33" s="1003"/>
      <c r="BC33" s="1003"/>
      <c r="BD33" s="1003"/>
      <c r="BE33" s="1003"/>
      <c r="BF33" s="1003"/>
      <c r="BG33" s="1003"/>
      <c r="BH33" s="1003"/>
      <c r="BI33" s="1003"/>
      <c r="BJ33" s="1003"/>
      <c r="BK33" s="1003"/>
      <c r="BL33" s="1003"/>
      <c r="BM33" s="1003"/>
      <c r="BN33" s="1003"/>
      <c r="BO33" s="1003"/>
      <c r="BP33" s="1003"/>
      <c r="BQ33" s="1003"/>
      <c r="BR33" s="1003"/>
      <c r="BS33" s="1003"/>
      <c r="BT33" s="1003"/>
      <c r="BU33" s="1003"/>
      <c r="BV33" s="1003"/>
      <c r="BW33" s="1003"/>
      <c r="BX33" s="1003"/>
      <c r="BY33" s="1003"/>
      <c r="BZ33" s="1003"/>
      <c r="CA33" s="1003"/>
      <c r="CB33" s="1003"/>
      <c r="CC33" s="1003"/>
      <c r="CD33" s="1003"/>
      <c r="CE33" s="1003"/>
      <c r="CF33" s="1003"/>
      <c r="CG33" s="1003"/>
      <c r="CH33" s="1003"/>
      <c r="CI33" s="1003"/>
      <c r="CJ33" s="1003"/>
      <c r="CK33" s="1003"/>
      <c r="CL33" s="1003"/>
      <c r="CM33" s="1003"/>
      <c r="CN33" s="1003"/>
      <c r="CO33" s="1003"/>
      <c r="CP33" s="1003"/>
      <c r="CQ33" s="1003"/>
      <c r="CR33" s="1003"/>
      <c r="CS33" s="1003"/>
      <c r="CT33" s="1003"/>
      <c r="CU33" s="1003"/>
      <c r="CV33" s="1003"/>
      <c r="CW33" s="1003"/>
      <c r="CX33" s="1003"/>
      <c r="CY33" s="1003"/>
      <c r="CZ33" s="1003"/>
      <c r="DA33" s="1003"/>
      <c r="DB33" s="1003"/>
      <c r="DC33" s="1003"/>
      <c r="DD33" s="1003"/>
      <c r="DE33" s="1003"/>
      <c r="DF33" s="1003"/>
      <c r="DG33" s="1003"/>
      <c r="DH33" s="1003"/>
      <c r="DI33" s="1003"/>
      <c r="DJ33" s="1003"/>
      <c r="DK33" s="1003"/>
      <c r="DL33" s="1003"/>
      <c r="DM33" s="1003"/>
      <c r="DN33" s="1003"/>
      <c r="DO33" s="1003"/>
      <c r="DP33" s="1003"/>
      <c r="DQ33" s="1003"/>
      <c r="DR33" s="1003"/>
      <c r="DS33" s="1003"/>
      <c r="DT33" s="1003"/>
      <c r="DU33" s="1003"/>
      <c r="DV33" s="1003"/>
      <c r="DW33" s="1003"/>
      <c r="DX33" s="1003"/>
      <c r="DY33" s="1003"/>
      <c r="DZ33" s="1003"/>
      <c r="EA33" s="1003"/>
      <c r="EB33" s="1003"/>
      <c r="EC33" s="1003"/>
      <c r="ED33" s="1003"/>
      <c r="EE33" s="1003"/>
      <c r="EF33" s="1003"/>
      <c r="EG33" s="1003"/>
      <c r="EH33" s="1003"/>
      <c r="EI33" s="1003"/>
      <c r="EJ33" s="1003"/>
      <c r="EK33" s="1003"/>
      <c r="EL33" s="1003"/>
      <c r="EM33" s="1003"/>
      <c r="EN33" s="1003"/>
      <c r="EO33" s="1003"/>
      <c r="EP33" s="1003"/>
      <c r="EQ33" s="1003"/>
      <c r="ER33" s="1003"/>
      <c r="ES33" s="1003"/>
      <c r="ET33" s="1003"/>
      <c r="EU33" s="1003"/>
      <c r="EV33" s="1003"/>
      <c r="EW33" s="1003"/>
      <c r="EX33" s="1003"/>
      <c r="EY33" s="1003"/>
      <c r="EZ33" s="1003"/>
      <c r="FA33" s="1003"/>
      <c r="FB33" s="1003"/>
      <c r="FC33" s="1003"/>
      <c r="FD33" s="1003"/>
      <c r="FE33" s="1003"/>
      <c r="FF33" s="1003"/>
      <c r="FG33" s="1003"/>
      <c r="FH33" s="1003"/>
      <c r="FI33" s="1003"/>
      <c r="FJ33" s="1003"/>
      <c r="FK33" s="1003"/>
      <c r="FL33" s="1003"/>
      <c r="FM33" s="1003"/>
      <c r="FN33" s="1003"/>
      <c r="FO33" s="1003"/>
      <c r="FP33" s="1003"/>
      <c r="FQ33" s="1003"/>
      <c r="FR33" s="1003"/>
      <c r="FS33" s="1003"/>
      <c r="FT33" s="1003"/>
      <c r="FU33" s="1003"/>
      <c r="FV33" s="1003"/>
      <c r="FW33" s="1003"/>
      <c r="FX33" s="1003"/>
      <c r="FY33" s="1003"/>
      <c r="FZ33" s="1003"/>
      <c r="GA33" s="1003"/>
      <c r="GB33" s="1003"/>
      <c r="GC33" s="1003"/>
      <c r="GD33" s="1003"/>
      <c r="GE33" s="1003"/>
      <c r="GF33" s="1003"/>
      <c r="GG33" s="1003"/>
      <c r="GH33" s="1003"/>
      <c r="GI33" s="1003"/>
      <c r="GJ33" s="1003"/>
      <c r="GK33" s="1003"/>
      <c r="GL33" s="1003"/>
      <c r="GM33" s="1003"/>
      <c r="GN33" s="1003"/>
      <c r="GO33" s="1003"/>
      <c r="GP33" s="1003"/>
      <c r="GQ33" s="1003"/>
      <c r="GR33" s="1003"/>
      <c r="GS33" s="1003"/>
      <c r="GT33" s="1003"/>
      <c r="GU33" s="1003"/>
      <c r="GV33" s="1003"/>
      <c r="GW33" s="1003"/>
      <c r="GX33" s="1003"/>
      <c r="GY33" s="1003"/>
      <c r="GZ33" s="1003"/>
      <c r="HA33" s="1003"/>
      <c r="HB33" s="1003"/>
      <c r="HC33" s="1003"/>
      <c r="HD33" s="1003"/>
      <c r="HE33" s="1003"/>
      <c r="HF33" s="1003"/>
      <c r="HG33" s="1003"/>
      <c r="HH33" s="1003"/>
      <c r="HI33" s="1003"/>
      <c r="HJ33" s="1003"/>
      <c r="HK33" s="1003"/>
      <c r="HL33" s="1003"/>
      <c r="HM33" s="1003"/>
      <c r="HN33" s="1003"/>
      <c r="HO33" s="1003"/>
      <c r="HP33" s="1003"/>
      <c r="HQ33" s="1003"/>
      <c r="HR33" s="1003"/>
      <c r="HS33" s="1003"/>
      <c r="HT33" s="1003"/>
      <c r="HU33" s="1003"/>
      <c r="HV33" s="1003"/>
      <c r="HW33" s="1003"/>
      <c r="HX33" s="1003"/>
      <c r="HY33" s="1003"/>
      <c r="HZ33" s="1003"/>
      <c r="IA33" s="1003"/>
      <c r="IB33" s="1003"/>
      <c r="IC33" s="1003"/>
      <c r="ID33" s="1003"/>
      <c r="IE33" s="1003"/>
      <c r="IF33" s="1003"/>
      <c r="IG33" s="1003"/>
      <c r="IH33" s="1003"/>
      <c r="II33" s="1003"/>
      <c r="IJ33" s="1003"/>
      <c r="IK33" s="1003"/>
    </row>
    <row r="34" spans="1:245" s="1004" customFormat="1" ht="14.25">
      <c r="A34" s="1058">
        <v>8.11</v>
      </c>
      <c r="B34" s="1056" t="s">
        <v>1570</v>
      </c>
      <c r="C34" s="1055" t="s">
        <v>375</v>
      </c>
      <c r="D34" s="1030">
        <v>12</v>
      </c>
      <c r="E34" s="1031">
        <f>(853/1.18)*1.05^3</f>
        <v>836.82552966101707</v>
      </c>
      <c r="F34" s="1032">
        <f t="shared" si="3"/>
        <v>75.314297669491538</v>
      </c>
      <c r="G34" s="1032">
        <f t="shared" si="0"/>
        <v>75.314297669491538</v>
      </c>
      <c r="H34" s="1032">
        <f t="shared" si="1"/>
        <v>987.4541250000002</v>
      </c>
      <c r="I34" s="1033">
        <f t="shared" si="2"/>
        <v>11849.449500000002</v>
      </c>
      <c r="J34" s="1760"/>
      <c r="K34" s="1057"/>
      <c r="L34" s="1002"/>
      <c r="M34" s="1003"/>
      <c r="N34" s="1003"/>
      <c r="O34" s="1003"/>
      <c r="P34" s="1003"/>
      <c r="Q34" s="1003"/>
      <c r="R34" s="1003"/>
      <c r="S34" s="1003"/>
      <c r="T34" s="1003"/>
      <c r="U34" s="1003"/>
      <c r="V34" s="1003"/>
      <c r="W34" s="1003"/>
      <c r="X34" s="1003"/>
      <c r="Y34" s="1003"/>
      <c r="Z34" s="1003"/>
      <c r="AA34" s="1003"/>
      <c r="AB34" s="1003"/>
      <c r="AC34" s="1003"/>
      <c r="AD34" s="1003"/>
      <c r="AE34" s="1003"/>
      <c r="AF34" s="1003"/>
      <c r="AG34" s="1003"/>
      <c r="AH34" s="1003"/>
      <c r="AI34" s="1003"/>
      <c r="AJ34" s="1003"/>
      <c r="AK34" s="1003"/>
      <c r="AL34" s="1003"/>
      <c r="AM34" s="1003"/>
      <c r="AN34" s="1003"/>
      <c r="AO34" s="1003"/>
      <c r="AP34" s="1003"/>
      <c r="AQ34" s="1003"/>
      <c r="AR34" s="1003"/>
      <c r="AS34" s="1003"/>
      <c r="AT34" s="1003"/>
      <c r="AU34" s="1003"/>
      <c r="AV34" s="1003"/>
      <c r="AW34" s="1003"/>
      <c r="AX34" s="1003"/>
      <c r="AY34" s="1003"/>
      <c r="AZ34" s="1003"/>
      <c r="BA34" s="1003"/>
      <c r="BB34" s="1003"/>
      <c r="BC34" s="1003"/>
      <c r="BD34" s="1003"/>
      <c r="BE34" s="1003"/>
      <c r="BF34" s="1003"/>
      <c r="BG34" s="1003"/>
      <c r="BH34" s="1003"/>
      <c r="BI34" s="1003"/>
      <c r="BJ34" s="1003"/>
      <c r="BK34" s="1003"/>
      <c r="BL34" s="1003"/>
      <c r="BM34" s="1003"/>
      <c r="BN34" s="1003"/>
      <c r="BO34" s="1003"/>
      <c r="BP34" s="1003"/>
      <c r="BQ34" s="1003"/>
      <c r="BR34" s="1003"/>
      <c r="BS34" s="1003"/>
      <c r="BT34" s="1003"/>
      <c r="BU34" s="1003"/>
      <c r="BV34" s="1003"/>
      <c r="BW34" s="1003"/>
      <c r="BX34" s="1003"/>
      <c r="BY34" s="1003"/>
      <c r="BZ34" s="1003"/>
      <c r="CA34" s="1003"/>
      <c r="CB34" s="1003"/>
      <c r="CC34" s="1003"/>
      <c r="CD34" s="1003"/>
      <c r="CE34" s="1003"/>
      <c r="CF34" s="1003"/>
      <c r="CG34" s="1003"/>
      <c r="CH34" s="1003"/>
      <c r="CI34" s="1003"/>
      <c r="CJ34" s="1003"/>
      <c r="CK34" s="1003"/>
      <c r="CL34" s="1003"/>
      <c r="CM34" s="1003"/>
      <c r="CN34" s="1003"/>
      <c r="CO34" s="1003"/>
      <c r="CP34" s="1003"/>
      <c r="CQ34" s="1003"/>
      <c r="CR34" s="1003"/>
      <c r="CS34" s="1003"/>
      <c r="CT34" s="1003"/>
      <c r="CU34" s="1003"/>
      <c r="CV34" s="1003"/>
      <c r="CW34" s="1003"/>
      <c r="CX34" s="1003"/>
      <c r="CY34" s="1003"/>
      <c r="CZ34" s="1003"/>
      <c r="DA34" s="1003"/>
      <c r="DB34" s="1003"/>
      <c r="DC34" s="1003"/>
      <c r="DD34" s="1003"/>
      <c r="DE34" s="1003"/>
      <c r="DF34" s="1003"/>
      <c r="DG34" s="1003"/>
      <c r="DH34" s="1003"/>
      <c r="DI34" s="1003"/>
      <c r="DJ34" s="1003"/>
      <c r="DK34" s="1003"/>
      <c r="DL34" s="1003"/>
      <c r="DM34" s="1003"/>
      <c r="DN34" s="1003"/>
      <c r="DO34" s="1003"/>
      <c r="DP34" s="1003"/>
      <c r="DQ34" s="1003"/>
      <c r="DR34" s="1003"/>
      <c r="DS34" s="1003"/>
      <c r="DT34" s="1003"/>
      <c r="DU34" s="1003"/>
      <c r="DV34" s="1003"/>
      <c r="DW34" s="1003"/>
      <c r="DX34" s="1003"/>
      <c r="DY34" s="1003"/>
      <c r="DZ34" s="1003"/>
      <c r="EA34" s="1003"/>
      <c r="EB34" s="1003"/>
      <c r="EC34" s="1003"/>
      <c r="ED34" s="1003"/>
      <c r="EE34" s="1003"/>
      <c r="EF34" s="1003"/>
      <c r="EG34" s="1003"/>
      <c r="EH34" s="1003"/>
      <c r="EI34" s="1003"/>
      <c r="EJ34" s="1003"/>
      <c r="EK34" s="1003"/>
      <c r="EL34" s="1003"/>
      <c r="EM34" s="1003"/>
      <c r="EN34" s="1003"/>
      <c r="EO34" s="1003"/>
      <c r="EP34" s="1003"/>
      <c r="EQ34" s="1003"/>
      <c r="ER34" s="1003"/>
      <c r="ES34" s="1003"/>
      <c r="ET34" s="1003"/>
      <c r="EU34" s="1003"/>
      <c r="EV34" s="1003"/>
      <c r="EW34" s="1003"/>
      <c r="EX34" s="1003"/>
      <c r="EY34" s="1003"/>
      <c r="EZ34" s="1003"/>
      <c r="FA34" s="1003"/>
      <c r="FB34" s="1003"/>
      <c r="FC34" s="1003"/>
      <c r="FD34" s="1003"/>
      <c r="FE34" s="1003"/>
      <c r="FF34" s="1003"/>
      <c r="FG34" s="1003"/>
      <c r="FH34" s="1003"/>
      <c r="FI34" s="1003"/>
      <c r="FJ34" s="1003"/>
      <c r="FK34" s="1003"/>
      <c r="FL34" s="1003"/>
      <c r="FM34" s="1003"/>
      <c r="FN34" s="1003"/>
      <c r="FO34" s="1003"/>
      <c r="FP34" s="1003"/>
      <c r="FQ34" s="1003"/>
      <c r="FR34" s="1003"/>
      <c r="FS34" s="1003"/>
      <c r="FT34" s="1003"/>
      <c r="FU34" s="1003"/>
      <c r="FV34" s="1003"/>
      <c r="FW34" s="1003"/>
      <c r="FX34" s="1003"/>
      <c r="FY34" s="1003"/>
      <c r="FZ34" s="1003"/>
      <c r="GA34" s="1003"/>
      <c r="GB34" s="1003"/>
      <c r="GC34" s="1003"/>
      <c r="GD34" s="1003"/>
      <c r="GE34" s="1003"/>
      <c r="GF34" s="1003"/>
      <c r="GG34" s="1003"/>
      <c r="GH34" s="1003"/>
      <c r="GI34" s="1003"/>
      <c r="GJ34" s="1003"/>
      <c r="GK34" s="1003"/>
      <c r="GL34" s="1003"/>
      <c r="GM34" s="1003"/>
      <c r="GN34" s="1003"/>
      <c r="GO34" s="1003"/>
      <c r="GP34" s="1003"/>
      <c r="GQ34" s="1003"/>
      <c r="GR34" s="1003"/>
      <c r="GS34" s="1003"/>
      <c r="GT34" s="1003"/>
      <c r="GU34" s="1003"/>
      <c r="GV34" s="1003"/>
      <c r="GW34" s="1003"/>
      <c r="GX34" s="1003"/>
      <c r="GY34" s="1003"/>
      <c r="GZ34" s="1003"/>
      <c r="HA34" s="1003"/>
      <c r="HB34" s="1003"/>
      <c r="HC34" s="1003"/>
      <c r="HD34" s="1003"/>
      <c r="HE34" s="1003"/>
      <c r="HF34" s="1003"/>
      <c r="HG34" s="1003"/>
      <c r="HH34" s="1003"/>
      <c r="HI34" s="1003"/>
      <c r="HJ34" s="1003"/>
      <c r="HK34" s="1003"/>
      <c r="HL34" s="1003"/>
      <c r="HM34" s="1003"/>
      <c r="HN34" s="1003"/>
      <c r="HO34" s="1003"/>
      <c r="HP34" s="1003"/>
      <c r="HQ34" s="1003"/>
      <c r="HR34" s="1003"/>
      <c r="HS34" s="1003"/>
      <c r="HT34" s="1003"/>
      <c r="HU34" s="1003"/>
      <c r="HV34" s="1003"/>
      <c r="HW34" s="1003"/>
      <c r="HX34" s="1003"/>
      <c r="HY34" s="1003"/>
      <c r="HZ34" s="1003"/>
      <c r="IA34" s="1003"/>
      <c r="IB34" s="1003"/>
      <c r="IC34" s="1003"/>
      <c r="ID34" s="1003"/>
      <c r="IE34" s="1003"/>
      <c r="IF34" s="1003"/>
      <c r="IG34" s="1003"/>
      <c r="IH34" s="1003"/>
      <c r="II34" s="1003"/>
      <c r="IJ34" s="1003"/>
      <c r="IK34" s="1003"/>
    </row>
    <row r="35" spans="1:245" s="1004" customFormat="1" ht="14.25">
      <c r="A35" s="1058">
        <v>8.1199999999999992</v>
      </c>
      <c r="B35" s="1056" t="s">
        <v>1571</v>
      </c>
      <c r="C35" s="1055" t="s">
        <v>375</v>
      </c>
      <c r="D35" s="1030">
        <v>60</v>
      </c>
      <c r="E35" s="1031">
        <f>(662/1.18)*1.05^3</f>
        <v>649.44724576271199</v>
      </c>
      <c r="F35" s="1032">
        <f t="shared" si="3"/>
        <v>58.450252118644073</v>
      </c>
      <c r="G35" s="1032">
        <f t="shared" si="0"/>
        <v>58.450252118644073</v>
      </c>
      <c r="H35" s="1032">
        <f t="shared" si="1"/>
        <v>766.34775000000013</v>
      </c>
      <c r="I35" s="1033">
        <f t="shared" si="2"/>
        <v>45980.865000000005</v>
      </c>
      <c r="J35" s="1760"/>
      <c r="K35" s="1057"/>
      <c r="L35" s="1002"/>
      <c r="M35" s="1003"/>
      <c r="N35" s="1003"/>
      <c r="O35" s="1003"/>
      <c r="P35" s="1003"/>
      <c r="Q35" s="1003"/>
      <c r="R35" s="1003"/>
      <c r="S35" s="1003"/>
      <c r="T35" s="1003"/>
      <c r="U35" s="1003"/>
      <c r="V35" s="1003"/>
      <c r="W35" s="1003"/>
      <c r="X35" s="1003"/>
      <c r="Y35" s="1003"/>
      <c r="Z35" s="1003"/>
      <c r="AA35" s="1003"/>
      <c r="AB35" s="1003"/>
      <c r="AC35" s="1003"/>
      <c r="AD35" s="1003"/>
      <c r="AE35" s="1003"/>
      <c r="AF35" s="1003"/>
      <c r="AG35" s="1003"/>
      <c r="AH35" s="1003"/>
      <c r="AI35" s="1003"/>
      <c r="AJ35" s="1003"/>
      <c r="AK35" s="1003"/>
      <c r="AL35" s="1003"/>
      <c r="AM35" s="1003"/>
      <c r="AN35" s="1003"/>
      <c r="AO35" s="1003"/>
      <c r="AP35" s="1003"/>
      <c r="AQ35" s="1003"/>
      <c r="AR35" s="1003"/>
      <c r="AS35" s="1003"/>
      <c r="AT35" s="1003"/>
      <c r="AU35" s="1003"/>
      <c r="AV35" s="1003"/>
      <c r="AW35" s="1003"/>
      <c r="AX35" s="1003"/>
      <c r="AY35" s="1003"/>
      <c r="AZ35" s="1003"/>
      <c r="BA35" s="1003"/>
      <c r="BB35" s="1003"/>
      <c r="BC35" s="1003"/>
      <c r="BD35" s="1003"/>
      <c r="BE35" s="1003"/>
      <c r="BF35" s="1003"/>
      <c r="BG35" s="1003"/>
      <c r="BH35" s="1003"/>
      <c r="BI35" s="1003"/>
      <c r="BJ35" s="1003"/>
      <c r="BK35" s="1003"/>
      <c r="BL35" s="1003"/>
      <c r="BM35" s="1003"/>
      <c r="BN35" s="1003"/>
      <c r="BO35" s="1003"/>
      <c r="BP35" s="1003"/>
      <c r="BQ35" s="1003"/>
      <c r="BR35" s="1003"/>
      <c r="BS35" s="1003"/>
      <c r="BT35" s="1003"/>
      <c r="BU35" s="1003"/>
      <c r="BV35" s="1003"/>
      <c r="BW35" s="1003"/>
      <c r="BX35" s="1003"/>
      <c r="BY35" s="1003"/>
      <c r="BZ35" s="1003"/>
      <c r="CA35" s="1003"/>
      <c r="CB35" s="1003"/>
      <c r="CC35" s="1003"/>
      <c r="CD35" s="1003"/>
      <c r="CE35" s="1003"/>
      <c r="CF35" s="1003"/>
      <c r="CG35" s="1003"/>
      <c r="CH35" s="1003"/>
      <c r="CI35" s="1003"/>
      <c r="CJ35" s="1003"/>
      <c r="CK35" s="1003"/>
      <c r="CL35" s="1003"/>
      <c r="CM35" s="1003"/>
      <c r="CN35" s="1003"/>
      <c r="CO35" s="1003"/>
      <c r="CP35" s="1003"/>
      <c r="CQ35" s="1003"/>
      <c r="CR35" s="1003"/>
      <c r="CS35" s="1003"/>
      <c r="CT35" s="1003"/>
      <c r="CU35" s="1003"/>
      <c r="CV35" s="1003"/>
      <c r="CW35" s="1003"/>
      <c r="CX35" s="1003"/>
      <c r="CY35" s="1003"/>
      <c r="CZ35" s="1003"/>
      <c r="DA35" s="1003"/>
      <c r="DB35" s="1003"/>
      <c r="DC35" s="1003"/>
      <c r="DD35" s="1003"/>
      <c r="DE35" s="1003"/>
      <c r="DF35" s="1003"/>
      <c r="DG35" s="1003"/>
      <c r="DH35" s="1003"/>
      <c r="DI35" s="1003"/>
      <c r="DJ35" s="1003"/>
      <c r="DK35" s="1003"/>
      <c r="DL35" s="1003"/>
      <c r="DM35" s="1003"/>
      <c r="DN35" s="1003"/>
      <c r="DO35" s="1003"/>
      <c r="DP35" s="1003"/>
      <c r="DQ35" s="1003"/>
      <c r="DR35" s="1003"/>
      <c r="DS35" s="1003"/>
      <c r="DT35" s="1003"/>
      <c r="DU35" s="1003"/>
      <c r="DV35" s="1003"/>
      <c r="DW35" s="1003"/>
      <c r="DX35" s="1003"/>
      <c r="DY35" s="1003"/>
      <c r="DZ35" s="1003"/>
      <c r="EA35" s="1003"/>
      <c r="EB35" s="1003"/>
      <c r="EC35" s="1003"/>
      <c r="ED35" s="1003"/>
      <c r="EE35" s="1003"/>
      <c r="EF35" s="1003"/>
      <c r="EG35" s="1003"/>
      <c r="EH35" s="1003"/>
      <c r="EI35" s="1003"/>
      <c r="EJ35" s="1003"/>
      <c r="EK35" s="1003"/>
      <c r="EL35" s="1003"/>
      <c r="EM35" s="1003"/>
      <c r="EN35" s="1003"/>
      <c r="EO35" s="1003"/>
      <c r="EP35" s="1003"/>
      <c r="EQ35" s="1003"/>
      <c r="ER35" s="1003"/>
      <c r="ES35" s="1003"/>
      <c r="ET35" s="1003"/>
      <c r="EU35" s="1003"/>
      <c r="EV35" s="1003"/>
      <c r="EW35" s="1003"/>
      <c r="EX35" s="1003"/>
      <c r="EY35" s="1003"/>
      <c r="EZ35" s="1003"/>
      <c r="FA35" s="1003"/>
      <c r="FB35" s="1003"/>
      <c r="FC35" s="1003"/>
      <c r="FD35" s="1003"/>
      <c r="FE35" s="1003"/>
      <c r="FF35" s="1003"/>
      <c r="FG35" s="1003"/>
      <c r="FH35" s="1003"/>
      <c r="FI35" s="1003"/>
      <c r="FJ35" s="1003"/>
      <c r="FK35" s="1003"/>
      <c r="FL35" s="1003"/>
      <c r="FM35" s="1003"/>
      <c r="FN35" s="1003"/>
      <c r="FO35" s="1003"/>
      <c r="FP35" s="1003"/>
      <c r="FQ35" s="1003"/>
      <c r="FR35" s="1003"/>
      <c r="FS35" s="1003"/>
      <c r="FT35" s="1003"/>
      <c r="FU35" s="1003"/>
      <c r="FV35" s="1003"/>
      <c r="FW35" s="1003"/>
      <c r="FX35" s="1003"/>
      <c r="FY35" s="1003"/>
      <c r="FZ35" s="1003"/>
      <c r="GA35" s="1003"/>
      <c r="GB35" s="1003"/>
      <c r="GC35" s="1003"/>
      <c r="GD35" s="1003"/>
      <c r="GE35" s="1003"/>
      <c r="GF35" s="1003"/>
      <c r="GG35" s="1003"/>
      <c r="GH35" s="1003"/>
      <c r="GI35" s="1003"/>
      <c r="GJ35" s="1003"/>
      <c r="GK35" s="1003"/>
      <c r="GL35" s="1003"/>
      <c r="GM35" s="1003"/>
      <c r="GN35" s="1003"/>
      <c r="GO35" s="1003"/>
      <c r="GP35" s="1003"/>
      <c r="GQ35" s="1003"/>
      <c r="GR35" s="1003"/>
      <c r="GS35" s="1003"/>
      <c r="GT35" s="1003"/>
      <c r="GU35" s="1003"/>
      <c r="GV35" s="1003"/>
      <c r="GW35" s="1003"/>
      <c r="GX35" s="1003"/>
      <c r="GY35" s="1003"/>
      <c r="GZ35" s="1003"/>
      <c r="HA35" s="1003"/>
      <c r="HB35" s="1003"/>
      <c r="HC35" s="1003"/>
      <c r="HD35" s="1003"/>
      <c r="HE35" s="1003"/>
      <c r="HF35" s="1003"/>
      <c r="HG35" s="1003"/>
      <c r="HH35" s="1003"/>
      <c r="HI35" s="1003"/>
      <c r="HJ35" s="1003"/>
      <c r="HK35" s="1003"/>
      <c r="HL35" s="1003"/>
      <c r="HM35" s="1003"/>
      <c r="HN35" s="1003"/>
      <c r="HO35" s="1003"/>
      <c r="HP35" s="1003"/>
      <c r="HQ35" s="1003"/>
      <c r="HR35" s="1003"/>
      <c r="HS35" s="1003"/>
      <c r="HT35" s="1003"/>
      <c r="HU35" s="1003"/>
      <c r="HV35" s="1003"/>
      <c r="HW35" s="1003"/>
      <c r="HX35" s="1003"/>
      <c r="HY35" s="1003"/>
      <c r="HZ35" s="1003"/>
      <c r="IA35" s="1003"/>
      <c r="IB35" s="1003"/>
      <c r="IC35" s="1003"/>
      <c r="ID35" s="1003"/>
      <c r="IE35" s="1003"/>
      <c r="IF35" s="1003"/>
      <c r="IG35" s="1003"/>
      <c r="IH35" s="1003"/>
      <c r="II35" s="1003"/>
      <c r="IJ35" s="1003"/>
      <c r="IK35" s="1003"/>
    </row>
    <row r="36" spans="1:245" s="1004" customFormat="1" ht="14.25">
      <c r="A36" s="1058">
        <v>8.1300000000000008</v>
      </c>
      <c r="B36" s="1056" t="s">
        <v>1572</v>
      </c>
      <c r="C36" s="1055" t="s">
        <v>1573</v>
      </c>
      <c r="D36" s="1030">
        <v>30</v>
      </c>
      <c r="E36" s="1031">
        <f>(612/1.18)*1.05^3</f>
        <v>600.39533898305092</v>
      </c>
      <c r="F36" s="1032">
        <f t="shared" si="3"/>
        <v>54.035580508474581</v>
      </c>
      <c r="G36" s="1032">
        <f t="shared" si="0"/>
        <v>54.035580508474581</v>
      </c>
      <c r="H36" s="1032">
        <f t="shared" si="1"/>
        <v>708.46650000000011</v>
      </c>
      <c r="I36" s="1033">
        <f t="shared" si="2"/>
        <v>21253.995000000003</v>
      </c>
      <c r="J36" s="1761"/>
      <c r="K36" s="1057"/>
      <c r="L36" s="1002"/>
      <c r="M36" s="1003"/>
      <c r="N36" s="1003"/>
      <c r="O36" s="1003"/>
      <c r="P36" s="1003"/>
      <c r="Q36" s="1003"/>
      <c r="R36" s="1003"/>
      <c r="S36" s="1003"/>
      <c r="T36" s="1003"/>
      <c r="U36" s="1003"/>
      <c r="V36" s="1003"/>
      <c r="W36" s="1003"/>
      <c r="X36" s="1003"/>
      <c r="Y36" s="1003"/>
      <c r="Z36" s="1003"/>
      <c r="AA36" s="1003"/>
      <c r="AB36" s="1003"/>
      <c r="AC36" s="1003"/>
      <c r="AD36" s="1003"/>
      <c r="AE36" s="1003"/>
      <c r="AF36" s="1003"/>
      <c r="AG36" s="1003"/>
      <c r="AH36" s="1003"/>
      <c r="AI36" s="1003"/>
      <c r="AJ36" s="1003"/>
      <c r="AK36" s="1003"/>
      <c r="AL36" s="1003"/>
      <c r="AM36" s="1003"/>
      <c r="AN36" s="1003"/>
      <c r="AO36" s="1003"/>
      <c r="AP36" s="1003"/>
      <c r="AQ36" s="1003"/>
      <c r="AR36" s="1003"/>
      <c r="AS36" s="1003"/>
      <c r="AT36" s="1003"/>
      <c r="AU36" s="1003"/>
      <c r="AV36" s="1003"/>
      <c r="AW36" s="1003"/>
      <c r="AX36" s="1003"/>
      <c r="AY36" s="1003"/>
      <c r="AZ36" s="1003"/>
      <c r="BA36" s="1003"/>
      <c r="BB36" s="1003"/>
      <c r="BC36" s="1003"/>
      <c r="BD36" s="1003"/>
      <c r="BE36" s="1003"/>
      <c r="BF36" s="1003"/>
      <c r="BG36" s="1003"/>
      <c r="BH36" s="1003"/>
      <c r="BI36" s="1003"/>
      <c r="BJ36" s="1003"/>
      <c r="BK36" s="1003"/>
      <c r="BL36" s="1003"/>
      <c r="BM36" s="1003"/>
      <c r="BN36" s="1003"/>
      <c r="BO36" s="1003"/>
      <c r="BP36" s="1003"/>
      <c r="BQ36" s="1003"/>
      <c r="BR36" s="1003"/>
      <c r="BS36" s="1003"/>
      <c r="BT36" s="1003"/>
      <c r="BU36" s="1003"/>
      <c r="BV36" s="1003"/>
      <c r="BW36" s="1003"/>
      <c r="BX36" s="1003"/>
      <c r="BY36" s="1003"/>
      <c r="BZ36" s="1003"/>
      <c r="CA36" s="1003"/>
      <c r="CB36" s="1003"/>
      <c r="CC36" s="1003"/>
      <c r="CD36" s="1003"/>
      <c r="CE36" s="1003"/>
      <c r="CF36" s="1003"/>
      <c r="CG36" s="1003"/>
      <c r="CH36" s="1003"/>
      <c r="CI36" s="1003"/>
      <c r="CJ36" s="1003"/>
      <c r="CK36" s="1003"/>
      <c r="CL36" s="1003"/>
      <c r="CM36" s="1003"/>
      <c r="CN36" s="1003"/>
      <c r="CO36" s="1003"/>
      <c r="CP36" s="1003"/>
      <c r="CQ36" s="1003"/>
      <c r="CR36" s="1003"/>
      <c r="CS36" s="1003"/>
      <c r="CT36" s="1003"/>
      <c r="CU36" s="1003"/>
      <c r="CV36" s="1003"/>
      <c r="CW36" s="1003"/>
      <c r="CX36" s="1003"/>
      <c r="CY36" s="1003"/>
      <c r="CZ36" s="1003"/>
      <c r="DA36" s="1003"/>
      <c r="DB36" s="1003"/>
      <c r="DC36" s="1003"/>
      <c r="DD36" s="1003"/>
      <c r="DE36" s="1003"/>
      <c r="DF36" s="1003"/>
      <c r="DG36" s="1003"/>
      <c r="DH36" s="1003"/>
      <c r="DI36" s="1003"/>
      <c r="DJ36" s="1003"/>
      <c r="DK36" s="1003"/>
      <c r="DL36" s="1003"/>
      <c r="DM36" s="1003"/>
      <c r="DN36" s="1003"/>
      <c r="DO36" s="1003"/>
      <c r="DP36" s="1003"/>
      <c r="DQ36" s="1003"/>
      <c r="DR36" s="1003"/>
      <c r="DS36" s="1003"/>
      <c r="DT36" s="1003"/>
      <c r="DU36" s="1003"/>
      <c r="DV36" s="1003"/>
      <c r="DW36" s="1003"/>
      <c r="DX36" s="1003"/>
      <c r="DY36" s="1003"/>
      <c r="DZ36" s="1003"/>
      <c r="EA36" s="1003"/>
      <c r="EB36" s="1003"/>
      <c r="EC36" s="1003"/>
      <c r="ED36" s="1003"/>
      <c r="EE36" s="1003"/>
      <c r="EF36" s="1003"/>
      <c r="EG36" s="1003"/>
      <c r="EH36" s="1003"/>
      <c r="EI36" s="1003"/>
      <c r="EJ36" s="1003"/>
      <c r="EK36" s="1003"/>
      <c r="EL36" s="1003"/>
      <c r="EM36" s="1003"/>
      <c r="EN36" s="1003"/>
      <c r="EO36" s="1003"/>
      <c r="EP36" s="1003"/>
      <c r="EQ36" s="1003"/>
      <c r="ER36" s="1003"/>
      <c r="ES36" s="1003"/>
      <c r="ET36" s="1003"/>
      <c r="EU36" s="1003"/>
      <c r="EV36" s="1003"/>
      <c r="EW36" s="1003"/>
      <c r="EX36" s="1003"/>
      <c r="EY36" s="1003"/>
      <c r="EZ36" s="1003"/>
      <c r="FA36" s="1003"/>
      <c r="FB36" s="1003"/>
      <c r="FC36" s="1003"/>
      <c r="FD36" s="1003"/>
      <c r="FE36" s="1003"/>
      <c r="FF36" s="1003"/>
      <c r="FG36" s="1003"/>
      <c r="FH36" s="1003"/>
      <c r="FI36" s="1003"/>
      <c r="FJ36" s="1003"/>
      <c r="FK36" s="1003"/>
      <c r="FL36" s="1003"/>
      <c r="FM36" s="1003"/>
      <c r="FN36" s="1003"/>
      <c r="FO36" s="1003"/>
      <c r="FP36" s="1003"/>
      <c r="FQ36" s="1003"/>
      <c r="FR36" s="1003"/>
      <c r="FS36" s="1003"/>
      <c r="FT36" s="1003"/>
      <c r="FU36" s="1003"/>
      <c r="FV36" s="1003"/>
      <c r="FW36" s="1003"/>
      <c r="FX36" s="1003"/>
      <c r="FY36" s="1003"/>
      <c r="FZ36" s="1003"/>
      <c r="GA36" s="1003"/>
      <c r="GB36" s="1003"/>
      <c r="GC36" s="1003"/>
      <c r="GD36" s="1003"/>
      <c r="GE36" s="1003"/>
      <c r="GF36" s="1003"/>
      <c r="GG36" s="1003"/>
      <c r="GH36" s="1003"/>
      <c r="GI36" s="1003"/>
      <c r="GJ36" s="1003"/>
      <c r="GK36" s="1003"/>
      <c r="GL36" s="1003"/>
      <c r="GM36" s="1003"/>
      <c r="GN36" s="1003"/>
      <c r="GO36" s="1003"/>
      <c r="GP36" s="1003"/>
      <c r="GQ36" s="1003"/>
      <c r="GR36" s="1003"/>
      <c r="GS36" s="1003"/>
      <c r="GT36" s="1003"/>
      <c r="GU36" s="1003"/>
      <c r="GV36" s="1003"/>
      <c r="GW36" s="1003"/>
      <c r="GX36" s="1003"/>
      <c r="GY36" s="1003"/>
      <c r="GZ36" s="1003"/>
      <c r="HA36" s="1003"/>
      <c r="HB36" s="1003"/>
      <c r="HC36" s="1003"/>
      <c r="HD36" s="1003"/>
      <c r="HE36" s="1003"/>
      <c r="HF36" s="1003"/>
      <c r="HG36" s="1003"/>
      <c r="HH36" s="1003"/>
      <c r="HI36" s="1003"/>
      <c r="HJ36" s="1003"/>
      <c r="HK36" s="1003"/>
      <c r="HL36" s="1003"/>
      <c r="HM36" s="1003"/>
      <c r="HN36" s="1003"/>
      <c r="HO36" s="1003"/>
      <c r="HP36" s="1003"/>
      <c r="HQ36" s="1003"/>
      <c r="HR36" s="1003"/>
      <c r="HS36" s="1003"/>
      <c r="HT36" s="1003"/>
      <c r="HU36" s="1003"/>
      <c r="HV36" s="1003"/>
      <c r="HW36" s="1003"/>
      <c r="HX36" s="1003"/>
      <c r="HY36" s="1003"/>
      <c r="HZ36" s="1003"/>
      <c r="IA36" s="1003"/>
      <c r="IB36" s="1003"/>
      <c r="IC36" s="1003"/>
      <c r="ID36" s="1003"/>
      <c r="IE36" s="1003"/>
      <c r="IF36" s="1003"/>
      <c r="IG36" s="1003"/>
      <c r="IH36" s="1003"/>
      <c r="II36" s="1003"/>
      <c r="IJ36" s="1003"/>
      <c r="IK36" s="1003"/>
    </row>
    <row r="37" spans="1:245" s="1004" customFormat="1" ht="14.25">
      <c r="A37" s="1058">
        <v>8.14</v>
      </c>
      <c r="B37" s="1056" t="s">
        <v>1574</v>
      </c>
      <c r="C37" s="1055" t="s">
        <v>375</v>
      </c>
      <c r="D37" s="1030">
        <v>36</v>
      </c>
      <c r="E37" s="1031">
        <v>1769.39</v>
      </c>
      <c r="F37" s="1032">
        <f t="shared" si="3"/>
        <v>159.24510000000001</v>
      </c>
      <c r="G37" s="1032">
        <f t="shared" si="0"/>
        <v>159.24510000000001</v>
      </c>
      <c r="H37" s="1032">
        <f t="shared" si="1"/>
        <v>2087.8802000000001</v>
      </c>
      <c r="I37" s="1033">
        <f t="shared" si="2"/>
        <v>75163.6872</v>
      </c>
      <c r="J37" s="1034" t="s">
        <v>1575</v>
      </c>
      <c r="K37" s="1057"/>
      <c r="L37" s="1002"/>
      <c r="M37" s="1003"/>
      <c r="N37" s="1003"/>
      <c r="O37" s="1003"/>
      <c r="P37" s="1003"/>
      <c r="Q37" s="1003"/>
      <c r="R37" s="1003"/>
      <c r="S37" s="1003"/>
      <c r="T37" s="1003"/>
      <c r="U37" s="1003"/>
      <c r="V37" s="1003"/>
      <c r="W37" s="1003"/>
      <c r="X37" s="1003"/>
      <c r="Y37" s="1003"/>
      <c r="Z37" s="1003"/>
      <c r="AA37" s="1003"/>
      <c r="AB37" s="1003"/>
      <c r="AC37" s="1003"/>
      <c r="AD37" s="1003"/>
      <c r="AE37" s="1003"/>
      <c r="AF37" s="1003"/>
      <c r="AG37" s="1003"/>
      <c r="AH37" s="1003"/>
      <c r="AI37" s="1003"/>
      <c r="AJ37" s="1003"/>
      <c r="AK37" s="1003"/>
      <c r="AL37" s="1003"/>
      <c r="AM37" s="1003"/>
      <c r="AN37" s="1003"/>
      <c r="AO37" s="1003"/>
      <c r="AP37" s="1003"/>
      <c r="AQ37" s="1003"/>
      <c r="AR37" s="1003"/>
      <c r="AS37" s="1003"/>
      <c r="AT37" s="1003"/>
      <c r="AU37" s="1003"/>
      <c r="AV37" s="1003"/>
      <c r="AW37" s="1003"/>
      <c r="AX37" s="1003"/>
      <c r="AY37" s="1003"/>
      <c r="AZ37" s="1003"/>
      <c r="BA37" s="1003"/>
      <c r="BB37" s="1003"/>
      <c r="BC37" s="1003"/>
      <c r="BD37" s="1003"/>
      <c r="BE37" s="1003"/>
      <c r="BF37" s="1003"/>
      <c r="BG37" s="1003"/>
      <c r="BH37" s="1003"/>
      <c r="BI37" s="1003"/>
      <c r="BJ37" s="1003"/>
      <c r="BK37" s="1003"/>
      <c r="BL37" s="1003"/>
      <c r="BM37" s="1003"/>
      <c r="BN37" s="1003"/>
      <c r="BO37" s="1003"/>
      <c r="BP37" s="1003"/>
      <c r="BQ37" s="1003"/>
      <c r="BR37" s="1003"/>
      <c r="BS37" s="1003"/>
      <c r="BT37" s="1003"/>
      <c r="BU37" s="1003"/>
      <c r="BV37" s="1003"/>
      <c r="BW37" s="1003"/>
      <c r="BX37" s="1003"/>
      <c r="BY37" s="1003"/>
      <c r="BZ37" s="1003"/>
      <c r="CA37" s="1003"/>
      <c r="CB37" s="1003"/>
      <c r="CC37" s="1003"/>
      <c r="CD37" s="1003"/>
      <c r="CE37" s="1003"/>
      <c r="CF37" s="1003"/>
      <c r="CG37" s="1003"/>
      <c r="CH37" s="1003"/>
      <c r="CI37" s="1003"/>
      <c r="CJ37" s="1003"/>
      <c r="CK37" s="1003"/>
      <c r="CL37" s="1003"/>
      <c r="CM37" s="1003"/>
      <c r="CN37" s="1003"/>
      <c r="CO37" s="1003"/>
      <c r="CP37" s="1003"/>
      <c r="CQ37" s="1003"/>
      <c r="CR37" s="1003"/>
      <c r="CS37" s="1003"/>
      <c r="CT37" s="1003"/>
      <c r="CU37" s="1003"/>
      <c r="CV37" s="1003"/>
      <c r="CW37" s="1003"/>
      <c r="CX37" s="1003"/>
      <c r="CY37" s="1003"/>
      <c r="CZ37" s="1003"/>
      <c r="DA37" s="1003"/>
      <c r="DB37" s="1003"/>
      <c r="DC37" s="1003"/>
      <c r="DD37" s="1003"/>
      <c r="DE37" s="1003"/>
      <c r="DF37" s="1003"/>
      <c r="DG37" s="1003"/>
      <c r="DH37" s="1003"/>
      <c r="DI37" s="1003"/>
      <c r="DJ37" s="1003"/>
      <c r="DK37" s="1003"/>
      <c r="DL37" s="1003"/>
      <c r="DM37" s="1003"/>
      <c r="DN37" s="1003"/>
      <c r="DO37" s="1003"/>
      <c r="DP37" s="1003"/>
      <c r="DQ37" s="1003"/>
      <c r="DR37" s="1003"/>
      <c r="DS37" s="1003"/>
      <c r="DT37" s="1003"/>
      <c r="DU37" s="1003"/>
      <c r="DV37" s="1003"/>
      <c r="DW37" s="1003"/>
      <c r="DX37" s="1003"/>
      <c r="DY37" s="1003"/>
      <c r="DZ37" s="1003"/>
      <c r="EA37" s="1003"/>
      <c r="EB37" s="1003"/>
      <c r="EC37" s="1003"/>
      <c r="ED37" s="1003"/>
      <c r="EE37" s="1003"/>
      <c r="EF37" s="1003"/>
      <c r="EG37" s="1003"/>
      <c r="EH37" s="1003"/>
      <c r="EI37" s="1003"/>
      <c r="EJ37" s="1003"/>
      <c r="EK37" s="1003"/>
      <c r="EL37" s="1003"/>
      <c r="EM37" s="1003"/>
      <c r="EN37" s="1003"/>
      <c r="EO37" s="1003"/>
      <c r="EP37" s="1003"/>
      <c r="EQ37" s="1003"/>
      <c r="ER37" s="1003"/>
      <c r="ES37" s="1003"/>
      <c r="ET37" s="1003"/>
      <c r="EU37" s="1003"/>
      <c r="EV37" s="1003"/>
      <c r="EW37" s="1003"/>
      <c r="EX37" s="1003"/>
      <c r="EY37" s="1003"/>
      <c r="EZ37" s="1003"/>
      <c r="FA37" s="1003"/>
      <c r="FB37" s="1003"/>
      <c r="FC37" s="1003"/>
      <c r="FD37" s="1003"/>
      <c r="FE37" s="1003"/>
      <c r="FF37" s="1003"/>
      <c r="FG37" s="1003"/>
      <c r="FH37" s="1003"/>
      <c r="FI37" s="1003"/>
      <c r="FJ37" s="1003"/>
      <c r="FK37" s="1003"/>
      <c r="FL37" s="1003"/>
      <c r="FM37" s="1003"/>
      <c r="FN37" s="1003"/>
      <c r="FO37" s="1003"/>
      <c r="FP37" s="1003"/>
      <c r="FQ37" s="1003"/>
      <c r="FR37" s="1003"/>
      <c r="FS37" s="1003"/>
      <c r="FT37" s="1003"/>
      <c r="FU37" s="1003"/>
      <c r="FV37" s="1003"/>
      <c r="FW37" s="1003"/>
      <c r="FX37" s="1003"/>
      <c r="FY37" s="1003"/>
      <c r="FZ37" s="1003"/>
      <c r="GA37" s="1003"/>
      <c r="GB37" s="1003"/>
      <c r="GC37" s="1003"/>
      <c r="GD37" s="1003"/>
      <c r="GE37" s="1003"/>
      <c r="GF37" s="1003"/>
      <c r="GG37" s="1003"/>
      <c r="GH37" s="1003"/>
      <c r="GI37" s="1003"/>
      <c r="GJ37" s="1003"/>
      <c r="GK37" s="1003"/>
      <c r="GL37" s="1003"/>
      <c r="GM37" s="1003"/>
      <c r="GN37" s="1003"/>
      <c r="GO37" s="1003"/>
      <c r="GP37" s="1003"/>
      <c r="GQ37" s="1003"/>
      <c r="GR37" s="1003"/>
      <c r="GS37" s="1003"/>
      <c r="GT37" s="1003"/>
      <c r="GU37" s="1003"/>
      <c r="GV37" s="1003"/>
      <c r="GW37" s="1003"/>
      <c r="GX37" s="1003"/>
      <c r="GY37" s="1003"/>
      <c r="GZ37" s="1003"/>
      <c r="HA37" s="1003"/>
      <c r="HB37" s="1003"/>
      <c r="HC37" s="1003"/>
      <c r="HD37" s="1003"/>
      <c r="HE37" s="1003"/>
      <c r="HF37" s="1003"/>
      <c r="HG37" s="1003"/>
      <c r="HH37" s="1003"/>
      <c r="HI37" s="1003"/>
      <c r="HJ37" s="1003"/>
      <c r="HK37" s="1003"/>
      <c r="HL37" s="1003"/>
      <c r="HM37" s="1003"/>
      <c r="HN37" s="1003"/>
      <c r="HO37" s="1003"/>
      <c r="HP37" s="1003"/>
      <c r="HQ37" s="1003"/>
      <c r="HR37" s="1003"/>
      <c r="HS37" s="1003"/>
      <c r="HT37" s="1003"/>
      <c r="HU37" s="1003"/>
      <c r="HV37" s="1003"/>
      <c r="HW37" s="1003"/>
      <c r="HX37" s="1003"/>
      <c r="HY37" s="1003"/>
      <c r="HZ37" s="1003"/>
      <c r="IA37" s="1003"/>
      <c r="IB37" s="1003"/>
      <c r="IC37" s="1003"/>
      <c r="ID37" s="1003"/>
      <c r="IE37" s="1003"/>
      <c r="IF37" s="1003"/>
      <c r="IG37" s="1003"/>
      <c r="IH37" s="1003"/>
      <c r="II37" s="1003"/>
      <c r="IJ37" s="1003"/>
      <c r="IK37" s="1003"/>
    </row>
    <row r="38" spans="1:245" s="1004" customFormat="1" ht="14.25">
      <c r="A38" s="1067">
        <v>9</v>
      </c>
      <c r="B38" s="1068" t="s">
        <v>1576</v>
      </c>
      <c r="C38" s="1021"/>
      <c r="D38" s="1054"/>
      <c r="E38" s="1023"/>
      <c r="F38" s="1024"/>
      <c r="G38" s="1024"/>
      <c r="H38" s="1024"/>
      <c r="I38" s="1025"/>
      <c r="J38" s="1054"/>
      <c r="K38" s="1002"/>
      <c r="L38" s="1002"/>
      <c r="M38" s="1003"/>
      <c r="N38" s="1003"/>
      <c r="O38" s="1003"/>
      <c r="P38" s="1003"/>
      <c r="Q38" s="1003"/>
      <c r="R38" s="1003"/>
      <c r="S38" s="1003"/>
      <c r="T38" s="1003"/>
      <c r="U38" s="1003"/>
      <c r="V38" s="1003"/>
      <c r="W38" s="1003"/>
      <c r="X38" s="1003"/>
      <c r="Y38" s="1003"/>
      <c r="Z38" s="1003"/>
      <c r="AA38" s="1003"/>
      <c r="AB38" s="1003"/>
      <c r="AC38" s="1003"/>
      <c r="AD38" s="1003"/>
      <c r="AE38" s="1003"/>
      <c r="AF38" s="1003"/>
      <c r="AG38" s="1003"/>
      <c r="AH38" s="1003"/>
      <c r="AI38" s="1003"/>
      <c r="AJ38" s="1003"/>
      <c r="AK38" s="1003"/>
      <c r="AL38" s="1003"/>
      <c r="AM38" s="1003"/>
      <c r="AN38" s="1003"/>
      <c r="AO38" s="1003"/>
      <c r="AP38" s="1003"/>
      <c r="AQ38" s="1003"/>
      <c r="AR38" s="1003"/>
      <c r="AS38" s="1003"/>
      <c r="AT38" s="1003"/>
      <c r="AU38" s="1003"/>
      <c r="AV38" s="1003"/>
      <c r="AW38" s="1003"/>
      <c r="AX38" s="1003"/>
      <c r="AY38" s="1003"/>
      <c r="AZ38" s="1003"/>
      <c r="BA38" s="1003"/>
      <c r="BB38" s="1003"/>
      <c r="BC38" s="1003"/>
      <c r="BD38" s="1003"/>
      <c r="BE38" s="1003"/>
      <c r="BF38" s="1003"/>
      <c r="BG38" s="1003"/>
      <c r="BH38" s="1003"/>
      <c r="BI38" s="1003"/>
      <c r="BJ38" s="1003"/>
      <c r="BK38" s="1003"/>
      <c r="BL38" s="1003"/>
      <c r="BM38" s="1003"/>
      <c r="BN38" s="1003"/>
      <c r="BO38" s="1003"/>
      <c r="BP38" s="1003"/>
      <c r="BQ38" s="1003"/>
      <c r="BR38" s="1003"/>
      <c r="BS38" s="1003"/>
      <c r="BT38" s="1003"/>
      <c r="BU38" s="1003"/>
      <c r="BV38" s="1003"/>
      <c r="BW38" s="1003"/>
      <c r="BX38" s="1003"/>
      <c r="BY38" s="1003"/>
      <c r="BZ38" s="1003"/>
      <c r="CA38" s="1003"/>
      <c r="CB38" s="1003"/>
      <c r="CC38" s="1003"/>
      <c r="CD38" s="1003"/>
      <c r="CE38" s="1003"/>
      <c r="CF38" s="1003"/>
      <c r="CG38" s="1003"/>
      <c r="CH38" s="1003"/>
      <c r="CI38" s="1003"/>
      <c r="CJ38" s="1003"/>
      <c r="CK38" s="1003"/>
      <c r="CL38" s="1003"/>
      <c r="CM38" s="1003"/>
      <c r="CN38" s="1003"/>
      <c r="CO38" s="1003"/>
      <c r="CP38" s="1003"/>
      <c r="CQ38" s="1003"/>
      <c r="CR38" s="1003"/>
      <c r="CS38" s="1003"/>
      <c r="CT38" s="1003"/>
      <c r="CU38" s="1003"/>
      <c r="CV38" s="1003"/>
      <c r="CW38" s="1003"/>
      <c r="CX38" s="1003"/>
      <c r="CY38" s="1003"/>
      <c r="CZ38" s="1003"/>
      <c r="DA38" s="1003"/>
      <c r="DB38" s="1003"/>
      <c r="DC38" s="1003"/>
      <c r="DD38" s="1003"/>
      <c r="DE38" s="1003"/>
      <c r="DF38" s="1003"/>
      <c r="DG38" s="1003"/>
      <c r="DH38" s="1003"/>
      <c r="DI38" s="1003"/>
      <c r="DJ38" s="1003"/>
      <c r="DK38" s="1003"/>
      <c r="DL38" s="1003"/>
      <c r="DM38" s="1003"/>
      <c r="DN38" s="1003"/>
      <c r="DO38" s="1003"/>
      <c r="DP38" s="1003"/>
      <c r="DQ38" s="1003"/>
      <c r="DR38" s="1003"/>
      <c r="DS38" s="1003"/>
      <c r="DT38" s="1003"/>
      <c r="DU38" s="1003"/>
      <c r="DV38" s="1003"/>
      <c r="DW38" s="1003"/>
      <c r="DX38" s="1003"/>
      <c r="DY38" s="1003"/>
      <c r="DZ38" s="1003"/>
      <c r="EA38" s="1003"/>
      <c r="EB38" s="1003"/>
      <c r="EC38" s="1003"/>
      <c r="ED38" s="1003"/>
      <c r="EE38" s="1003"/>
      <c r="EF38" s="1003"/>
      <c r="EG38" s="1003"/>
      <c r="EH38" s="1003"/>
      <c r="EI38" s="1003"/>
      <c r="EJ38" s="1003"/>
      <c r="EK38" s="1003"/>
      <c r="EL38" s="1003"/>
      <c r="EM38" s="1003"/>
      <c r="EN38" s="1003"/>
      <c r="EO38" s="1003"/>
      <c r="EP38" s="1003"/>
      <c r="EQ38" s="1003"/>
      <c r="ER38" s="1003"/>
      <c r="ES38" s="1003"/>
      <c r="ET38" s="1003"/>
      <c r="EU38" s="1003"/>
      <c r="EV38" s="1003"/>
      <c r="EW38" s="1003"/>
      <c r="EX38" s="1003"/>
      <c r="EY38" s="1003"/>
      <c r="EZ38" s="1003"/>
      <c r="FA38" s="1003"/>
      <c r="FB38" s="1003"/>
      <c r="FC38" s="1003"/>
      <c r="FD38" s="1003"/>
      <c r="FE38" s="1003"/>
      <c r="FF38" s="1003"/>
      <c r="FG38" s="1003"/>
      <c r="FH38" s="1003"/>
      <c r="FI38" s="1003"/>
      <c r="FJ38" s="1003"/>
      <c r="FK38" s="1003"/>
      <c r="FL38" s="1003"/>
      <c r="FM38" s="1003"/>
      <c r="FN38" s="1003"/>
      <c r="FO38" s="1003"/>
      <c r="FP38" s="1003"/>
      <c r="FQ38" s="1003"/>
      <c r="FR38" s="1003"/>
      <c r="FS38" s="1003"/>
      <c r="FT38" s="1003"/>
      <c r="FU38" s="1003"/>
      <c r="FV38" s="1003"/>
      <c r="FW38" s="1003"/>
      <c r="FX38" s="1003"/>
      <c r="FY38" s="1003"/>
      <c r="FZ38" s="1003"/>
      <c r="GA38" s="1003"/>
      <c r="GB38" s="1003"/>
      <c r="GC38" s="1003"/>
      <c r="GD38" s="1003"/>
      <c r="GE38" s="1003"/>
      <c r="GF38" s="1003"/>
      <c r="GG38" s="1003"/>
      <c r="GH38" s="1003"/>
      <c r="GI38" s="1003"/>
      <c r="GJ38" s="1003"/>
      <c r="GK38" s="1003"/>
      <c r="GL38" s="1003"/>
      <c r="GM38" s="1003"/>
      <c r="GN38" s="1003"/>
      <c r="GO38" s="1003"/>
      <c r="GP38" s="1003"/>
      <c r="GQ38" s="1003"/>
      <c r="GR38" s="1003"/>
      <c r="GS38" s="1003"/>
      <c r="GT38" s="1003"/>
      <c r="GU38" s="1003"/>
      <c r="GV38" s="1003"/>
      <c r="GW38" s="1003"/>
      <c r="GX38" s="1003"/>
      <c r="GY38" s="1003"/>
      <c r="GZ38" s="1003"/>
      <c r="HA38" s="1003"/>
      <c r="HB38" s="1003"/>
      <c r="HC38" s="1003"/>
      <c r="HD38" s="1003"/>
      <c r="HE38" s="1003"/>
      <c r="HF38" s="1003"/>
      <c r="HG38" s="1003"/>
      <c r="HH38" s="1003"/>
      <c r="HI38" s="1003"/>
      <c r="HJ38" s="1003"/>
      <c r="HK38" s="1003"/>
      <c r="HL38" s="1003"/>
      <c r="HM38" s="1003"/>
      <c r="HN38" s="1003"/>
      <c r="HO38" s="1003"/>
      <c r="HP38" s="1003"/>
      <c r="HQ38" s="1003"/>
      <c r="HR38" s="1003"/>
      <c r="HS38" s="1003"/>
      <c r="HT38" s="1003"/>
      <c r="HU38" s="1003"/>
      <c r="HV38" s="1003"/>
      <c r="HW38" s="1003"/>
      <c r="HX38" s="1003"/>
      <c r="HY38" s="1003"/>
      <c r="HZ38" s="1003"/>
      <c r="IA38" s="1003"/>
      <c r="IB38" s="1003"/>
      <c r="IC38" s="1003"/>
      <c r="ID38" s="1003"/>
      <c r="IE38" s="1003"/>
      <c r="IF38" s="1003"/>
      <c r="IG38" s="1003"/>
      <c r="IH38" s="1003"/>
      <c r="II38" s="1003"/>
      <c r="IJ38" s="1003"/>
      <c r="IK38" s="1003"/>
    </row>
    <row r="39" spans="1:245" s="1004" customFormat="1" ht="14.25">
      <c r="A39" s="1055">
        <v>9.1</v>
      </c>
      <c r="B39" s="1056" t="s">
        <v>1577</v>
      </c>
      <c r="C39" s="1055" t="s">
        <v>137</v>
      </c>
      <c r="D39" s="1069">
        <v>10</v>
      </c>
      <c r="E39" s="1032">
        <v>93451.89</v>
      </c>
      <c r="F39" s="1032">
        <f t="shared" si="3"/>
        <v>8410.6700999999994</v>
      </c>
      <c r="G39" s="1032">
        <f t="shared" ref="G39:G60" si="4">E39*0.09</f>
        <v>8410.6700999999994</v>
      </c>
      <c r="H39" s="1032">
        <f t="shared" ref="H39:H60" si="5">E39+F39+G39</f>
        <v>110273.23020000001</v>
      </c>
      <c r="I39" s="1033">
        <f t="shared" ref="I39:I60" si="6">D39*H39</f>
        <v>1102732.3020000001</v>
      </c>
      <c r="J39" s="1070" t="s">
        <v>1399</v>
      </c>
      <c r="K39" s="1057"/>
      <c r="L39" s="1002"/>
      <c r="M39" s="1003"/>
      <c r="N39" s="1003"/>
      <c r="O39" s="1003"/>
      <c r="P39" s="1003"/>
      <c r="Q39" s="1003"/>
      <c r="R39" s="1003"/>
      <c r="S39" s="1003"/>
      <c r="T39" s="1003"/>
      <c r="U39" s="1003"/>
      <c r="V39" s="1003"/>
      <c r="W39" s="1003"/>
      <c r="X39" s="1003"/>
      <c r="Y39" s="1003"/>
      <c r="Z39" s="1003"/>
      <c r="AA39" s="1003"/>
      <c r="AB39" s="1003"/>
      <c r="AC39" s="1003"/>
      <c r="AD39" s="1003"/>
      <c r="AE39" s="1003"/>
      <c r="AF39" s="1003"/>
      <c r="AG39" s="1003"/>
      <c r="AH39" s="1003"/>
      <c r="AI39" s="1003"/>
      <c r="AJ39" s="1003"/>
      <c r="AK39" s="1003"/>
      <c r="AL39" s="1003"/>
      <c r="AM39" s="1003"/>
      <c r="AN39" s="1003"/>
      <c r="AO39" s="1003"/>
      <c r="AP39" s="1003"/>
      <c r="AQ39" s="1003"/>
      <c r="AR39" s="1003"/>
      <c r="AS39" s="1003"/>
      <c r="AT39" s="1003"/>
      <c r="AU39" s="1003"/>
      <c r="AV39" s="1003"/>
      <c r="AW39" s="1003"/>
      <c r="AX39" s="1003"/>
      <c r="AY39" s="1003"/>
      <c r="AZ39" s="1003"/>
      <c r="BA39" s="1003"/>
      <c r="BB39" s="1003"/>
      <c r="BC39" s="1003"/>
      <c r="BD39" s="1003"/>
      <c r="BE39" s="1003"/>
      <c r="BF39" s="1003"/>
      <c r="BG39" s="1003"/>
      <c r="BH39" s="1003"/>
      <c r="BI39" s="1003"/>
      <c r="BJ39" s="1003"/>
      <c r="BK39" s="1003"/>
      <c r="BL39" s="1003"/>
      <c r="BM39" s="1003"/>
      <c r="BN39" s="1003"/>
      <c r="BO39" s="1003"/>
      <c r="BP39" s="1003"/>
      <c r="BQ39" s="1003"/>
      <c r="BR39" s="1003"/>
      <c r="BS39" s="1003"/>
      <c r="BT39" s="1003"/>
      <c r="BU39" s="1003"/>
      <c r="BV39" s="1003"/>
      <c r="BW39" s="1003"/>
      <c r="BX39" s="1003"/>
      <c r="BY39" s="1003"/>
      <c r="BZ39" s="1003"/>
      <c r="CA39" s="1003"/>
      <c r="CB39" s="1003"/>
      <c r="CC39" s="1003"/>
      <c r="CD39" s="1003"/>
      <c r="CE39" s="1003"/>
      <c r="CF39" s="1003"/>
      <c r="CG39" s="1003"/>
      <c r="CH39" s="1003"/>
      <c r="CI39" s="1003"/>
      <c r="CJ39" s="1003"/>
      <c r="CK39" s="1003"/>
      <c r="CL39" s="1003"/>
      <c r="CM39" s="1003"/>
      <c r="CN39" s="1003"/>
      <c r="CO39" s="1003"/>
      <c r="CP39" s="1003"/>
      <c r="CQ39" s="1003"/>
      <c r="CR39" s="1003"/>
      <c r="CS39" s="1003"/>
      <c r="CT39" s="1003"/>
      <c r="CU39" s="1003"/>
      <c r="CV39" s="1003"/>
      <c r="CW39" s="1003"/>
      <c r="CX39" s="1003"/>
      <c r="CY39" s="1003"/>
      <c r="CZ39" s="1003"/>
      <c r="DA39" s="1003"/>
      <c r="DB39" s="1003"/>
      <c r="DC39" s="1003"/>
      <c r="DD39" s="1003"/>
      <c r="DE39" s="1003"/>
      <c r="DF39" s="1003"/>
      <c r="DG39" s="1003"/>
      <c r="DH39" s="1003"/>
      <c r="DI39" s="1003"/>
      <c r="DJ39" s="1003"/>
      <c r="DK39" s="1003"/>
      <c r="DL39" s="1003"/>
      <c r="DM39" s="1003"/>
      <c r="DN39" s="1003"/>
      <c r="DO39" s="1003"/>
      <c r="DP39" s="1003"/>
      <c r="DQ39" s="1003"/>
      <c r="DR39" s="1003"/>
      <c r="DS39" s="1003"/>
      <c r="DT39" s="1003"/>
      <c r="DU39" s="1003"/>
      <c r="DV39" s="1003"/>
      <c r="DW39" s="1003"/>
      <c r="DX39" s="1003"/>
      <c r="DY39" s="1003"/>
      <c r="DZ39" s="1003"/>
      <c r="EA39" s="1003"/>
      <c r="EB39" s="1003"/>
      <c r="EC39" s="1003"/>
      <c r="ED39" s="1003"/>
      <c r="EE39" s="1003"/>
      <c r="EF39" s="1003"/>
      <c r="EG39" s="1003"/>
      <c r="EH39" s="1003"/>
      <c r="EI39" s="1003"/>
      <c r="EJ39" s="1003"/>
      <c r="EK39" s="1003"/>
      <c r="EL39" s="1003"/>
      <c r="EM39" s="1003"/>
      <c r="EN39" s="1003"/>
      <c r="EO39" s="1003"/>
      <c r="EP39" s="1003"/>
      <c r="EQ39" s="1003"/>
      <c r="ER39" s="1003"/>
      <c r="ES39" s="1003"/>
      <c r="ET39" s="1003"/>
      <c r="EU39" s="1003"/>
      <c r="EV39" s="1003"/>
      <c r="EW39" s="1003"/>
      <c r="EX39" s="1003"/>
      <c r="EY39" s="1003"/>
      <c r="EZ39" s="1003"/>
      <c r="FA39" s="1003"/>
      <c r="FB39" s="1003"/>
      <c r="FC39" s="1003"/>
      <c r="FD39" s="1003"/>
      <c r="FE39" s="1003"/>
      <c r="FF39" s="1003"/>
      <c r="FG39" s="1003"/>
      <c r="FH39" s="1003"/>
      <c r="FI39" s="1003"/>
      <c r="FJ39" s="1003"/>
      <c r="FK39" s="1003"/>
      <c r="FL39" s="1003"/>
      <c r="FM39" s="1003"/>
      <c r="FN39" s="1003"/>
      <c r="FO39" s="1003"/>
      <c r="FP39" s="1003"/>
      <c r="FQ39" s="1003"/>
      <c r="FR39" s="1003"/>
      <c r="FS39" s="1003"/>
      <c r="FT39" s="1003"/>
      <c r="FU39" s="1003"/>
      <c r="FV39" s="1003"/>
      <c r="FW39" s="1003"/>
      <c r="FX39" s="1003"/>
      <c r="FY39" s="1003"/>
      <c r="FZ39" s="1003"/>
      <c r="GA39" s="1003"/>
      <c r="GB39" s="1003"/>
      <c r="GC39" s="1003"/>
      <c r="GD39" s="1003"/>
      <c r="GE39" s="1003"/>
      <c r="GF39" s="1003"/>
      <c r="GG39" s="1003"/>
      <c r="GH39" s="1003"/>
      <c r="GI39" s="1003"/>
      <c r="GJ39" s="1003"/>
      <c r="GK39" s="1003"/>
      <c r="GL39" s="1003"/>
      <c r="GM39" s="1003"/>
      <c r="GN39" s="1003"/>
      <c r="GO39" s="1003"/>
      <c r="GP39" s="1003"/>
      <c r="GQ39" s="1003"/>
      <c r="GR39" s="1003"/>
      <c r="GS39" s="1003"/>
      <c r="GT39" s="1003"/>
      <c r="GU39" s="1003"/>
      <c r="GV39" s="1003"/>
      <c r="GW39" s="1003"/>
      <c r="GX39" s="1003"/>
      <c r="GY39" s="1003"/>
      <c r="GZ39" s="1003"/>
      <c r="HA39" s="1003"/>
      <c r="HB39" s="1003"/>
      <c r="HC39" s="1003"/>
      <c r="HD39" s="1003"/>
      <c r="HE39" s="1003"/>
      <c r="HF39" s="1003"/>
      <c r="HG39" s="1003"/>
      <c r="HH39" s="1003"/>
      <c r="HI39" s="1003"/>
      <c r="HJ39" s="1003"/>
      <c r="HK39" s="1003"/>
      <c r="HL39" s="1003"/>
      <c r="HM39" s="1003"/>
      <c r="HN39" s="1003"/>
      <c r="HO39" s="1003"/>
      <c r="HP39" s="1003"/>
      <c r="HQ39" s="1003"/>
      <c r="HR39" s="1003"/>
      <c r="HS39" s="1003"/>
      <c r="HT39" s="1003"/>
      <c r="HU39" s="1003"/>
      <c r="HV39" s="1003"/>
      <c r="HW39" s="1003"/>
      <c r="HX39" s="1003"/>
      <c r="HY39" s="1003"/>
      <c r="HZ39" s="1003"/>
      <c r="IA39" s="1003"/>
      <c r="IB39" s="1003"/>
      <c r="IC39" s="1003"/>
      <c r="ID39" s="1003"/>
      <c r="IE39" s="1003"/>
      <c r="IF39" s="1003"/>
      <c r="IG39" s="1003"/>
      <c r="IH39" s="1003"/>
      <c r="II39" s="1003"/>
      <c r="IJ39" s="1003"/>
      <c r="IK39" s="1003"/>
    </row>
    <row r="40" spans="1:245" s="1004" customFormat="1" ht="28.5">
      <c r="A40" s="1055">
        <v>9.1999999999999993</v>
      </c>
      <c r="B40" s="1056" t="s">
        <v>1578</v>
      </c>
      <c r="C40" s="1055" t="s">
        <v>137</v>
      </c>
      <c r="D40" s="1069">
        <v>4</v>
      </c>
      <c r="E40" s="1032">
        <v>93451.89</v>
      </c>
      <c r="F40" s="1032">
        <f t="shared" si="3"/>
        <v>8410.6700999999994</v>
      </c>
      <c r="G40" s="1032">
        <f t="shared" si="4"/>
        <v>8410.6700999999994</v>
      </c>
      <c r="H40" s="1032">
        <f t="shared" si="5"/>
        <v>110273.23020000001</v>
      </c>
      <c r="I40" s="1033">
        <f t="shared" si="6"/>
        <v>441092.92080000002</v>
      </c>
      <c r="J40" s="1070" t="s">
        <v>1399</v>
      </c>
      <c r="K40" s="1057"/>
      <c r="L40" s="1002"/>
      <c r="M40" s="1003"/>
      <c r="N40" s="1003"/>
      <c r="O40" s="1003"/>
      <c r="P40" s="1003"/>
      <c r="Q40" s="1003"/>
      <c r="R40" s="1003"/>
      <c r="S40" s="1003"/>
      <c r="T40" s="1003"/>
      <c r="U40" s="1003"/>
      <c r="V40" s="1003"/>
      <c r="W40" s="1003"/>
      <c r="X40" s="1003"/>
      <c r="Y40" s="1003"/>
      <c r="Z40" s="1003"/>
      <c r="AA40" s="1003"/>
      <c r="AB40" s="1003"/>
      <c r="AC40" s="1003"/>
      <c r="AD40" s="1003"/>
      <c r="AE40" s="1003"/>
      <c r="AF40" s="1003"/>
      <c r="AG40" s="1003"/>
      <c r="AH40" s="1003"/>
      <c r="AI40" s="1003"/>
      <c r="AJ40" s="1003"/>
      <c r="AK40" s="1003"/>
      <c r="AL40" s="1003"/>
      <c r="AM40" s="1003"/>
      <c r="AN40" s="1003"/>
      <c r="AO40" s="1003"/>
      <c r="AP40" s="1003"/>
      <c r="AQ40" s="1003"/>
      <c r="AR40" s="1003"/>
      <c r="AS40" s="1003"/>
      <c r="AT40" s="1003"/>
      <c r="AU40" s="1003"/>
      <c r="AV40" s="1003"/>
      <c r="AW40" s="1003"/>
      <c r="AX40" s="1003"/>
      <c r="AY40" s="1003"/>
      <c r="AZ40" s="1003"/>
      <c r="BA40" s="1003"/>
      <c r="BB40" s="1003"/>
      <c r="BC40" s="1003"/>
      <c r="BD40" s="1003"/>
      <c r="BE40" s="1003"/>
      <c r="BF40" s="1003"/>
      <c r="BG40" s="1003"/>
      <c r="BH40" s="1003"/>
      <c r="BI40" s="1003"/>
      <c r="BJ40" s="1003"/>
      <c r="BK40" s="1003"/>
      <c r="BL40" s="1003"/>
      <c r="BM40" s="1003"/>
      <c r="BN40" s="1003"/>
      <c r="BO40" s="1003"/>
      <c r="BP40" s="1003"/>
      <c r="BQ40" s="1003"/>
      <c r="BR40" s="1003"/>
      <c r="BS40" s="1003"/>
      <c r="BT40" s="1003"/>
      <c r="BU40" s="1003"/>
      <c r="BV40" s="1003"/>
      <c r="BW40" s="1003"/>
      <c r="BX40" s="1003"/>
      <c r="BY40" s="1003"/>
      <c r="BZ40" s="1003"/>
      <c r="CA40" s="1003"/>
      <c r="CB40" s="1003"/>
      <c r="CC40" s="1003"/>
      <c r="CD40" s="1003"/>
      <c r="CE40" s="1003"/>
      <c r="CF40" s="1003"/>
      <c r="CG40" s="1003"/>
      <c r="CH40" s="1003"/>
      <c r="CI40" s="1003"/>
      <c r="CJ40" s="1003"/>
      <c r="CK40" s="1003"/>
      <c r="CL40" s="1003"/>
      <c r="CM40" s="1003"/>
      <c r="CN40" s="1003"/>
      <c r="CO40" s="1003"/>
      <c r="CP40" s="1003"/>
      <c r="CQ40" s="1003"/>
      <c r="CR40" s="1003"/>
      <c r="CS40" s="1003"/>
      <c r="CT40" s="1003"/>
      <c r="CU40" s="1003"/>
      <c r="CV40" s="1003"/>
      <c r="CW40" s="1003"/>
      <c r="CX40" s="1003"/>
      <c r="CY40" s="1003"/>
      <c r="CZ40" s="1003"/>
      <c r="DA40" s="1003"/>
      <c r="DB40" s="1003"/>
      <c r="DC40" s="1003"/>
      <c r="DD40" s="1003"/>
      <c r="DE40" s="1003"/>
      <c r="DF40" s="1003"/>
      <c r="DG40" s="1003"/>
      <c r="DH40" s="1003"/>
      <c r="DI40" s="1003"/>
      <c r="DJ40" s="1003"/>
      <c r="DK40" s="1003"/>
      <c r="DL40" s="1003"/>
      <c r="DM40" s="1003"/>
      <c r="DN40" s="1003"/>
      <c r="DO40" s="1003"/>
      <c r="DP40" s="1003"/>
      <c r="DQ40" s="1003"/>
      <c r="DR40" s="1003"/>
      <c r="DS40" s="1003"/>
      <c r="DT40" s="1003"/>
      <c r="DU40" s="1003"/>
      <c r="DV40" s="1003"/>
      <c r="DW40" s="1003"/>
      <c r="DX40" s="1003"/>
      <c r="DY40" s="1003"/>
      <c r="DZ40" s="1003"/>
      <c r="EA40" s="1003"/>
      <c r="EB40" s="1003"/>
      <c r="EC40" s="1003"/>
      <c r="ED40" s="1003"/>
      <c r="EE40" s="1003"/>
      <c r="EF40" s="1003"/>
      <c r="EG40" s="1003"/>
      <c r="EH40" s="1003"/>
      <c r="EI40" s="1003"/>
      <c r="EJ40" s="1003"/>
      <c r="EK40" s="1003"/>
      <c r="EL40" s="1003"/>
      <c r="EM40" s="1003"/>
      <c r="EN40" s="1003"/>
      <c r="EO40" s="1003"/>
      <c r="EP40" s="1003"/>
      <c r="EQ40" s="1003"/>
      <c r="ER40" s="1003"/>
      <c r="ES40" s="1003"/>
      <c r="ET40" s="1003"/>
      <c r="EU40" s="1003"/>
      <c r="EV40" s="1003"/>
      <c r="EW40" s="1003"/>
      <c r="EX40" s="1003"/>
      <c r="EY40" s="1003"/>
      <c r="EZ40" s="1003"/>
      <c r="FA40" s="1003"/>
      <c r="FB40" s="1003"/>
      <c r="FC40" s="1003"/>
      <c r="FD40" s="1003"/>
      <c r="FE40" s="1003"/>
      <c r="FF40" s="1003"/>
      <c r="FG40" s="1003"/>
      <c r="FH40" s="1003"/>
      <c r="FI40" s="1003"/>
      <c r="FJ40" s="1003"/>
      <c r="FK40" s="1003"/>
      <c r="FL40" s="1003"/>
      <c r="FM40" s="1003"/>
      <c r="FN40" s="1003"/>
      <c r="FO40" s="1003"/>
      <c r="FP40" s="1003"/>
      <c r="FQ40" s="1003"/>
      <c r="FR40" s="1003"/>
      <c r="FS40" s="1003"/>
      <c r="FT40" s="1003"/>
      <c r="FU40" s="1003"/>
      <c r="FV40" s="1003"/>
      <c r="FW40" s="1003"/>
      <c r="FX40" s="1003"/>
      <c r="FY40" s="1003"/>
      <c r="FZ40" s="1003"/>
      <c r="GA40" s="1003"/>
      <c r="GB40" s="1003"/>
      <c r="GC40" s="1003"/>
      <c r="GD40" s="1003"/>
      <c r="GE40" s="1003"/>
      <c r="GF40" s="1003"/>
      <c r="GG40" s="1003"/>
      <c r="GH40" s="1003"/>
      <c r="GI40" s="1003"/>
      <c r="GJ40" s="1003"/>
      <c r="GK40" s="1003"/>
      <c r="GL40" s="1003"/>
      <c r="GM40" s="1003"/>
      <c r="GN40" s="1003"/>
      <c r="GO40" s="1003"/>
      <c r="GP40" s="1003"/>
      <c r="GQ40" s="1003"/>
      <c r="GR40" s="1003"/>
      <c r="GS40" s="1003"/>
      <c r="GT40" s="1003"/>
      <c r="GU40" s="1003"/>
      <c r="GV40" s="1003"/>
      <c r="GW40" s="1003"/>
      <c r="GX40" s="1003"/>
      <c r="GY40" s="1003"/>
      <c r="GZ40" s="1003"/>
      <c r="HA40" s="1003"/>
      <c r="HB40" s="1003"/>
      <c r="HC40" s="1003"/>
      <c r="HD40" s="1003"/>
      <c r="HE40" s="1003"/>
      <c r="HF40" s="1003"/>
      <c r="HG40" s="1003"/>
      <c r="HH40" s="1003"/>
      <c r="HI40" s="1003"/>
      <c r="HJ40" s="1003"/>
      <c r="HK40" s="1003"/>
      <c r="HL40" s="1003"/>
      <c r="HM40" s="1003"/>
      <c r="HN40" s="1003"/>
      <c r="HO40" s="1003"/>
      <c r="HP40" s="1003"/>
      <c r="HQ40" s="1003"/>
      <c r="HR40" s="1003"/>
      <c r="HS40" s="1003"/>
      <c r="HT40" s="1003"/>
      <c r="HU40" s="1003"/>
      <c r="HV40" s="1003"/>
      <c r="HW40" s="1003"/>
      <c r="HX40" s="1003"/>
      <c r="HY40" s="1003"/>
      <c r="HZ40" s="1003"/>
      <c r="IA40" s="1003"/>
      <c r="IB40" s="1003"/>
      <c r="IC40" s="1003"/>
      <c r="ID40" s="1003"/>
      <c r="IE40" s="1003"/>
      <c r="IF40" s="1003"/>
      <c r="IG40" s="1003"/>
      <c r="IH40" s="1003"/>
      <c r="II40" s="1003"/>
      <c r="IJ40" s="1003"/>
      <c r="IK40" s="1003"/>
    </row>
    <row r="41" spans="1:245" s="1004" customFormat="1" ht="42.75">
      <c r="A41" s="1055">
        <v>9.3000000000000007</v>
      </c>
      <c r="B41" s="1028" t="s">
        <v>1579</v>
      </c>
      <c r="C41" s="1029" t="s">
        <v>375</v>
      </c>
      <c r="D41" s="1069">
        <v>140</v>
      </c>
      <c r="E41" s="1031">
        <v>2280.98</v>
      </c>
      <c r="F41" s="1032">
        <f t="shared" si="3"/>
        <v>205.28819999999999</v>
      </c>
      <c r="G41" s="1032">
        <f t="shared" si="4"/>
        <v>205.28819999999999</v>
      </c>
      <c r="H41" s="1032">
        <f t="shared" si="5"/>
        <v>2691.5563999999999</v>
      </c>
      <c r="I41" s="1033">
        <f t="shared" si="6"/>
        <v>376817.89600000001</v>
      </c>
      <c r="J41" s="1034" t="s">
        <v>1580</v>
      </c>
      <c r="K41" s="1002"/>
      <c r="L41" s="1002"/>
      <c r="M41" s="1003"/>
      <c r="N41" s="1003"/>
      <c r="O41" s="1003"/>
      <c r="P41" s="1003"/>
      <c r="Q41" s="1003"/>
      <c r="R41" s="1003"/>
      <c r="S41" s="1003"/>
      <c r="T41" s="1003"/>
      <c r="U41" s="1003"/>
      <c r="V41" s="1003"/>
      <c r="W41" s="1003"/>
      <c r="X41" s="1003"/>
      <c r="Y41" s="1003"/>
      <c r="Z41" s="1003"/>
      <c r="AA41" s="1003"/>
      <c r="AB41" s="1003"/>
      <c r="AC41" s="1003"/>
      <c r="AD41" s="1003"/>
      <c r="AE41" s="1003"/>
      <c r="AF41" s="1003"/>
      <c r="AG41" s="1003"/>
      <c r="AH41" s="1003"/>
      <c r="AI41" s="1003"/>
      <c r="AJ41" s="1003"/>
      <c r="AK41" s="1003"/>
      <c r="AL41" s="1003"/>
      <c r="AM41" s="1003"/>
      <c r="AN41" s="1003"/>
      <c r="AO41" s="1003"/>
      <c r="AP41" s="1003"/>
      <c r="AQ41" s="1003"/>
      <c r="AR41" s="1003"/>
      <c r="AS41" s="1003"/>
      <c r="AT41" s="1003"/>
      <c r="AU41" s="1003"/>
      <c r="AV41" s="1003"/>
      <c r="AW41" s="1003"/>
      <c r="AX41" s="1003"/>
      <c r="AY41" s="1003"/>
      <c r="AZ41" s="1003"/>
      <c r="BA41" s="1003"/>
      <c r="BB41" s="1003"/>
      <c r="BC41" s="1003"/>
      <c r="BD41" s="1003"/>
      <c r="BE41" s="1003"/>
      <c r="BF41" s="1003"/>
      <c r="BG41" s="1003"/>
      <c r="BH41" s="1003"/>
      <c r="BI41" s="1003"/>
      <c r="BJ41" s="1003"/>
      <c r="BK41" s="1003"/>
      <c r="BL41" s="1003"/>
      <c r="BM41" s="1003"/>
      <c r="BN41" s="1003"/>
      <c r="BO41" s="1003"/>
      <c r="BP41" s="1003"/>
      <c r="BQ41" s="1003"/>
      <c r="BR41" s="1003"/>
      <c r="BS41" s="1003"/>
      <c r="BT41" s="1003"/>
      <c r="BU41" s="1003"/>
      <c r="BV41" s="1003"/>
      <c r="BW41" s="1003"/>
      <c r="BX41" s="1003"/>
      <c r="BY41" s="1003"/>
      <c r="BZ41" s="1003"/>
      <c r="CA41" s="1003"/>
      <c r="CB41" s="1003"/>
      <c r="CC41" s="1003"/>
      <c r="CD41" s="1003"/>
      <c r="CE41" s="1003"/>
      <c r="CF41" s="1003"/>
      <c r="CG41" s="1003"/>
      <c r="CH41" s="1003"/>
      <c r="CI41" s="1003"/>
      <c r="CJ41" s="1003"/>
      <c r="CK41" s="1003"/>
      <c r="CL41" s="1003"/>
      <c r="CM41" s="1003"/>
      <c r="CN41" s="1003"/>
      <c r="CO41" s="1003"/>
      <c r="CP41" s="1003"/>
      <c r="CQ41" s="1003"/>
      <c r="CR41" s="1003"/>
      <c r="CS41" s="1003"/>
      <c r="CT41" s="1003"/>
      <c r="CU41" s="1003"/>
      <c r="CV41" s="1003"/>
      <c r="CW41" s="1003"/>
      <c r="CX41" s="1003"/>
      <c r="CY41" s="1003"/>
      <c r="CZ41" s="1003"/>
      <c r="DA41" s="1003"/>
      <c r="DB41" s="1003"/>
      <c r="DC41" s="1003"/>
      <c r="DD41" s="1003"/>
      <c r="DE41" s="1003"/>
      <c r="DF41" s="1003"/>
      <c r="DG41" s="1003"/>
      <c r="DH41" s="1003"/>
      <c r="DI41" s="1003"/>
      <c r="DJ41" s="1003"/>
      <c r="DK41" s="1003"/>
      <c r="DL41" s="1003"/>
      <c r="DM41" s="1003"/>
      <c r="DN41" s="1003"/>
      <c r="DO41" s="1003"/>
      <c r="DP41" s="1003"/>
      <c r="DQ41" s="1003"/>
      <c r="DR41" s="1003"/>
      <c r="DS41" s="1003"/>
      <c r="DT41" s="1003"/>
      <c r="DU41" s="1003"/>
      <c r="DV41" s="1003"/>
      <c r="DW41" s="1003"/>
      <c r="DX41" s="1003"/>
      <c r="DY41" s="1003"/>
      <c r="DZ41" s="1003"/>
      <c r="EA41" s="1003"/>
      <c r="EB41" s="1003"/>
      <c r="EC41" s="1003"/>
      <c r="ED41" s="1003"/>
      <c r="EE41" s="1003"/>
      <c r="EF41" s="1003"/>
      <c r="EG41" s="1003"/>
      <c r="EH41" s="1003"/>
      <c r="EI41" s="1003"/>
      <c r="EJ41" s="1003"/>
      <c r="EK41" s="1003"/>
      <c r="EL41" s="1003"/>
      <c r="EM41" s="1003"/>
      <c r="EN41" s="1003"/>
      <c r="EO41" s="1003"/>
      <c r="EP41" s="1003"/>
      <c r="EQ41" s="1003"/>
      <c r="ER41" s="1003"/>
      <c r="ES41" s="1003"/>
      <c r="ET41" s="1003"/>
      <c r="EU41" s="1003"/>
      <c r="EV41" s="1003"/>
      <c r="EW41" s="1003"/>
      <c r="EX41" s="1003"/>
      <c r="EY41" s="1003"/>
      <c r="EZ41" s="1003"/>
      <c r="FA41" s="1003"/>
      <c r="FB41" s="1003"/>
      <c r="FC41" s="1003"/>
      <c r="FD41" s="1003"/>
      <c r="FE41" s="1003"/>
      <c r="FF41" s="1003"/>
      <c r="FG41" s="1003"/>
      <c r="FH41" s="1003"/>
      <c r="FI41" s="1003"/>
      <c r="FJ41" s="1003"/>
      <c r="FK41" s="1003"/>
      <c r="FL41" s="1003"/>
      <c r="FM41" s="1003"/>
      <c r="FN41" s="1003"/>
      <c r="FO41" s="1003"/>
      <c r="FP41" s="1003"/>
      <c r="FQ41" s="1003"/>
      <c r="FR41" s="1003"/>
      <c r="FS41" s="1003"/>
      <c r="FT41" s="1003"/>
      <c r="FU41" s="1003"/>
      <c r="FV41" s="1003"/>
      <c r="FW41" s="1003"/>
      <c r="FX41" s="1003"/>
      <c r="FY41" s="1003"/>
      <c r="FZ41" s="1003"/>
      <c r="GA41" s="1003"/>
      <c r="GB41" s="1003"/>
      <c r="GC41" s="1003"/>
      <c r="GD41" s="1003"/>
      <c r="GE41" s="1003"/>
      <c r="GF41" s="1003"/>
      <c r="GG41" s="1003"/>
      <c r="GH41" s="1003"/>
      <c r="GI41" s="1003"/>
      <c r="GJ41" s="1003"/>
      <c r="GK41" s="1003"/>
      <c r="GL41" s="1003"/>
      <c r="GM41" s="1003"/>
      <c r="GN41" s="1003"/>
      <c r="GO41" s="1003"/>
      <c r="GP41" s="1003"/>
      <c r="GQ41" s="1003"/>
      <c r="GR41" s="1003"/>
      <c r="GS41" s="1003"/>
      <c r="GT41" s="1003"/>
      <c r="GU41" s="1003"/>
      <c r="GV41" s="1003"/>
      <c r="GW41" s="1003"/>
      <c r="GX41" s="1003"/>
      <c r="GY41" s="1003"/>
      <c r="GZ41" s="1003"/>
      <c r="HA41" s="1003"/>
      <c r="HB41" s="1003"/>
      <c r="HC41" s="1003"/>
      <c r="HD41" s="1003"/>
      <c r="HE41" s="1003"/>
      <c r="HF41" s="1003"/>
      <c r="HG41" s="1003"/>
      <c r="HH41" s="1003"/>
      <c r="HI41" s="1003"/>
      <c r="HJ41" s="1003"/>
      <c r="HK41" s="1003"/>
      <c r="HL41" s="1003"/>
      <c r="HM41" s="1003"/>
      <c r="HN41" s="1003"/>
      <c r="HO41" s="1003"/>
      <c r="HP41" s="1003"/>
      <c r="HQ41" s="1003"/>
      <c r="HR41" s="1003"/>
      <c r="HS41" s="1003"/>
      <c r="HT41" s="1003"/>
      <c r="HU41" s="1003"/>
      <c r="HV41" s="1003"/>
      <c r="HW41" s="1003"/>
      <c r="HX41" s="1003"/>
      <c r="HY41" s="1003"/>
      <c r="HZ41" s="1003"/>
      <c r="IA41" s="1003"/>
      <c r="IB41" s="1003"/>
      <c r="IC41" s="1003"/>
      <c r="ID41" s="1003"/>
      <c r="IE41" s="1003"/>
      <c r="IF41" s="1003"/>
      <c r="IG41" s="1003"/>
      <c r="IH41" s="1003"/>
      <c r="II41" s="1003"/>
      <c r="IJ41" s="1003"/>
      <c r="IK41" s="1003"/>
    </row>
    <row r="42" spans="1:245" s="1004" customFormat="1" ht="42.75">
      <c r="A42" s="1067">
        <v>10</v>
      </c>
      <c r="B42" s="1068" t="s">
        <v>1581</v>
      </c>
      <c r="C42" s="1021"/>
      <c r="D42" s="1054"/>
      <c r="E42" s="1023"/>
      <c r="F42" s="1024"/>
      <c r="G42" s="1024"/>
      <c r="H42" s="1024"/>
      <c r="I42" s="1025"/>
      <c r="J42" s="1054"/>
      <c r="K42" s="1002"/>
      <c r="L42" s="1002"/>
      <c r="M42" s="1003"/>
      <c r="N42" s="1003"/>
      <c r="O42" s="1003"/>
      <c r="P42" s="1003"/>
      <c r="Q42" s="1003"/>
      <c r="R42" s="1003"/>
      <c r="S42" s="1003"/>
      <c r="T42" s="1003"/>
      <c r="U42" s="1003"/>
      <c r="V42" s="1003"/>
      <c r="W42" s="1003"/>
      <c r="X42" s="1003"/>
      <c r="Y42" s="1003"/>
      <c r="Z42" s="1003"/>
      <c r="AA42" s="1003"/>
      <c r="AB42" s="1003"/>
      <c r="AC42" s="1003"/>
      <c r="AD42" s="1003"/>
      <c r="AE42" s="1003"/>
      <c r="AF42" s="1003"/>
      <c r="AG42" s="1003"/>
      <c r="AH42" s="1003"/>
      <c r="AI42" s="1003"/>
      <c r="AJ42" s="1003"/>
      <c r="AK42" s="1003"/>
      <c r="AL42" s="1003"/>
      <c r="AM42" s="1003"/>
      <c r="AN42" s="1003"/>
      <c r="AO42" s="1003"/>
      <c r="AP42" s="1003"/>
      <c r="AQ42" s="1003"/>
      <c r="AR42" s="1003"/>
      <c r="AS42" s="1003"/>
      <c r="AT42" s="1003"/>
      <c r="AU42" s="1003"/>
      <c r="AV42" s="1003"/>
      <c r="AW42" s="1003"/>
      <c r="AX42" s="1003"/>
      <c r="AY42" s="1003"/>
      <c r="AZ42" s="1003"/>
      <c r="BA42" s="1003"/>
      <c r="BB42" s="1003"/>
      <c r="BC42" s="1003"/>
      <c r="BD42" s="1003"/>
      <c r="BE42" s="1003"/>
      <c r="BF42" s="1003"/>
      <c r="BG42" s="1003"/>
      <c r="BH42" s="1003"/>
      <c r="BI42" s="1003"/>
      <c r="BJ42" s="1003"/>
      <c r="BK42" s="1003"/>
      <c r="BL42" s="1003"/>
      <c r="BM42" s="1003"/>
      <c r="BN42" s="1003"/>
      <c r="BO42" s="1003"/>
      <c r="BP42" s="1003"/>
      <c r="BQ42" s="1003"/>
      <c r="BR42" s="1003"/>
      <c r="BS42" s="1003"/>
      <c r="BT42" s="1003"/>
      <c r="BU42" s="1003"/>
      <c r="BV42" s="1003"/>
      <c r="BW42" s="1003"/>
      <c r="BX42" s="1003"/>
      <c r="BY42" s="1003"/>
      <c r="BZ42" s="1003"/>
      <c r="CA42" s="1003"/>
      <c r="CB42" s="1003"/>
      <c r="CC42" s="1003"/>
      <c r="CD42" s="1003"/>
      <c r="CE42" s="1003"/>
      <c r="CF42" s="1003"/>
      <c r="CG42" s="1003"/>
      <c r="CH42" s="1003"/>
      <c r="CI42" s="1003"/>
      <c r="CJ42" s="1003"/>
      <c r="CK42" s="1003"/>
      <c r="CL42" s="1003"/>
      <c r="CM42" s="1003"/>
      <c r="CN42" s="1003"/>
      <c r="CO42" s="1003"/>
      <c r="CP42" s="1003"/>
      <c r="CQ42" s="1003"/>
      <c r="CR42" s="1003"/>
      <c r="CS42" s="1003"/>
      <c r="CT42" s="1003"/>
      <c r="CU42" s="1003"/>
      <c r="CV42" s="1003"/>
      <c r="CW42" s="1003"/>
      <c r="CX42" s="1003"/>
      <c r="CY42" s="1003"/>
      <c r="CZ42" s="1003"/>
      <c r="DA42" s="1003"/>
      <c r="DB42" s="1003"/>
      <c r="DC42" s="1003"/>
      <c r="DD42" s="1003"/>
      <c r="DE42" s="1003"/>
      <c r="DF42" s="1003"/>
      <c r="DG42" s="1003"/>
      <c r="DH42" s="1003"/>
      <c r="DI42" s="1003"/>
      <c r="DJ42" s="1003"/>
      <c r="DK42" s="1003"/>
      <c r="DL42" s="1003"/>
      <c r="DM42" s="1003"/>
      <c r="DN42" s="1003"/>
      <c r="DO42" s="1003"/>
      <c r="DP42" s="1003"/>
      <c r="DQ42" s="1003"/>
      <c r="DR42" s="1003"/>
      <c r="DS42" s="1003"/>
      <c r="DT42" s="1003"/>
      <c r="DU42" s="1003"/>
      <c r="DV42" s="1003"/>
      <c r="DW42" s="1003"/>
      <c r="DX42" s="1003"/>
      <c r="DY42" s="1003"/>
      <c r="DZ42" s="1003"/>
      <c r="EA42" s="1003"/>
      <c r="EB42" s="1003"/>
      <c r="EC42" s="1003"/>
      <c r="ED42" s="1003"/>
      <c r="EE42" s="1003"/>
      <c r="EF42" s="1003"/>
      <c r="EG42" s="1003"/>
      <c r="EH42" s="1003"/>
      <c r="EI42" s="1003"/>
      <c r="EJ42" s="1003"/>
      <c r="EK42" s="1003"/>
      <c r="EL42" s="1003"/>
      <c r="EM42" s="1003"/>
      <c r="EN42" s="1003"/>
      <c r="EO42" s="1003"/>
      <c r="EP42" s="1003"/>
      <c r="EQ42" s="1003"/>
      <c r="ER42" s="1003"/>
      <c r="ES42" s="1003"/>
      <c r="ET42" s="1003"/>
      <c r="EU42" s="1003"/>
      <c r="EV42" s="1003"/>
      <c r="EW42" s="1003"/>
      <c r="EX42" s="1003"/>
      <c r="EY42" s="1003"/>
      <c r="EZ42" s="1003"/>
      <c r="FA42" s="1003"/>
      <c r="FB42" s="1003"/>
      <c r="FC42" s="1003"/>
      <c r="FD42" s="1003"/>
      <c r="FE42" s="1003"/>
      <c r="FF42" s="1003"/>
      <c r="FG42" s="1003"/>
      <c r="FH42" s="1003"/>
      <c r="FI42" s="1003"/>
      <c r="FJ42" s="1003"/>
      <c r="FK42" s="1003"/>
      <c r="FL42" s="1003"/>
      <c r="FM42" s="1003"/>
      <c r="FN42" s="1003"/>
      <c r="FO42" s="1003"/>
      <c r="FP42" s="1003"/>
      <c r="FQ42" s="1003"/>
      <c r="FR42" s="1003"/>
      <c r="FS42" s="1003"/>
      <c r="FT42" s="1003"/>
      <c r="FU42" s="1003"/>
      <c r="FV42" s="1003"/>
      <c r="FW42" s="1003"/>
      <c r="FX42" s="1003"/>
      <c r="FY42" s="1003"/>
      <c r="FZ42" s="1003"/>
      <c r="GA42" s="1003"/>
      <c r="GB42" s="1003"/>
      <c r="GC42" s="1003"/>
      <c r="GD42" s="1003"/>
      <c r="GE42" s="1003"/>
      <c r="GF42" s="1003"/>
      <c r="GG42" s="1003"/>
      <c r="GH42" s="1003"/>
      <c r="GI42" s="1003"/>
      <c r="GJ42" s="1003"/>
      <c r="GK42" s="1003"/>
      <c r="GL42" s="1003"/>
      <c r="GM42" s="1003"/>
      <c r="GN42" s="1003"/>
      <c r="GO42" s="1003"/>
      <c r="GP42" s="1003"/>
      <c r="GQ42" s="1003"/>
      <c r="GR42" s="1003"/>
      <c r="GS42" s="1003"/>
      <c r="GT42" s="1003"/>
      <c r="GU42" s="1003"/>
      <c r="GV42" s="1003"/>
      <c r="GW42" s="1003"/>
      <c r="GX42" s="1003"/>
      <c r="GY42" s="1003"/>
      <c r="GZ42" s="1003"/>
      <c r="HA42" s="1003"/>
      <c r="HB42" s="1003"/>
      <c r="HC42" s="1003"/>
      <c r="HD42" s="1003"/>
      <c r="HE42" s="1003"/>
      <c r="HF42" s="1003"/>
      <c r="HG42" s="1003"/>
      <c r="HH42" s="1003"/>
      <c r="HI42" s="1003"/>
      <c r="HJ42" s="1003"/>
      <c r="HK42" s="1003"/>
      <c r="HL42" s="1003"/>
      <c r="HM42" s="1003"/>
      <c r="HN42" s="1003"/>
      <c r="HO42" s="1003"/>
      <c r="HP42" s="1003"/>
      <c r="HQ42" s="1003"/>
      <c r="HR42" s="1003"/>
      <c r="HS42" s="1003"/>
      <c r="HT42" s="1003"/>
      <c r="HU42" s="1003"/>
      <c r="HV42" s="1003"/>
      <c r="HW42" s="1003"/>
      <c r="HX42" s="1003"/>
      <c r="HY42" s="1003"/>
      <c r="HZ42" s="1003"/>
      <c r="IA42" s="1003"/>
      <c r="IB42" s="1003"/>
      <c r="IC42" s="1003"/>
      <c r="ID42" s="1003"/>
      <c r="IE42" s="1003"/>
      <c r="IF42" s="1003"/>
      <c r="IG42" s="1003"/>
      <c r="IH42" s="1003"/>
      <c r="II42" s="1003"/>
      <c r="IJ42" s="1003"/>
      <c r="IK42" s="1003"/>
    </row>
    <row r="43" spans="1:245" s="1004" customFormat="1" ht="14.25">
      <c r="A43" s="1027">
        <v>10.199999999999999</v>
      </c>
      <c r="B43" s="1028" t="s">
        <v>432</v>
      </c>
      <c r="C43" s="1029" t="s">
        <v>828</v>
      </c>
      <c r="D43" s="1069">
        <v>1300</v>
      </c>
      <c r="E43" s="1031">
        <f>(1088/1.18)*1.05^3</f>
        <v>1067.3694915254239</v>
      </c>
      <c r="F43" s="1032">
        <f t="shared" si="3"/>
        <v>96.063254237288149</v>
      </c>
      <c r="G43" s="1032">
        <f t="shared" si="4"/>
        <v>96.063254237288149</v>
      </c>
      <c r="H43" s="1032">
        <f t="shared" si="5"/>
        <v>1259.4960000000003</v>
      </c>
      <c r="I43" s="1033">
        <f t="shared" si="6"/>
        <v>1637344.8000000005</v>
      </c>
      <c r="J43" s="1762" t="s">
        <v>396</v>
      </c>
      <c r="K43" s="1002"/>
      <c r="L43" s="1002"/>
      <c r="M43" s="1003"/>
      <c r="N43" s="1003"/>
      <c r="O43" s="1003"/>
      <c r="P43" s="1003"/>
      <c r="Q43" s="1003"/>
      <c r="R43" s="1003"/>
      <c r="S43" s="1003"/>
      <c r="T43" s="1003"/>
      <c r="U43" s="1003"/>
      <c r="V43" s="1003"/>
      <c r="W43" s="1003"/>
      <c r="X43" s="1003"/>
      <c r="Y43" s="1003"/>
      <c r="Z43" s="1003"/>
      <c r="AA43" s="1003"/>
      <c r="AB43" s="1003"/>
      <c r="AC43" s="1003"/>
      <c r="AD43" s="1003"/>
      <c r="AE43" s="1003"/>
      <c r="AF43" s="1003"/>
      <c r="AG43" s="1003"/>
      <c r="AH43" s="1003"/>
      <c r="AI43" s="1003"/>
      <c r="AJ43" s="1003"/>
      <c r="AK43" s="1003"/>
      <c r="AL43" s="1003"/>
      <c r="AM43" s="1003"/>
      <c r="AN43" s="1003"/>
      <c r="AO43" s="1003"/>
      <c r="AP43" s="1003"/>
      <c r="AQ43" s="1003"/>
      <c r="AR43" s="1003"/>
      <c r="AS43" s="1003"/>
      <c r="AT43" s="1003"/>
      <c r="AU43" s="1003"/>
      <c r="AV43" s="1003"/>
      <c r="AW43" s="1003"/>
      <c r="AX43" s="1003"/>
      <c r="AY43" s="1003"/>
      <c r="AZ43" s="1003"/>
      <c r="BA43" s="1003"/>
      <c r="BB43" s="1003"/>
      <c r="BC43" s="1003"/>
      <c r="BD43" s="1003"/>
      <c r="BE43" s="1003"/>
      <c r="BF43" s="1003"/>
      <c r="BG43" s="1003"/>
      <c r="BH43" s="1003"/>
      <c r="BI43" s="1003"/>
      <c r="BJ43" s="1003"/>
      <c r="BK43" s="1003"/>
      <c r="BL43" s="1003"/>
      <c r="BM43" s="1003"/>
      <c r="BN43" s="1003"/>
      <c r="BO43" s="1003"/>
      <c r="BP43" s="1003"/>
      <c r="BQ43" s="1003"/>
      <c r="BR43" s="1003"/>
      <c r="BS43" s="1003"/>
      <c r="BT43" s="1003"/>
      <c r="BU43" s="1003"/>
      <c r="BV43" s="1003"/>
      <c r="BW43" s="1003"/>
      <c r="BX43" s="1003"/>
      <c r="BY43" s="1003"/>
      <c r="BZ43" s="1003"/>
      <c r="CA43" s="1003"/>
      <c r="CB43" s="1003"/>
      <c r="CC43" s="1003"/>
      <c r="CD43" s="1003"/>
      <c r="CE43" s="1003"/>
      <c r="CF43" s="1003"/>
      <c r="CG43" s="1003"/>
      <c r="CH43" s="1003"/>
      <c r="CI43" s="1003"/>
      <c r="CJ43" s="1003"/>
      <c r="CK43" s="1003"/>
      <c r="CL43" s="1003"/>
      <c r="CM43" s="1003"/>
      <c r="CN43" s="1003"/>
      <c r="CO43" s="1003"/>
      <c r="CP43" s="1003"/>
      <c r="CQ43" s="1003"/>
      <c r="CR43" s="1003"/>
      <c r="CS43" s="1003"/>
      <c r="CT43" s="1003"/>
      <c r="CU43" s="1003"/>
      <c r="CV43" s="1003"/>
      <c r="CW43" s="1003"/>
      <c r="CX43" s="1003"/>
      <c r="CY43" s="1003"/>
      <c r="CZ43" s="1003"/>
      <c r="DA43" s="1003"/>
      <c r="DB43" s="1003"/>
      <c r="DC43" s="1003"/>
      <c r="DD43" s="1003"/>
      <c r="DE43" s="1003"/>
      <c r="DF43" s="1003"/>
      <c r="DG43" s="1003"/>
      <c r="DH43" s="1003"/>
      <c r="DI43" s="1003"/>
      <c r="DJ43" s="1003"/>
      <c r="DK43" s="1003"/>
      <c r="DL43" s="1003"/>
      <c r="DM43" s="1003"/>
      <c r="DN43" s="1003"/>
      <c r="DO43" s="1003"/>
      <c r="DP43" s="1003"/>
      <c r="DQ43" s="1003"/>
      <c r="DR43" s="1003"/>
      <c r="DS43" s="1003"/>
      <c r="DT43" s="1003"/>
      <c r="DU43" s="1003"/>
      <c r="DV43" s="1003"/>
      <c r="DW43" s="1003"/>
      <c r="DX43" s="1003"/>
      <c r="DY43" s="1003"/>
      <c r="DZ43" s="1003"/>
      <c r="EA43" s="1003"/>
      <c r="EB43" s="1003"/>
      <c r="EC43" s="1003"/>
      <c r="ED43" s="1003"/>
      <c r="EE43" s="1003"/>
      <c r="EF43" s="1003"/>
      <c r="EG43" s="1003"/>
      <c r="EH43" s="1003"/>
      <c r="EI43" s="1003"/>
      <c r="EJ43" s="1003"/>
      <c r="EK43" s="1003"/>
      <c r="EL43" s="1003"/>
      <c r="EM43" s="1003"/>
      <c r="EN43" s="1003"/>
      <c r="EO43" s="1003"/>
      <c r="EP43" s="1003"/>
      <c r="EQ43" s="1003"/>
      <c r="ER43" s="1003"/>
      <c r="ES43" s="1003"/>
      <c r="ET43" s="1003"/>
      <c r="EU43" s="1003"/>
      <c r="EV43" s="1003"/>
      <c r="EW43" s="1003"/>
      <c r="EX43" s="1003"/>
      <c r="EY43" s="1003"/>
      <c r="EZ43" s="1003"/>
      <c r="FA43" s="1003"/>
      <c r="FB43" s="1003"/>
      <c r="FC43" s="1003"/>
      <c r="FD43" s="1003"/>
      <c r="FE43" s="1003"/>
      <c r="FF43" s="1003"/>
      <c r="FG43" s="1003"/>
      <c r="FH43" s="1003"/>
      <c r="FI43" s="1003"/>
      <c r="FJ43" s="1003"/>
      <c r="FK43" s="1003"/>
      <c r="FL43" s="1003"/>
      <c r="FM43" s="1003"/>
      <c r="FN43" s="1003"/>
      <c r="FO43" s="1003"/>
      <c r="FP43" s="1003"/>
      <c r="FQ43" s="1003"/>
      <c r="FR43" s="1003"/>
      <c r="FS43" s="1003"/>
      <c r="FT43" s="1003"/>
      <c r="FU43" s="1003"/>
      <c r="FV43" s="1003"/>
      <c r="FW43" s="1003"/>
      <c r="FX43" s="1003"/>
      <c r="FY43" s="1003"/>
      <c r="FZ43" s="1003"/>
      <c r="GA43" s="1003"/>
      <c r="GB43" s="1003"/>
      <c r="GC43" s="1003"/>
      <c r="GD43" s="1003"/>
      <c r="GE43" s="1003"/>
      <c r="GF43" s="1003"/>
      <c r="GG43" s="1003"/>
      <c r="GH43" s="1003"/>
      <c r="GI43" s="1003"/>
      <c r="GJ43" s="1003"/>
      <c r="GK43" s="1003"/>
      <c r="GL43" s="1003"/>
      <c r="GM43" s="1003"/>
      <c r="GN43" s="1003"/>
      <c r="GO43" s="1003"/>
      <c r="GP43" s="1003"/>
      <c r="GQ43" s="1003"/>
      <c r="GR43" s="1003"/>
      <c r="GS43" s="1003"/>
      <c r="GT43" s="1003"/>
      <c r="GU43" s="1003"/>
      <c r="GV43" s="1003"/>
      <c r="GW43" s="1003"/>
      <c r="GX43" s="1003"/>
      <c r="GY43" s="1003"/>
      <c r="GZ43" s="1003"/>
      <c r="HA43" s="1003"/>
      <c r="HB43" s="1003"/>
      <c r="HC43" s="1003"/>
      <c r="HD43" s="1003"/>
      <c r="HE43" s="1003"/>
      <c r="HF43" s="1003"/>
      <c r="HG43" s="1003"/>
      <c r="HH43" s="1003"/>
      <c r="HI43" s="1003"/>
      <c r="HJ43" s="1003"/>
      <c r="HK43" s="1003"/>
      <c r="HL43" s="1003"/>
      <c r="HM43" s="1003"/>
      <c r="HN43" s="1003"/>
      <c r="HO43" s="1003"/>
      <c r="HP43" s="1003"/>
      <c r="HQ43" s="1003"/>
      <c r="HR43" s="1003"/>
      <c r="HS43" s="1003"/>
      <c r="HT43" s="1003"/>
      <c r="HU43" s="1003"/>
      <c r="HV43" s="1003"/>
      <c r="HW43" s="1003"/>
      <c r="HX43" s="1003"/>
      <c r="HY43" s="1003"/>
      <c r="HZ43" s="1003"/>
      <c r="IA43" s="1003"/>
      <c r="IB43" s="1003"/>
      <c r="IC43" s="1003"/>
      <c r="ID43" s="1003"/>
      <c r="IE43" s="1003"/>
      <c r="IF43" s="1003"/>
      <c r="IG43" s="1003"/>
      <c r="IH43" s="1003"/>
      <c r="II43" s="1003"/>
      <c r="IJ43" s="1003"/>
      <c r="IK43" s="1003"/>
    </row>
    <row r="44" spans="1:245" s="1004" customFormat="1" ht="14.25">
      <c r="A44" s="1027">
        <v>10.3</v>
      </c>
      <c r="B44" s="1028" t="s">
        <v>434</v>
      </c>
      <c r="C44" s="1029" t="s">
        <v>828</v>
      </c>
      <c r="D44" s="1069">
        <v>900</v>
      </c>
      <c r="E44" s="1031">
        <f>(726/1.18)*1.05^3</f>
        <v>712.23368644067807</v>
      </c>
      <c r="F44" s="1032">
        <f t="shared" si="3"/>
        <v>64.101031779661028</v>
      </c>
      <c r="G44" s="1032">
        <f t="shared" si="4"/>
        <v>64.101031779661028</v>
      </c>
      <c r="H44" s="1032">
        <f t="shared" si="5"/>
        <v>840.43575000000021</v>
      </c>
      <c r="I44" s="1033">
        <f t="shared" si="6"/>
        <v>756392.17500000016</v>
      </c>
      <c r="J44" s="1763"/>
      <c r="K44" s="1002"/>
      <c r="L44" s="1002"/>
      <c r="M44" s="1003"/>
      <c r="N44" s="1003"/>
      <c r="O44" s="1003"/>
      <c r="P44" s="1003"/>
      <c r="Q44" s="1003"/>
      <c r="R44" s="1003"/>
      <c r="S44" s="1003"/>
      <c r="T44" s="1003"/>
      <c r="U44" s="1003"/>
      <c r="V44" s="1003"/>
      <c r="W44" s="1003"/>
      <c r="X44" s="1003"/>
      <c r="Y44" s="1003"/>
      <c r="Z44" s="1003"/>
      <c r="AA44" s="1003"/>
      <c r="AB44" s="1003"/>
      <c r="AC44" s="1003"/>
      <c r="AD44" s="1003"/>
      <c r="AE44" s="1003"/>
      <c r="AF44" s="1003"/>
      <c r="AG44" s="1003"/>
      <c r="AH44" s="1003"/>
      <c r="AI44" s="1003"/>
      <c r="AJ44" s="1003"/>
      <c r="AK44" s="1003"/>
      <c r="AL44" s="1003"/>
      <c r="AM44" s="1003"/>
      <c r="AN44" s="1003"/>
      <c r="AO44" s="1003"/>
      <c r="AP44" s="1003"/>
      <c r="AQ44" s="1003"/>
      <c r="AR44" s="1003"/>
      <c r="AS44" s="1003"/>
      <c r="AT44" s="1003"/>
      <c r="AU44" s="1003"/>
      <c r="AV44" s="1003"/>
      <c r="AW44" s="1003"/>
      <c r="AX44" s="1003"/>
      <c r="AY44" s="1003"/>
      <c r="AZ44" s="1003"/>
      <c r="BA44" s="1003"/>
      <c r="BB44" s="1003"/>
      <c r="BC44" s="1003"/>
      <c r="BD44" s="1003"/>
      <c r="BE44" s="1003"/>
      <c r="BF44" s="1003"/>
      <c r="BG44" s="1003"/>
      <c r="BH44" s="1003"/>
      <c r="BI44" s="1003"/>
      <c r="BJ44" s="1003"/>
      <c r="BK44" s="1003"/>
      <c r="BL44" s="1003"/>
      <c r="BM44" s="1003"/>
      <c r="BN44" s="1003"/>
      <c r="BO44" s="1003"/>
      <c r="BP44" s="1003"/>
      <c r="BQ44" s="1003"/>
      <c r="BR44" s="1003"/>
      <c r="BS44" s="1003"/>
      <c r="BT44" s="1003"/>
      <c r="BU44" s="1003"/>
      <c r="BV44" s="1003"/>
      <c r="BW44" s="1003"/>
      <c r="BX44" s="1003"/>
      <c r="BY44" s="1003"/>
      <c r="BZ44" s="1003"/>
      <c r="CA44" s="1003"/>
      <c r="CB44" s="1003"/>
      <c r="CC44" s="1003"/>
      <c r="CD44" s="1003"/>
      <c r="CE44" s="1003"/>
      <c r="CF44" s="1003"/>
      <c r="CG44" s="1003"/>
      <c r="CH44" s="1003"/>
      <c r="CI44" s="1003"/>
      <c r="CJ44" s="1003"/>
      <c r="CK44" s="1003"/>
      <c r="CL44" s="1003"/>
      <c r="CM44" s="1003"/>
      <c r="CN44" s="1003"/>
      <c r="CO44" s="1003"/>
      <c r="CP44" s="1003"/>
      <c r="CQ44" s="1003"/>
      <c r="CR44" s="1003"/>
      <c r="CS44" s="1003"/>
      <c r="CT44" s="1003"/>
      <c r="CU44" s="1003"/>
      <c r="CV44" s="1003"/>
      <c r="CW44" s="1003"/>
      <c r="CX44" s="1003"/>
      <c r="CY44" s="1003"/>
      <c r="CZ44" s="1003"/>
      <c r="DA44" s="1003"/>
      <c r="DB44" s="1003"/>
      <c r="DC44" s="1003"/>
      <c r="DD44" s="1003"/>
      <c r="DE44" s="1003"/>
      <c r="DF44" s="1003"/>
      <c r="DG44" s="1003"/>
      <c r="DH44" s="1003"/>
      <c r="DI44" s="1003"/>
      <c r="DJ44" s="1003"/>
      <c r="DK44" s="1003"/>
      <c r="DL44" s="1003"/>
      <c r="DM44" s="1003"/>
      <c r="DN44" s="1003"/>
      <c r="DO44" s="1003"/>
      <c r="DP44" s="1003"/>
      <c r="DQ44" s="1003"/>
      <c r="DR44" s="1003"/>
      <c r="DS44" s="1003"/>
      <c r="DT44" s="1003"/>
      <c r="DU44" s="1003"/>
      <c r="DV44" s="1003"/>
      <c r="DW44" s="1003"/>
      <c r="DX44" s="1003"/>
      <c r="DY44" s="1003"/>
      <c r="DZ44" s="1003"/>
      <c r="EA44" s="1003"/>
      <c r="EB44" s="1003"/>
      <c r="EC44" s="1003"/>
      <c r="ED44" s="1003"/>
      <c r="EE44" s="1003"/>
      <c r="EF44" s="1003"/>
      <c r="EG44" s="1003"/>
      <c r="EH44" s="1003"/>
      <c r="EI44" s="1003"/>
      <c r="EJ44" s="1003"/>
      <c r="EK44" s="1003"/>
      <c r="EL44" s="1003"/>
      <c r="EM44" s="1003"/>
      <c r="EN44" s="1003"/>
      <c r="EO44" s="1003"/>
      <c r="EP44" s="1003"/>
      <c r="EQ44" s="1003"/>
      <c r="ER44" s="1003"/>
      <c r="ES44" s="1003"/>
      <c r="ET44" s="1003"/>
      <c r="EU44" s="1003"/>
      <c r="EV44" s="1003"/>
      <c r="EW44" s="1003"/>
      <c r="EX44" s="1003"/>
      <c r="EY44" s="1003"/>
      <c r="EZ44" s="1003"/>
      <c r="FA44" s="1003"/>
      <c r="FB44" s="1003"/>
      <c r="FC44" s="1003"/>
      <c r="FD44" s="1003"/>
      <c r="FE44" s="1003"/>
      <c r="FF44" s="1003"/>
      <c r="FG44" s="1003"/>
      <c r="FH44" s="1003"/>
      <c r="FI44" s="1003"/>
      <c r="FJ44" s="1003"/>
      <c r="FK44" s="1003"/>
      <c r="FL44" s="1003"/>
      <c r="FM44" s="1003"/>
      <c r="FN44" s="1003"/>
      <c r="FO44" s="1003"/>
      <c r="FP44" s="1003"/>
      <c r="FQ44" s="1003"/>
      <c r="FR44" s="1003"/>
      <c r="FS44" s="1003"/>
      <c r="FT44" s="1003"/>
      <c r="FU44" s="1003"/>
      <c r="FV44" s="1003"/>
      <c r="FW44" s="1003"/>
      <c r="FX44" s="1003"/>
      <c r="FY44" s="1003"/>
      <c r="FZ44" s="1003"/>
      <c r="GA44" s="1003"/>
      <c r="GB44" s="1003"/>
      <c r="GC44" s="1003"/>
      <c r="GD44" s="1003"/>
      <c r="GE44" s="1003"/>
      <c r="GF44" s="1003"/>
      <c r="GG44" s="1003"/>
      <c r="GH44" s="1003"/>
      <c r="GI44" s="1003"/>
      <c r="GJ44" s="1003"/>
      <c r="GK44" s="1003"/>
      <c r="GL44" s="1003"/>
      <c r="GM44" s="1003"/>
      <c r="GN44" s="1003"/>
      <c r="GO44" s="1003"/>
      <c r="GP44" s="1003"/>
      <c r="GQ44" s="1003"/>
      <c r="GR44" s="1003"/>
      <c r="GS44" s="1003"/>
      <c r="GT44" s="1003"/>
      <c r="GU44" s="1003"/>
      <c r="GV44" s="1003"/>
      <c r="GW44" s="1003"/>
      <c r="GX44" s="1003"/>
      <c r="GY44" s="1003"/>
      <c r="GZ44" s="1003"/>
      <c r="HA44" s="1003"/>
      <c r="HB44" s="1003"/>
      <c r="HC44" s="1003"/>
      <c r="HD44" s="1003"/>
      <c r="HE44" s="1003"/>
      <c r="HF44" s="1003"/>
      <c r="HG44" s="1003"/>
      <c r="HH44" s="1003"/>
      <c r="HI44" s="1003"/>
      <c r="HJ44" s="1003"/>
      <c r="HK44" s="1003"/>
      <c r="HL44" s="1003"/>
      <c r="HM44" s="1003"/>
      <c r="HN44" s="1003"/>
      <c r="HO44" s="1003"/>
      <c r="HP44" s="1003"/>
      <c r="HQ44" s="1003"/>
      <c r="HR44" s="1003"/>
      <c r="HS44" s="1003"/>
      <c r="HT44" s="1003"/>
      <c r="HU44" s="1003"/>
      <c r="HV44" s="1003"/>
      <c r="HW44" s="1003"/>
      <c r="HX44" s="1003"/>
      <c r="HY44" s="1003"/>
      <c r="HZ44" s="1003"/>
      <c r="IA44" s="1003"/>
      <c r="IB44" s="1003"/>
      <c r="IC44" s="1003"/>
      <c r="ID44" s="1003"/>
      <c r="IE44" s="1003"/>
      <c r="IF44" s="1003"/>
      <c r="IG44" s="1003"/>
      <c r="IH44" s="1003"/>
      <c r="II44" s="1003"/>
      <c r="IJ44" s="1003"/>
      <c r="IK44" s="1003"/>
    </row>
    <row r="45" spans="1:245" s="1004" customFormat="1" ht="14.25">
      <c r="A45" s="1027">
        <v>10.4</v>
      </c>
      <c r="B45" s="1028" t="s">
        <v>435</v>
      </c>
      <c r="C45" s="1029" t="s">
        <v>828</v>
      </c>
      <c r="D45" s="1069">
        <v>600</v>
      </c>
      <c r="E45" s="1031">
        <f>(508/1.18)*1.05^3</f>
        <v>498.367372881356</v>
      </c>
      <c r="F45" s="1032">
        <f t="shared" si="3"/>
        <v>44.853063559322038</v>
      </c>
      <c r="G45" s="1032">
        <f t="shared" si="4"/>
        <v>44.853063559322038</v>
      </c>
      <c r="H45" s="1032">
        <f t="shared" si="5"/>
        <v>588.07349999999997</v>
      </c>
      <c r="I45" s="1033">
        <f t="shared" si="6"/>
        <v>352844.1</v>
      </c>
      <c r="J45" s="1764"/>
      <c r="K45" s="1002"/>
      <c r="L45" s="1002"/>
      <c r="M45" s="1003"/>
      <c r="N45" s="1003"/>
      <c r="O45" s="1003"/>
      <c r="P45" s="1003"/>
      <c r="Q45" s="1003"/>
      <c r="R45" s="1003"/>
      <c r="S45" s="1003"/>
      <c r="T45" s="1003"/>
      <c r="U45" s="1003"/>
      <c r="V45" s="1003"/>
      <c r="W45" s="1003"/>
      <c r="X45" s="1003"/>
      <c r="Y45" s="1003"/>
      <c r="Z45" s="1003"/>
      <c r="AA45" s="1003"/>
      <c r="AB45" s="1003"/>
      <c r="AC45" s="1003"/>
      <c r="AD45" s="1003"/>
      <c r="AE45" s="1003"/>
      <c r="AF45" s="1003"/>
      <c r="AG45" s="1003"/>
      <c r="AH45" s="1003"/>
      <c r="AI45" s="1003"/>
      <c r="AJ45" s="1003"/>
      <c r="AK45" s="1003"/>
      <c r="AL45" s="1003"/>
      <c r="AM45" s="1003"/>
      <c r="AN45" s="1003"/>
      <c r="AO45" s="1003"/>
      <c r="AP45" s="1003"/>
      <c r="AQ45" s="1003"/>
      <c r="AR45" s="1003"/>
      <c r="AS45" s="1003"/>
      <c r="AT45" s="1003"/>
      <c r="AU45" s="1003"/>
      <c r="AV45" s="1003"/>
      <c r="AW45" s="1003"/>
      <c r="AX45" s="1003"/>
      <c r="AY45" s="1003"/>
      <c r="AZ45" s="1003"/>
      <c r="BA45" s="1003"/>
      <c r="BB45" s="1003"/>
      <c r="BC45" s="1003"/>
      <c r="BD45" s="1003"/>
      <c r="BE45" s="1003"/>
      <c r="BF45" s="1003"/>
      <c r="BG45" s="1003"/>
      <c r="BH45" s="1003"/>
      <c r="BI45" s="1003"/>
      <c r="BJ45" s="1003"/>
      <c r="BK45" s="1003"/>
      <c r="BL45" s="1003"/>
      <c r="BM45" s="1003"/>
      <c r="BN45" s="1003"/>
      <c r="BO45" s="1003"/>
      <c r="BP45" s="1003"/>
      <c r="BQ45" s="1003"/>
      <c r="BR45" s="1003"/>
      <c r="BS45" s="1003"/>
      <c r="BT45" s="1003"/>
      <c r="BU45" s="1003"/>
      <c r="BV45" s="1003"/>
      <c r="BW45" s="1003"/>
      <c r="BX45" s="1003"/>
      <c r="BY45" s="1003"/>
      <c r="BZ45" s="1003"/>
      <c r="CA45" s="1003"/>
      <c r="CB45" s="1003"/>
      <c r="CC45" s="1003"/>
      <c r="CD45" s="1003"/>
      <c r="CE45" s="1003"/>
      <c r="CF45" s="1003"/>
      <c r="CG45" s="1003"/>
      <c r="CH45" s="1003"/>
      <c r="CI45" s="1003"/>
      <c r="CJ45" s="1003"/>
      <c r="CK45" s="1003"/>
      <c r="CL45" s="1003"/>
      <c r="CM45" s="1003"/>
      <c r="CN45" s="1003"/>
      <c r="CO45" s="1003"/>
      <c r="CP45" s="1003"/>
      <c r="CQ45" s="1003"/>
      <c r="CR45" s="1003"/>
      <c r="CS45" s="1003"/>
      <c r="CT45" s="1003"/>
      <c r="CU45" s="1003"/>
      <c r="CV45" s="1003"/>
      <c r="CW45" s="1003"/>
      <c r="CX45" s="1003"/>
      <c r="CY45" s="1003"/>
      <c r="CZ45" s="1003"/>
      <c r="DA45" s="1003"/>
      <c r="DB45" s="1003"/>
      <c r="DC45" s="1003"/>
      <c r="DD45" s="1003"/>
      <c r="DE45" s="1003"/>
      <c r="DF45" s="1003"/>
      <c r="DG45" s="1003"/>
      <c r="DH45" s="1003"/>
      <c r="DI45" s="1003"/>
      <c r="DJ45" s="1003"/>
      <c r="DK45" s="1003"/>
      <c r="DL45" s="1003"/>
      <c r="DM45" s="1003"/>
      <c r="DN45" s="1003"/>
      <c r="DO45" s="1003"/>
      <c r="DP45" s="1003"/>
      <c r="DQ45" s="1003"/>
      <c r="DR45" s="1003"/>
      <c r="DS45" s="1003"/>
      <c r="DT45" s="1003"/>
      <c r="DU45" s="1003"/>
      <c r="DV45" s="1003"/>
      <c r="DW45" s="1003"/>
      <c r="DX45" s="1003"/>
      <c r="DY45" s="1003"/>
      <c r="DZ45" s="1003"/>
      <c r="EA45" s="1003"/>
      <c r="EB45" s="1003"/>
      <c r="EC45" s="1003"/>
      <c r="ED45" s="1003"/>
      <c r="EE45" s="1003"/>
      <c r="EF45" s="1003"/>
      <c r="EG45" s="1003"/>
      <c r="EH45" s="1003"/>
      <c r="EI45" s="1003"/>
      <c r="EJ45" s="1003"/>
      <c r="EK45" s="1003"/>
      <c r="EL45" s="1003"/>
      <c r="EM45" s="1003"/>
      <c r="EN45" s="1003"/>
      <c r="EO45" s="1003"/>
      <c r="EP45" s="1003"/>
      <c r="EQ45" s="1003"/>
      <c r="ER45" s="1003"/>
      <c r="ES45" s="1003"/>
      <c r="ET45" s="1003"/>
      <c r="EU45" s="1003"/>
      <c r="EV45" s="1003"/>
      <c r="EW45" s="1003"/>
      <c r="EX45" s="1003"/>
      <c r="EY45" s="1003"/>
      <c r="EZ45" s="1003"/>
      <c r="FA45" s="1003"/>
      <c r="FB45" s="1003"/>
      <c r="FC45" s="1003"/>
      <c r="FD45" s="1003"/>
      <c r="FE45" s="1003"/>
      <c r="FF45" s="1003"/>
      <c r="FG45" s="1003"/>
      <c r="FH45" s="1003"/>
      <c r="FI45" s="1003"/>
      <c r="FJ45" s="1003"/>
      <c r="FK45" s="1003"/>
      <c r="FL45" s="1003"/>
      <c r="FM45" s="1003"/>
      <c r="FN45" s="1003"/>
      <c r="FO45" s="1003"/>
      <c r="FP45" s="1003"/>
      <c r="FQ45" s="1003"/>
      <c r="FR45" s="1003"/>
      <c r="FS45" s="1003"/>
      <c r="FT45" s="1003"/>
      <c r="FU45" s="1003"/>
      <c r="FV45" s="1003"/>
      <c r="FW45" s="1003"/>
      <c r="FX45" s="1003"/>
      <c r="FY45" s="1003"/>
      <c r="FZ45" s="1003"/>
      <c r="GA45" s="1003"/>
      <c r="GB45" s="1003"/>
      <c r="GC45" s="1003"/>
      <c r="GD45" s="1003"/>
      <c r="GE45" s="1003"/>
      <c r="GF45" s="1003"/>
      <c r="GG45" s="1003"/>
      <c r="GH45" s="1003"/>
      <c r="GI45" s="1003"/>
      <c r="GJ45" s="1003"/>
      <c r="GK45" s="1003"/>
      <c r="GL45" s="1003"/>
      <c r="GM45" s="1003"/>
      <c r="GN45" s="1003"/>
      <c r="GO45" s="1003"/>
      <c r="GP45" s="1003"/>
      <c r="GQ45" s="1003"/>
      <c r="GR45" s="1003"/>
      <c r="GS45" s="1003"/>
      <c r="GT45" s="1003"/>
      <c r="GU45" s="1003"/>
      <c r="GV45" s="1003"/>
      <c r="GW45" s="1003"/>
      <c r="GX45" s="1003"/>
      <c r="GY45" s="1003"/>
      <c r="GZ45" s="1003"/>
      <c r="HA45" s="1003"/>
      <c r="HB45" s="1003"/>
      <c r="HC45" s="1003"/>
      <c r="HD45" s="1003"/>
      <c r="HE45" s="1003"/>
      <c r="HF45" s="1003"/>
      <c r="HG45" s="1003"/>
      <c r="HH45" s="1003"/>
      <c r="HI45" s="1003"/>
      <c r="HJ45" s="1003"/>
      <c r="HK45" s="1003"/>
      <c r="HL45" s="1003"/>
      <c r="HM45" s="1003"/>
      <c r="HN45" s="1003"/>
      <c r="HO45" s="1003"/>
      <c r="HP45" s="1003"/>
      <c r="HQ45" s="1003"/>
      <c r="HR45" s="1003"/>
      <c r="HS45" s="1003"/>
      <c r="HT45" s="1003"/>
      <c r="HU45" s="1003"/>
      <c r="HV45" s="1003"/>
      <c r="HW45" s="1003"/>
      <c r="HX45" s="1003"/>
      <c r="HY45" s="1003"/>
      <c r="HZ45" s="1003"/>
      <c r="IA45" s="1003"/>
      <c r="IB45" s="1003"/>
      <c r="IC45" s="1003"/>
      <c r="ID45" s="1003"/>
      <c r="IE45" s="1003"/>
      <c r="IF45" s="1003"/>
      <c r="IG45" s="1003"/>
      <c r="IH45" s="1003"/>
      <c r="II45" s="1003"/>
      <c r="IJ45" s="1003"/>
      <c r="IK45" s="1003"/>
    </row>
    <row r="46" spans="1:245" s="1004" customFormat="1" ht="42.75">
      <c r="A46" s="1027">
        <v>10.5</v>
      </c>
      <c r="B46" s="1028" t="s">
        <v>1582</v>
      </c>
      <c r="C46" s="1029" t="s">
        <v>137</v>
      </c>
      <c r="D46" s="1069">
        <v>10</v>
      </c>
      <c r="E46" s="1032">
        <v>93451.89</v>
      </c>
      <c r="F46" s="1032">
        <f t="shared" si="3"/>
        <v>8410.6700999999994</v>
      </c>
      <c r="G46" s="1032">
        <f t="shared" si="4"/>
        <v>8410.6700999999994</v>
      </c>
      <c r="H46" s="1032">
        <f t="shared" si="5"/>
        <v>110273.23020000001</v>
      </c>
      <c r="I46" s="1033">
        <f t="shared" si="6"/>
        <v>1102732.3020000001</v>
      </c>
      <c r="J46" s="1070" t="s">
        <v>1399</v>
      </c>
      <c r="K46" s="1002"/>
      <c r="L46" s="1002"/>
      <c r="M46" s="1003"/>
      <c r="N46" s="1003"/>
      <c r="O46" s="1003"/>
      <c r="P46" s="1003"/>
      <c r="Q46" s="1003"/>
      <c r="R46" s="1003"/>
      <c r="S46" s="1003"/>
      <c r="T46" s="1003"/>
      <c r="U46" s="1003"/>
      <c r="V46" s="1003"/>
      <c r="W46" s="1003"/>
      <c r="X46" s="1003"/>
      <c r="Y46" s="1003"/>
      <c r="Z46" s="1003"/>
      <c r="AA46" s="1003"/>
      <c r="AB46" s="1003"/>
      <c r="AC46" s="1003"/>
      <c r="AD46" s="1003"/>
      <c r="AE46" s="1003"/>
      <c r="AF46" s="1003"/>
      <c r="AG46" s="1003"/>
      <c r="AH46" s="1003"/>
      <c r="AI46" s="1003"/>
      <c r="AJ46" s="1003"/>
      <c r="AK46" s="1003"/>
      <c r="AL46" s="1003"/>
      <c r="AM46" s="1003"/>
      <c r="AN46" s="1003"/>
      <c r="AO46" s="1003"/>
      <c r="AP46" s="1003"/>
      <c r="AQ46" s="1003"/>
      <c r="AR46" s="1003"/>
      <c r="AS46" s="1003"/>
      <c r="AT46" s="1003"/>
      <c r="AU46" s="1003"/>
      <c r="AV46" s="1003"/>
      <c r="AW46" s="1003"/>
      <c r="AX46" s="1003"/>
      <c r="AY46" s="1003"/>
      <c r="AZ46" s="1003"/>
      <c r="BA46" s="1003"/>
      <c r="BB46" s="1003"/>
      <c r="BC46" s="1003"/>
      <c r="BD46" s="1003"/>
      <c r="BE46" s="1003"/>
      <c r="BF46" s="1003"/>
      <c r="BG46" s="1003"/>
      <c r="BH46" s="1003"/>
      <c r="BI46" s="1003"/>
      <c r="BJ46" s="1003"/>
      <c r="BK46" s="1003"/>
      <c r="BL46" s="1003"/>
      <c r="BM46" s="1003"/>
      <c r="BN46" s="1003"/>
      <c r="BO46" s="1003"/>
      <c r="BP46" s="1003"/>
      <c r="BQ46" s="1003"/>
      <c r="BR46" s="1003"/>
      <c r="BS46" s="1003"/>
      <c r="BT46" s="1003"/>
      <c r="BU46" s="1003"/>
      <c r="BV46" s="1003"/>
      <c r="BW46" s="1003"/>
      <c r="BX46" s="1003"/>
      <c r="BY46" s="1003"/>
      <c r="BZ46" s="1003"/>
      <c r="CA46" s="1003"/>
      <c r="CB46" s="1003"/>
      <c r="CC46" s="1003"/>
      <c r="CD46" s="1003"/>
      <c r="CE46" s="1003"/>
      <c r="CF46" s="1003"/>
      <c r="CG46" s="1003"/>
      <c r="CH46" s="1003"/>
      <c r="CI46" s="1003"/>
      <c r="CJ46" s="1003"/>
      <c r="CK46" s="1003"/>
      <c r="CL46" s="1003"/>
      <c r="CM46" s="1003"/>
      <c r="CN46" s="1003"/>
      <c r="CO46" s="1003"/>
      <c r="CP46" s="1003"/>
      <c r="CQ46" s="1003"/>
      <c r="CR46" s="1003"/>
      <c r="CS46" s="1003"/>
      <c r="CT46" s="1003"/>
      <c r="CU46" s="1003"/>
      <c r="CV46" s="1003"/>
      <c r="CW46" s="1003"/>
      <c r="CX46" s="1003"/>
      <c r="CY46" s="1003"/>
      <c r="CZ46" s="1003"/>
      <c r="DA46" s="1003"/>
      <c r="DB46" s="1003"/>
      <c r="DC46" s="1003"/>
      <c r="DD46" s="1003"/>
      <c r="DE46" s="1003"/>
      <c r="DF46" s="1003"/>
      <c r="DG46" s="1003"/>
      <c r="DH46" s="1003"/>
      <c r="DI46" s="1003"/>
      <c r="DJ46" s="1003"/>
      <c r="DK46" s="1003"/>
      <c r="DL46" s="1003"/>
      <c r="DM46" s="1003"/>
      <c r="DN46" s="1003"/>
      <c r="DO46" s="1003"/>
      <c r="DP46" s="1003"/>
      <c r="DQ46" s="1003"/>
      <c r="DR46" s="1003"/>
      <c r="DS46" s="1003"/>
      <c r="DT46" s="1003"/>
      <c r="DU46" s="1003"/>
      <c r="DV46" s="1003"/>
      <c r="DW46" s="1003"/>
      <c r="DX46" s="1003"/>
      <c r="DY46" s="1003"/>
      <c r="DZ46" s="1003"/>
      <c r="EA46" s="1003"/>
      <c r="EB46" s="1003"/>
      <c r="EC46" s="1003"/>
      <c r="ED46" s="1003"/>
      <c r="EE46" s="1003"/>
      <c r="EF46" s="1003"/>
      <c r="EG46" s="1003"/>
      <c r="EH46" s="1003"/>
      <c r="EI46" s="1003"/>
      <c r="EJ46" s="1003"/>
      <c r="EK46" s="1003"/>
      <c r="EL46" s="1003"/>
      <c r="EM46" s="1003"/>
      <c r="EN46" s="1003"/>
      <c r="EO46" s="1003"/>
      <c r="EP46" s="1003"/>
      <c r="EQ46" s="1003"/>
      <c r="ER46" s="1003"/>
      <c r="ES46" s="1003"/>
      <c r="ET46" s="1003"/>
      <c r="EU46" s="1003"/>
      <c r="EV46" s="1003"/>
      <c r="EW46" s="1003"/>
      <c r="EX46" s="1003"/>
      <c r="EY46" s="1003"/>
      <c r="EZ46" s="1003"/>
      <c r="FA46" s="1003"/>
      <c r="FB46" s="1003"/>
      <c r="FC46" s="1003"/>
      <c r="FD46" s="1003"/>
      <c r="FE46" s="1003"/>
      <c r="FF46" s="1003"/>
      <c r="FG46" s="1003"/>
      <c r="FH46" s="1003"/>
      <c r="FI46" s="1003"/>
      <c r="FJ46" s="1003"/>
      <c r="FK46" s="1003"/>
      <c r="FL46" s="1003"/>
      <c r="FM46" s="1003"/>
      <c r="FN46" s="1003"/>
      <c r="FO46" s="1003"/>
      <c r="FP46" s="1003"/>
      <c r="FQ46" s="1003"/>
      <c r="FR46" s="1003"/>
      <c r="FS46" s="1003"/>
      <c r="FT46" s="1003"/>
      <c r="FU46" s="1003"/>
      <c r="FV46" s="1003"/>
      <c r="FW46" s="1003"/>
      <c r="FX46" s="1003"/>
      <c r="FY46" s="1003"/>
      <c r="FZ46" s="1003"/>
      <c r="GA46" s="1003"/>
      <c r="GB46" s="1003"/>
      <c r="GC46" s="1003"/>
      <c r="GD46" s="1003"/>
      <c r="GE46" s="1003"/>
      <c r="GF46" s="1003"/>
      <c r="GG46" s="1003"/>
      <c r="GH46" s="1003"/>
      <c r="GI46" s="1003"/>
      <c r="GJ46" s="1003"/>
      <c r="GK46" s="1003"/>
      <c r="GL46" s="1003"/>
      <c r="GM46" s="1003"/>
      <c r="GN46" s="1003"/>
      <c r="GO46" s="1003"/>
      <c r="GP46" s="1003"/>
      <c r="GQ46" s="1003"/>
      <c r="GR46" s="1003"/>
      <c r="GS46" s="1003"/>
      <c r="GT46" s="1003"/>
      <c r="GU46" s="1003"/>
      <c r="GV46" s="1003"/>
      <c r="GW46" s="1003"/>
      <c r="GX46" s="1003"/>
      <c r="GY46" s="1003"/>
      <c r="GZ46" s="1003"/>
      <c r="HA46" s="1003"/>
      <c r="HB46" s="1003"/>
      <c r="HC46" s="1003"/>
      <c r="HD46" s="1003"/>
      <c r="HE46" s="1003"/>
      <c r="HF46" s="1003"/>
      <c r="HG46" s="1003"/>
      <c r="HH46" s="1003"/>
      <c r="HI46" s="1003"/>
      <c r="HJ46" s="1003"/>
      <c r="HK46" s="1003"/>
      <c r="HL46" s="1003"/>
      <c r="HM46" s="1003"/>
      <c r="HN46" s="1003"/>
      <c r="HO46" s="1003"/>
      <c r="HP46" s="1003"/>
      <c r="HQ46" s="1003"/>
      <c r="HR46" s="1003"/>
      <c r="HS46" s="1003"/>
      <c r="HT46" s="1003"/>
      <c r="HU46" s="1003"/>
      <c r="HV46" s="1003"/>
      <c r="HW46" s="1003"/>
      <c r="HX46" s="1003"/>
      <c r="HY46" s="1003"/>
      <c r="HZ46" s="1003"/>
      <c r="IA46" s="1003"/>
      <c r="IB46" s="1003"/>
      <c r="IC46" s="1003"/>
      <c r="ID46" s="1003"/>
      <c r="IE46" s="1003"/>
      <c r="IF46" s="1003"/>
      <c r="IG46" s="1003"/>
      <c r="IH46" s="1003"/>
      <c r="II46" s="1003"/>
      <c r="IJ46" s="1003"/>
      <c r="IK46" s="1003"/>
    </row>
    <row r="47" spans="1:245" s="1004" customFormat="1" ht="28.5">
      <c r="A47" s="1052">
        <v>11</v>
      </c>
      <c r="B47" s="1071" t="s">
        <v>1583</v>
      </c>
      <c r="C47" s="1021"/>
      <c r="D47" s="1054"/>
      <c r="E47" s="1023"/>
      <c r="F47" s="1024"/>
      <c r="G47" s="1024"/>
      <c r="H47" s="1024"/>
      <c r="I47" s="1025"/>
      <c r="J47" s="1054"/>
      <c r="K47" s="1002"/>
      <c r="L47" s="1002"/>
      <c r="M47" s="1003"/>
      <c r="N47" s="1003"/>
      <c r="O47" s="1003"/>
      <c r="P47" s="1003"/>
      <c r="Q47" s="1003"/>
      <c r="R47" s="1003"/>
      <c r="S47" s="1003"/>
      <c r="T47" s="1003"/>
      <c r="U47" s="1003"/>
      <c r="V47" s="1003"/>
      <c r="W47" s="1003"/>
      <c r="X47" s="1003"/>
      <c r="Y47" s="1003"/>
      <c r="Z47" s="1003"/>
      <c r="AA47" s="1003"/>
      <c r="AB47" s="1003"/>
      <c r="AC47" s="1003"/>
      <c r="AD47" s="1003"/>
      <c r="AE47" s="1003"/>
      <c r="AF47" s="1003"/>
      <c r="AG47" s="1003"/>
      <c r="AH47" s="1003"/>
      <c r="AI47" s="1003"/>
      <c r="AJ47" s="1003"/>
      <c r="AK47" s="1003"/>
      <c r="AL47" s="1003"/>
      <c r="AM47" s="1003"/>
      <c r="AN47" s="1003"/>
      <c r="AO47" s="1003"/>
      <c r="AP47" s="1003"/>
      <c r="AQ47" s="1003"/>
      <c r="AR47" s="1003"/>
      <c r="AS47" s="1003"/>
      <c r="AT47" s="1003"/>
      <c r="AU47" s="1003"/>
      <c r="AV47" s="1003"/>
      <c r="AW47" s="1003"/>
      <c r="AX47" s="1003"/>
      <c r="AY47" s="1003"/>
      <c r="AZ47" s="1003"/>
      <c r="BA47" s="1003"/>
      <c r="BB47" s="1003"/>
      <c r="BC47" s="1003"/>
      <c r="BD47" s="1003"/>
      <c r="BE47" s="1003"/>
      <c r="BF47" s="1003"/>
      <c r="BG47" s="1003"/>
      <c r="BH47" s="1003"/>
      <c r="BI47" s="1003"/>
      <c r="BJ47" s="1003"/>
      <c r="BK47" s="1003"/>
      <c r="BL47" s="1003"/>
      <c r="BM47" s="1003"/>
      <c r="BN47" s="1003"/>
      <c r="BO47" s="1003"/>
      <c r="BP47" s="1003"/>
      <c r="BQ47" s="1003"/>
      <c r="BR47" s="1003"/>
      <c r="BS47" s="1003"/>
      <c r="BT47" s="1003"/>
      <c r="BU47" s="1003"/>
      <c r="BV47" s="1003"/>
      <c r="BW47" s="1003"/>
      <c r="BX47" s="1003"/>
      <c r="BY47" s="1003"/>
      <c r="BZ47" s="1003"/>
      <c r="CA47" s="1003"/>
      <c r="CB47" s="1003"/>
      <c r="CC47" s="1003"/>
      <c r="CD47" s="1003"/>
      <c r="CE47" s="1003"/>
      <c r="CF47" s="1003"/>
      <c r="CG47" s="1003"/>
      <c r="CH47" s="1003"/>
      <c r="CI47" s="1003"/>
      <c r="CJ47" s="1003"/>
      <c r="CK47" s="1003"/>
      <c r="CL47" s="1003"/>
      <c r="CM47" s="1003"/>
      <c r="CN47" s="1003"/>
      <c r="CO47" s="1003"/>
      <c r="CP47" s="1003"/>
      <c r="CQ47" s="1003"/>
      <c r="CR47" s="1003"/>
      <c r="CS47" s="1003"/>
      <c r="CT47" s="1003"/>
      <c r="CU47" s="1003"/>
      <c r="CV47" s="1003"/>
      <c r="CW47" s="1003"/>
      <c r="CX47" s="1003"/>
      <c r="CY47" s="1003"/>
      <c r="CZ47" s="1003"/>
      <c r="DA47" s="1003"/>
      <c r="DB47" s="1003"/>
      <c r="DC47" s="1003"/>
      <c r="DD47" s="1003"/>
      <c r="DE47" s="1003"/>
      <c r="DF47" s="1003"/>
      <c r="DG47" s="1003"/>
      <c r="DH47" s="1003"/>
      <c r="DI47" s="1003"/>
      <c r="DJ47" s="1003"/>
      <c r="DK47" s="1003"/>
      <c r="DL47" s="1003"/>
      <c r="DM47" s="1003"/>
      <c r="DN47" s="1003"/>
      <c r="DO47" s="1003"/>
      <c r="DP47" s="1003"/>
      <c r="DQ47" s="1003"/>
      <c r="DR47" s="1003"/>
      <c r="DS47" s="1003"/>
      <c r="DT47" s="1003"/>
      <c r="DU47" s="1003"/>
      <c r="DV47" s="1003"/>
      <c r="DW47" s="1003"/>
      <c r="DX47" s="1003"/>
      <c r="DY47" s="1003"/>
      <c r="DZ47" s="1003"/>
      <c r="EA47" s="1003"/>
      <c r="EB47" s="1003"/>
      <c r="EC47" s="1003"/>
      <c r="ED47" s="1003"/>
      <c r="EE47" s="1003"/>
      <c r="EF47" s="1003"/>
      <c r="EG47" s="1003"/>
      <c r="EH47" s="1003"/>
      <c r="EI47" s="1003"/>
      <c r="EJ47" s="1003"/>
      <c r="EK47" s="1003"/>
      <c r="EL47" s="1003"/>
      <c r="EM47" s="1003"/>
      <c r="EN47" s="1003"/>
      <c r="EO47" s="1003"/>
      <c r="EP47" s="1003"/>
      <c r="EQ47" s="1003"/>
      <c r="ER47" s="1003"/>
      <c r="ES47" s="1003"/>
      <c r="ET47" s="1003"/>
      <c r="EU47" s="1003"/>
      <c r="EV47" s="1003"/>
      <c r="EW47" s="1003"/>
      <c r="EX47" s="1003"/>
      <c r="EY47" s="1003"/>
      <c r="EZ47" s="1003"/>
      <c r="FA47" s="1003"/>
      <c r="FB47" s="1003"/>
      <c r="FC47" s="1003"/>
      <c r="FD47" s="1003"/>
      <c r="FE47" s="1003"/>
      <c r="FF47" s="1003"/>
      <c r="FG47" s="1003"/>
      <c r="FH47" s="1003"/>
      <c r="FI47" s="1003"/>
      <c r="FJ47" s="1003"/>
      <c r="FK47" s="1003"/>
      <c r="FL47" s="1003"/>
      <c r="FM47" s="1003"/>
      <c r="FN47" s="1003"/>
      <c r="FO47" s="1003"/>
      <c r="FP47" s="1003"/>
      <c r="FQ47" s="1003"/>
      <c r="FR47" s="1003"/>
      <c r="FS47" s="1003"/>
      <c r="FT47" s="1003"/>
      <c r="FU47" s="1003"/>
      <c r="FV47" s="1003"/>
      <c r="FW47" s="1003"/>
      <c r="FX47" s="1003"/>
      <c r="FY47" s="1003"/>
      <c r="FZ47" s="1003"/>
      <c r="GA47" s="1003"/>
      <c r="GB47" s="1003"/>
      <c r="GC47" s="1003"/>
      <c r="GD47" s="1003"/>
      <c r="GE47" s="1003"/>
      <c r="GF47" s="1003"/>
      <c r="GG47" s="1003"/>
      <c r="GH47" s="1003"/>
      <c r="GI47" s="1003"/>
      <c r="GJ47" s="1003"/>
      <c r="GK47" s="1003"/>
      <c r="GL47" s="1003"/>
      <c r="GM47" s="1003"/>
      <c r="GN47" s="1003"/>
      <c r="GO47" s="1003"/>
      <c r="GP47" s="1003"/>
      <c r="GQ47" s="1003"/>
      <c r="GR47" s="1003"/>
      <c r="GS47" s="1003"/>
      <c r="GT47" s="1003"/>
      <c r="GU47" s="1003"/>
      <c r="GV47" s="1003"/>
      <c r="GW47" s="1003"/>
      <c r="GX47" s="1003"/>
      <c r="GY47" s="1003"/>
      <c r="GZ47" s="1003"/>
      <c r="HA47" s="1003"/>
      <c r="HB47" s="1003"/>
      <c r="HC47" s="1003"/>
      <c r="HD47" s="1003"/>
      <c r="HE47" s="1003"/>
      <c r="HF47" s="1003"/>
      <c r="HG47" s="1003"/>
      <c r="HH47" s="1003"/>
      <c r="HI47" s="1003"/>
      <c r="HJ47" s="1003"/>
      <c r="HK47" s="1003"/>
      <c r="HL47" s="1003"/>
      <c r="HM47" s="1003"/>
      <c r="HN47" s="1003"/>
      <c r="HO47" s="1003"/>
      <c r="HP47" s="1003"/>
      <c r="HQ47" s="1003"/>
      <c r="HR47" s="1003"/>
      <c r="HS47" s="1003"/>
      <c r="HT47" s="1003"/>
      <c r="HU47" s="1003"/>
      <c r="HV47" s="1003"/>
      <c r="HW47" s="1003"/>
      <c r="HX47" s="1003"/>
      <c r="HY47" s="1003"/>
      <c r="HZ47" s="1003"/>
      <c r="IA47" s="1003"/>
      <c r="IB47" s="1003"/>
      <c r="IC47" s="1003"/>
      <c r="ID47" s="1003"/>
      <c r="IE47" s="1003"/>
      <c r="IF47" s="1003"/>
      <c r="IG47" s="1003"/>
      <c r="IH47" s="1003"/>
      <c r="II47" s="1003"/>
      <c r="IJ47" s="1003"/>
      <c r="IK47" s="1003"/>
    </row>
    <row r="48" spans="1:245" s="1004" customFormat="1" ht="14.25">
      <c r="A48" s="1027">
        <v>11.1</v>
      </c>
      <c r="B48" s="1028" t="s">
        <v>1584</v>
      </c>
      <c r="C48" s="1029" t="s">
        <v>375</v>
      </c>
      <c r="D48" s="1069">
        <v>2</v>
      </c>
      <c r="E48" s="1032">
        <v>150362.04</v>
      </c>
      <c r="F48" s="1032">
        <f t="shared" si="3"/>
        <v>13532.5836</v>
      </c>
      <c r="G48" s="1032">
        <f t="shared" si="4"/>
        <v>13532.5836</v>
      </c>
      <c r="H48" s="1032">
        <f t="shared" si="5"/>
        <v>177427.20720000003</v>
      </c>
      <c r="I48" s="1033">
        <f t="shared" si="6"/>
        <v>354854.41440000007</v>
      </c>
      <c r="J48" s="1034" t="s">
        <v>1585</v>
      </c>
      <c r="K48" s="1002"/>
      <c r="L48" s="1002"/>
      <c r="M48" s="1003"/>
      <c r="N48" s="1003"/>
      <c r="O48" s="1003"/>
      <c r="P48" s="1003"/>
      <c r="Q48" s="1003"/>
      <c r="R48" s="1003"/>
      <c r="S48" s="1003"/>
      <c r="T48" s="1003"/>
      <c r="U48" s="1003"/>
      <c r="V48" s="1003"/>
      <c r="W48" s="1003"/>
      <c r="X48" s="1003"/>
      <c r="Y48" s="1003"/>
      <c r="Z48" s="1003"/>
      <c r="AA48" s="1003"/>
      <c r="AB48" s="1003"/>
      <c r="AC48" s="1003"/>
      <c r="AD48" s="1003"/>
      <c r="AE48" s="1003"/>
      <c r="AF48" s="1003"/>
      <c r="AG48" s="1003"/>
      <c r="AH48" s="1003"/>
      <c r="AI48" s="1003"/>
      <c r="AJ48" s="1003"/>
      <c r="AK48" s="1003"/>
      <c r="AL48" s="1003"/>
      <c r="AM48" s="1003"/>
      <c r="AN48" s="1003"/>
      <c r="AO48" s="1003"/>
      <c r="AP48" s="1003"/>
      <c r="AQ48" s="1003"/>
      <c r="AR48" s="1003"/>
      <c r="AS48" s="1003"/>
      <c r="AT48" s="1003"/>
      <c r="AU48" s="1003"/>
      <c r="AV48" s="1003"/>
      <c r="AW48" s="1003"/>
      <c r="AX48" s="1003"/>
      <c r="AY48" s="1003"/>
      <c r="AZ48" s="1003"/>
      <c r="BA48" s="1003"/>
      <c r="BB48" s="1003"/>
      <c r="BC48" s="1003"/>
      <c r="BD48" s="1003"/>
      <c r="BE48" s="1003"/>
      <c r="BF48" s="1003"/>
      <c r="BG48" s="1003"/>
      <c r="BH48" s="1003"/>
      <c r="BI48" s="1003"/>
      <c r="BJ48" s="1003"/>
      <c r="BK48" s="1003"/>
      <c r="BL48" s="1003"/>
      <c r="BM48" s="1003"/>
      <c r="BN48" s="1003"/>
      <c r="BO48" s="1003"/>
      <c r="BP48" s="1003"/>
      <c r="BQ48" s="1003"/>
      <c r="BR48" s="1003"/>
      <c r="BS48" s="1003"/>
      <c r="BT48" s="1003"/>
      <c r="BU48" s="1003"/>
      <c r="BV48" s="1003"/>
      <c r="BW48" s="1003"/>
      <c r="BX48" s="1003"/>
      <c r="BY48" s="1003"/>
      <c r="BZ48" s="1003"/>
      <c r="CA48" s="1003"/>
      <c r="CB48" s="1003"/>
      <c r="CC48" s="1003"/>
      <c r="CD48" s="1003"/>
      <c r="CE48" s="1003"/>
      <c r="CF48" s="1003"/>
      <c r="CG48" s="1003"/>
      <c r="CH48" s="1003"/>
      <c r="CI48" s="1003"/>
      <c r="CJ48" s="1003"/>
      <c r="CK48" s="1003"/>
      <c r="CL48" s="1003"/>
      <c r="CM48" s="1003"/>
      <c r="CN48" s="1003"/>
      <c r="CO48" s="1003"/>
      <c r="CP48" s="1003"/>
      <c r="CQ48" s="1003"/>
      <c r="CR48" s="1003"/>
      <c r="CS48" s="1003"/>
      <c r="CT48" s="1003"/>
      <c r="CU48" s="1003"/>
      <c r="CV48" s="1003"/>
      <c r="CW48" s="1003"/>
      <c r="CX48" s="1003"/>
      <c r="CY48" s="1003"/>
      <c r="CZ48" s="1003"/>
      <c r="DA48" s="1003"/>
      <c r="DB48" s="1003"/>
      <c r="DC48" s="1003"/>
      <c r="DD48" s="1003"/>
      <c r="DE48" s="1003"/>
      <c r="DF48" s="1003"/>
      <c r="DG48" s="1003"/>
      <c r="DH48" s="1003"/>
      <c r="DI48" s="1003"/>
      <c r="DJ48" s="1003"/>
      <c r="DK48" s="1003"/>
      <c r="DL48" s="1003"/>
      <c r="DM48" s="1003"/>
      <c r="DN48" s="1003"/>
      <c r="DO48" s="1003"/>
      <c r="DP48" s="1003"/>
      <c r="DQ48" s="1003"/>
      <c r="DR48" s="1003"/>
      <c r="DS48" s="1003"/>
      <c r="DT48" s="1003"/>
      <c r="DU48" s="1003"/>
      <c r="DV48" s="1003"/>
      <c r="DW48" s="1003"/>
      <c r="DX48" s="1003"/>
      <c r="DY48" s="1003"/>
      <c r="DZ48" s="1003"/>
      <c r="EA48" s="1003"/>
      <c r="EB48" s="1003"/>
      <c r="EC48" s="1003"/>
      <c r="ED48" s="1003"/>
      <c r="EE48" s="1003"/>
      <c r="EF48" s="1003"/>
      <c r="EG48" s="1003"/>
      <c r="EH48" s="1003"/>
      <c r="EI48" s="1003"/>
      <c r="EJ48" s="1003"/>
      <c r="EK48" s="1003"/>
      <c r="EL48" s="1003"/>
      <c r="EM48" s="1003"/>
      <c r="EN48" s="1003"/>
      <c r="EO48" s="1003"/>
      <c r="EP48" s="1003"/>
      <c r="EQ48" s="1003"/>
      <c r="ER48" s="1003"/>
      <c r="ES48" s="1003"/>
      <c r="ET48" s="1003"/>
      <c r="EU48" s="1003"/>
      <c r="EV48" s="1003"/>
      <c r="EW48" s="1003"/>
      <c r="EX48" s="1003"/>
      <c r="EY48" s="1003"/>
      <c r="EZ48" s="1003"/>
      <c r="FA48" s="1003"/>
      <c r="FB48" s="1003"/>
      <c r="FC48" s="1003"/>
      <c r="FD48" s="1003"/>
      <c r="FE48" s="1003"/>
      <c r="FF48" s="1003"/>
      <c r="FG48" s="1003"/>
      <c r="FH48" s="1003"/>
      <c r="FI48" s="1003"/>
      <c r="FJ48" s="1003"/>
      <c r="FK48" s="1003"/>
      <c r="FL48" s="1003"/>
      <c r="FM48" s="1003"/>
      <c r="FN48" s="1003"/>
      <c r="FO48" s="1003"/>
      <c r="FP48" s="1003"/>
      <c r="FQ48" s="1003"/>
      <c r="FR48" s="1003"/>
      <c r="FS48" s="1003"/>
      <c r="FT48" s="1003"/>
      <c r="FU48" s="1003"/>
      <c r="FV48" s="1003"/>
      <c r="FW48" s="1003"/>
      <c r="FX48" s="1003"/>
      <c r="FY48" s="1003"/>
      <c r="FZ48" s="1003"/>
      <c r="GA48" s="1003"/>
      <c r="GB48" s="1003"/>
      <c r="GC48" s="1003"/>
      <c r="GD48" s="1003"/>
      <c r="GE48" s="1003"/>
      <c r="GF48" s="1003"/>
      <c r="GG48" s="1003"/>
      <c r="GH48" s="1003"/>
      <c r="GI48" s="1003"/>
      <c r="GJ48" s="1003"/>
      <c r="GK48" s="1003"/>
      <c r="GL48" s="1003"/>
      <c r="GM48" s="1003"/>
      <c r="GN48" s="1003"/>
      <c r="GO48" s="1003"/>
      <c r="GP48" s="1003"/>
      <c r="GQ48" s="1003"/>
      <c r="GR48" s="1003"/>
      <c r="GS48" s="1003"/>
      <c r="GT48" s="1003"/>
      <c r="GU48" s="1003"/>
      <c r="GV48" s="1003"/>
      <c r="GW48" s="1003"/>
      <c r="GX48" s="1003"/>
      <c r="GY48" s="1003"/>
      <c r="GZ48" s="1003"/>
      <c r="HA48" s="1003"/>
      <c r="HB48" s="1003"/>
      <c r="HC48" s="1003"/>
      <c r="HD48" s="1003"/>
      <c r="HE48" s="1003"/>
      <c r="HF48" s="1003"/>
      <c r="HG48" s="1003"/>
      <c r="HH48" s="1003"/>
      <c r="HI48" s="1003"/>
      <c r="HJ48" s="1003"/>
      <c r="HK48" s="1003"/>
      <c r="HL48" s="1003"/>
      <c r="HM48" s="1003"/>
      <c r="HN48" s="1003"/>
      <c r="HO48" s="1003"/>
      <c r="HP48" s="1003"/>
      <c r="HQ48" s="1003"/>
      <c r="HR48" s="1003"/>
      <c r="HS48" s="1003"/>
      <c r="HT48" s="1003"/>
      <c r="HU48" s="1003"/>
      <c r="HV48" s="1003"/>
      <c r="HW48" s="1003"/>
      <c r="HX48" s="1003"/>
      <c r="HY48" s="1003"/>
      <c r="HZ48" s="1003"/>
      <c r="IA48" s="1003"/>
      <c r="IB48" s="1003"/>
      <c r="IC48" s="1003"/>
      <c r="ID48" s="1003"/>
      <c r="IE48" s="1003"/>
      <c r="IF48" s="1003"/>
      <c r="IG48" s="1003"/>
      <c r="IH48" s="1003"/>
      <c r="II48" s="1003"/>
      <c r="IJ48" s="1003"/>
      <c r="IK48" s="1003"/>
    </row>
    <row r="49" spans="1:245" s="1004" customFormat="1" ht="14.25">
      <c r="A49" s="1027">
        <v>11.2</v>
      </c>
      <c r="B49" s="1028" t="s">
        <v>1586</v>
      </c>
      <c r="C49" s="1029" t="s">
        <v>375</v>
      </c>
      <c r="D49" s="1069">
        <v>2</v>
      </c>
      <c r="E49" s="1072">
        <f>26441.91*1.05^3</f>
        <v>30609.816063750004</v>
      </c>
      <c r="F49" s="1032">
        <f t="shared" si="3"/>
        <v>2754.8834457375001</v>
      </c>
      <c r="G49" s="1032">
        <f t="shared" si="4"/>
        <v>2754.8834457375001</v>
      </c>
      <c r="H49" s="1032">
        <f t="shared" si="5"/>
        <v>36119.582955225</v>
      </c>
      <c r="I49" s="1033">
        <f t="shared" si="6"/>
        <v>72239.16591045</v>
      </c>
      <c r="J49" s="1762" t="s">
        <v>1587</v>
      </c>
      <c r="K49" s="1002"/>
      <c r="L49" s="1002"/>
      <c r="M49" s="1003"/>
      <c r="N49" s="1003"/>
      <c r="O49" s="1003"/>
      <c r="P49" s="1003"/>
      <c r="Q49" s="1003"/>
      <c r="R49" s="1003"/>
      <c r="S49" s="1003"/>
      <c r="T49" s="1003"/>
      <c r="U49" s="1003"/>
      <c r="V49" s="1003"/>
      <c r="W49" s="1003"/>
      <c r="X49" s="1003"/>
      <c r="Y49" s="1003"/>
      <c r="Z49" s="1003"/>
      <c r="AA49" s="1003"/>
      <c r="AB49" s="1003"/>
      <c r="AC49" s="1003"/>
      <c r="AD49" s="1003"/>
      <c r="AE49" s="1003"/>
      <c r="AF49" s="1003"/>
      <c r="AG49" s="1003"/>
      <c r="AH49" s="1003"/>
      <c r="AI49" s="1003"/>
      <c r="AJ49" s="1003"/>
      <c r="AK49" s="1003"/>
      <c r="AL49" s="1003"/>
      <c r="AM49" s="1003"/>
      <c r="AN49" s="1003"/>
      <c r="AO49" s="1003"/>
      <c r="AP49" s="1003"/>
      <c r="AQ49" s="1003"/>
      <c r="AR49" s="1003"/>
      <c r="AS49" s="1003"/>
      <c r="AT49" s="1003"/>
      <c r="AU49" s="1003"/>
      <c r="AV49" s="1003"/>
      <c r="AW49" s="1003"/>
      <c r="AX49" s="1003"/>
      <c r="AY49" s="1003"/>
      <c r="AZ49" s="1003"/>
      <c r="BA49" s="1003"/>
      <c r="BB49" s="1003"/>
      <c r="BC49" s="1003"/>
      <c r="BD49" s="1003"/>
      <c r="BE49" s="1003"/>
      <c r="BF49" s="1003"/>
      <c r="BG49" s="1003"/>
      <c r="BH49" s="1003"/>
      <c r="BI49" s="1003"/>
      <c r="BJ49" s="1003"/>
      <c r="BK49" s="1003"/>
      <c r="BL49" s="1003"/>
      <c r="BM49" s="1003"/>
      <c r="BN49" s="1003"/>
      <c r="BO49" s="1003"/>
      <c r="BP49" s="1003"/>
      <c r="BQ49" s="1003"/>
      <c r="BR49" s="1003"/>
      <c r="BS49" s="1003"/>
      <c r="BT49" s="1003"/>
      <c r="BU49" s="1003"/>
      <c r="BV49" s="1003"/>
      <c r="BW49" s="1003"/>
      <c r="BX49" s="1003"/>
      <c r="BY49" s="1003"/>
      <c r="BZ49" s="1003"/>
      <c r="CA49" s="1003"/>
      <c r="CB49" s="1003"/>
      <c r="CC49" s="1003"/>
      <c r="CD49" s="1003"/>
      <c r="CE49" s="1003"/>
      <c r="CF49" s="1003"/>
      <c r="CG49" s="1003"/>
      <c r="CH49" s="1003"/>
      <c r="CI49" s="1003"/>
      <c r="CJ49" s="1003"/>
      <c r="CK49" s="1003"/>
      <c r="CL49" s="1003"/>
      <c r="CM49" s="1003"/>
      <c r="CN49" s="1003"/>
      <c r="CO49" s="1003"/>
      <c r="CP49" s="1003"/>
      <c r="CQ49" s="1003"/>
      <c r="CR49" s="1003"/>
      <c r="CS49" s="1003"/>
      <c r="CT49" s="1003"/>
      <c r="CU49" s="1003"/>
      <c r="CV49" s="1003"/>
      <c r="CW49" s="1003"/>
      <c r="CX49" s="1003"/>
      <c r="CY49" s="1003"/>
      <c r="CZ49" s="1003"/>
      <c r="DA49" s="1003"/>
      <c r="DB49" s="1003"/>
      <c r="DC49" s="1003"/>
      <c r="DD49" s="1003"/>
      <c r="DE49" s="1003"/>
      <c r="DF49" s="1003"/>
      <c r="DG49" s="1003"/>
      <c r="DH49" s="1003"/>
      <c r="DI49" s="1003"/>
      <c r="DJ49" s="1003"/>
      <c r="DK49" s="1003"/>
      <c r="DL49" s="1003"/>
      <c r="DM49" s="1003"/>
      <c r="DN49" s="1003"/>
      <c r="DO49" s="1003"/>
      <c r="DP49" s="1003"/>
      <c r="DQ49" s="1003"/>
      <c r="DR49" s="1003"/>
      <c r="DS49" s="1003"/>
      <c r="DT49" s="1003"/>
      <c r="DU49" s="1003"/>
      <c r="DV49" s="1003"/>
      <c r="DW49" s="1003"/>
      <c r="DX49" s="1003"/>
      <c r="DY49" s="1003"/>
      <c r="DZ49" s="1003"/>
      <c r="EA49" s="1003"/>
      <c r="EB49" s="1003"/>
      <c r="EC49" s="1003"/>
      <c r="ED49" s="1003"/>
      <c r="EE49" s="1003"/>
      <c r="EF49" s="1003"/>
      <c r="EG49" s="1003"/>
      <c r="EH49" s="1003"/>
      <c r="EI49" s="1003"/>
      <c r="EJ49" s="1003"/>
      <c r="EK49" s="1003"/>
      <c r="EL49" s="1003"/>
      <c r="EM49" s="1003"/>
      <c r="EN49" s="1003"/>
      <c r="EO49" s="1003"/>
      <c r="EP49" s="1003"/>
      <c r="EQ49" s="1003"/>
      <c r="ER49" s="1003"/>
      <c r="ES49" s="1003"/>
      <c r="ET49" s="1003"/>
      <c r="EU49" s="1003"/>
      <c r="EV49" s="1003"/>
      <c r="EW49" s="1003"/>
      <c r="EX49" s="1003"/>
      <c r="EY49" s="1003"/>
      <c r="EZ49" s="1003"/>
      <c r="FA49" s="1003"/>
      <c r="FB49" s="1003"/>
      <c r="FC49" s="1003"/>
      <c r="FD49" s="1003"/>
      <c r="FE49" s="1003"/>
      <c r="FF49" s="1003"/>
      <c r="FG49" s="1003"/>
      <c r="FH49" s="1003"/>
      <c r="FI49" s="1003"/>
      <c r="FJ49" s="1003"/>
      <c r="FK49" s="1003"/>
      <c r="FL49" s="1003"/>
      <c r="FM49" s="1003"/>
      <c r="FN49" s="1003"/>
      <c r="FO49" s="1003"/>
      <c r="FP49" s="1003"/>
      <c r="FQ49" s="1003"/>
      <c r="FR49" s="1003"/>
      <c r="FS49" s="1003"/>
      <c r="FT49" s="1003"/>
      <c r="FU49" s="1003"/>
      <c r="FV49" s="1003"/>
      <c r="FW49" s="1003"/>
      <c r="FX49" s="1003"/>
      <c r="FY49" s="1003"/>
      <c r="FZ49" s="1003"/>
      <c r="GA49" s="1003"/>
      <c r="GB49" s="1003"/>
      <c r="GC49" s="1003"/>
      <c r="GD49" s="1003"/>
      <c r="GE49" s="1003"/>
      <c r="GF49" s="1003"/>
      <c r="GG49" s="1003"/>
      <c r="GH49" s="1003"/>
      <c r="GI49" s="1003"/>
      <c r="GJ49" s="1003"/>
      <c r="GK49" s="1003"/>
      <c r="GL49" s="1003"/>
      <c r="GM49" s="1003"/>
      <c r="GN49" s="1003"/>
      <c r="GO49" s="1003"/>
      <c r="GP49" s="1003"/>
      <c r="GQ49" s="1003"/>
      <c r="GR49" s="1003"/>
      <c r="GS49" s="1003"/>
      <c r="GT49" s="1003"/>
      <c r="GU49" s="1003"/>
      <c r="GV49" s="1003"/>
      <c r="GW49" s="1003"/>
      <c r="GX49" s="1003"/>
      <c r="GY49" s="1003"/>
      <c r="GZ49" s="1003"/>
      <c r="HA49" s="1003"/>
      <c r="HB49" s="1003"/>
      <c r="HC49" s="1003"/>
      <c r="HD49" s="1003"/>
      <c r="HE49" s="1003"/>
      <c r="HF49" s="1003"/>
      <c r="HG49" s="1003"/>
      <c r="HH49" s="1003"/>
      <c r="HI49" s="1003"/>
      <c r="HJ49" s="1003"/>
      <c r="HK49" s="1003"/>
      <c r="HL49" s="1003"/>
      <c r="HM49" s="1003"/>
      <c r="HN49" s="1003"/>
      <c r="HO49" s="1003"/>
      <c r="HP49" s="1003"/>
      <c r="HQ49" s="1003"/>
      <c r="HR49" s="1003"/>
      <c r="HS49" s="1003"/>
      <c r="HT49" s="1003"/>
      <c r="HU49" s="1003"/>
      <c r="HV49" s="1003"/>
      <c r="HW49" s="1003"/>
      <c r="HX49" s="1003"/>
      <c r="HY49" s="1003"/>
      <c r="HZ49" s="1003"/>
      <c r="IA49" s="1003"/>
      <c r="IB49" s="1003"/>
      <c r="IC49" s="1003"/>
      <c r="ID49" s="1003"/>
      <c r="IE49" s="1003"/>
      <c r="IF49" s="1003"/>
      <c r="IG49" s="1003"/>
      <c r="IH49" s="1003"/>
      <c r="II49" s="1003"/>
      <c r="IJ49" s="1003"/>
      <c r="IK49" s="1003"/>
    </row>
    <row r="50" spans="1:245" s="1004" customFormat="1" ht="28.5">
      <c r="A50" s="1027">
        <v>11.3</v>
      </c>
      <c r="B50" s="1073" t="s">
        <v>1588</v>
      </c>
      <c r="C50" s="1074" t="s">
        <v>375</v>
      </c>
      <c r="D50" s="1069">
        <v>2</v>
      </c>
      <c r="E50" s="1072">
        <f>26441.91*1.05^3</f>
        <v>30609.816063750004</v>
      </c>
      <c r="F50" s="1032">
        <f t="shared" si="3"/>
        <v>2754.8834457375001</v>
      </c>
      <c r="G50" s="1032">
        <f t="shared" si="4"/>
        <v>2754.8834457375001</v>
      </c>
      <c r="H50" s="1032">
        <f t="shared" si="5"/>
        <v>36119.582955225</v>
      </c>
      <c r="I50" s="1033">
        <f t="shared" si="6"/>
        <v>72239.16591045</v>
      </c>
      <c r="J50" s="1764"/>
      <c r="K50" s="1002"/>
      <c r="L50" s="1002"/>
      <c r="M50" s="1003"/>
      <c r="N50" s="1003"/>
      <c r="O50" s="1003"/>
      <c r="P50" s="1003"/>
      <c r="Q50" s="1003"/>
      <c r="R50" s="1003"/>
      <c r="S50" s="1003"/>
      <c r="T50" s="1003"/>
      <c r="U50" s="1003"/>
      <c r="V50" s="1003"/>
      <c r="W50" s="1003"/>
      <c r="X50" s="1003"/>
      <c r="Y50" s="1003"/>
      <c r="Z50" s="1003"/>
      <c r="AA50" s="1003"/>
      <c r="AB50" s="1003"/>
      <c r="AC50" s="1003"/>
      <c r="AD50" s="1003"/>
      <c r="AE50" s="1003"/>
      <c r="AF50" s="1003"/>
      <c r="AG50" s="1003"/>
      <c r="AH50" s="1003"/>
      <c r="AI50" s="1003"/>
      <c r="AJ50" s="1003"/>
      <c r="AK50" s="1003"/>
      <c r="AL50" s="1003"/>
      <c r="AM50" s="1003"/>
      <c r="AN50" s="1003"/>
      <c r="AO50" s="1003"/>
      <c r="AP50" s="1003"/>
      <c r="AQ50" s="1003"/>
      <c r="AR50" s="1003"/>
      <c r="AS50" s="1003"/>
      <c r="AT50" s="1003"/>
      <c r="AU50" s="1003"/>
      <c r="AV50" s="1003"/>
      <c r="AW50" s="1003"/>
      <c r="AX50" s="1003"/>
      <c r="AY50" s="1003"/>
      <c r="AZ50" s="1003"/>
      <c r="BA50" s="1003"/>
      <c r="BB50" s="1003"/>
      <c r="BC50" s="1003"/>
      <c r="BD50" s="1003"/>
      <c r="BE50" s="1003"/>
      <c r="BF50" s="1003"/>
      <c r="BG50" s="1003"/>
      <c r="BH50" s="1003"/>
      <c r="BI50" s="1003"/>
      <c r="BJ50" s="1003"/>
      <c r="BK50" s="1003"/>
      <c r="BL50" s="1003"/>
      <c r="BM50" s="1003"/>
      <c r="BN50" s="1003"/>
      <c r="BO50" s="1003"/>
      <c r="BP50" s="1003"/>
      <c r="BQ50" s="1003"/>
      <c r="BR50" s="1003"/>
      <c r="BS50" s="1003"/>
      <c r="BT50" s="1003"/>
      <c r="BU50" s="1003"/>
      <c r="BV50" s="1003"/>
      <c r="BW50" s="1003"/>
      <c r="BX50" s="1003"/>
      <c r="BY50" s="1003"/>
      <c r="BZ50" s="1003"/>
      <c r="CA50" s="1003"/>
      <c r="CB50" s="1003"/>
      <c r="CC50" s="1003"/>
      <c r="CD50" s="1003"/>
      <c r="CE50" s="1003"/>
      <c r="CF50" s="1003"/>
      <c r="CG50" s="1003"/>
      <c r="CH50" s="1003"/>
      <c r="CI50" s="1003"/>
      <c r="CJ50" s="1003"/>
      <c r="CK50" s="1003"/>
      <c r="CL50" s="1003"/>
      <c r="CM50" s="1003"/>
      <c r="CN50" s="1003"/>
      <c r="CO50" s="1003"/>
      <c r="CP50" s="1003"/>
      <c r="CQ50" s="1003"/>
      <c r="CR50" s="1003"/>
      <c r="CS50" s="1003"/>
      <c r="CT50" s="1003"/>
      <c r="CU50" s="1003"/>
      <c r="CV50" s="1003"/>
      <c r="CW50" s="1003"/>
      <c r="CX50" s="1003"/>
      <c r="CY50" s="1003"/>
      <c r="CZ50" s="1003"/>
      <c r="DA50" s="1003"/>
      <c r="DB50" s="1003"/>
      <c r="DC50" s="1003"/>
      <c r="DD50" s="1003"/>
      <c r="DE50" s="1003"/>
      <c r="DF50" s="1003"/>
      <c r="DG50" s="1003"/>
      <c r="DH50" s="1003"/>
      <c r="DI50" s="1003"/>
      <c r="DJ50" s="1003"/>
      <c r="DK50" s="1003"/>
      <c r="DL50" s="1003"/>
      <c r="DM50" s="1003"/>
      <c r="DN50" s="1003"/>
      <c r="DO50" s="1003"/>
      <c r="DP50" s="1003"/>
      <c r="DQ50" s="1003"/>
      <c r="DR50" s="1003"/>
      <c r="DS50" s="1003"/>
      <c r="DT50" s="1003"/>
      <c r="DU50" s="1003"/>
      <c r="DV50" s="1003"/>
      <c r="DW50" s="1003"/>
      <c r="DX50" s="1003"/>
      <c r="DY50" s="1003"/>
      <c r="DZ50" s="1003"/>
      <c r="EA50" s="1003"/>
      <c r="EB50" s="1003"/>
      <c r="EC50" s="1003"/>
      <c r="ED50" s="1003"/>
      <c r="EE50" s="1003"/>
      <c r="EF50" s="1003"/>
      <c r="EG50" s="1003"/>
      <c r="EH50" s="1003"/>
      <c r="EI50" s="1003"/>
      <c r="EJ50" s="1003"/>
      <c r="EK50" s="1003"/>
      <c r="EL50" s="1003"/>
      <c r="EM50" s="1003"/>
      <c r="EN50" s="1003"/>
      <c r="EO50" s="1003"/>
      <c r="EP50" s="1003"/>
      <c r="EQ50" s="1003"/>
      <c r="ER50" s="1003"/>
      <c r="ES50" s="1003"/>
      <c r="ET50" s="1003"/>
      <c r="EU50" s="1003"/>
      <c r="EV50" s="1003"/>
      <c r="EW50" s="1003"/>
      <c r="EX50" s="1003"/>
      <c r="EY50" s="1003"/>
      <c r="EZ50" s="1003"/>
      <c r="FA50" s="1003"/>
      <c r="FB50" s="1003"/>
      <c r="FC50" s="1003"/>
      <c r="FD50" s="1003"/>
      <c r="FE50" s="1003"/>
      <c r="FF50" s="1003"/>
      <c r="FG50" s="1003"/>
      <c r="FH50" s="1003"/>
      <c r="FI50" s="1003"/>
      <c r="FJ50" s="1003"/>
      <c r="FK50" s="1003"/>
      <c r="FL50" s="1003"/>
      <c r="FM50" s="1003"/>
      <c r="FN50" s="1003"/>
      <c r="FO50" s="1003"/>
      <c r="FP50" s="1003"/>
      <c r="FQ50" s="1003"/>
      <c r="FR50" s="1003"/>
      <c r="FS50" s="1003"/>
      <c r="FT50" s="1003"/>
      <c r="FU50" s="1003"/>
      <c r="FV50" s="1003"/>
      <c r="FW50" s="1003"/>
      <c r="FX50" s="1003"/>
      <c r="FY50" s="1003"/>
      <c r="FZ50" s="1003"/>
      <c r="GA50" s="1003"/>
      <c r="GB50" s="1003"/>
      <c r="GC50" s="1003"/>
      <c r="GD50" s="1003"/>
      <c r="GE50" s="1003"/>
      <c r="GF50" s="1003"/>
      <c r="GG50" s="1003"/>
      <c r="GH50" s="1003"/>
      <c r="GI50" s="1003"/>
      <c r="GJ50" s="1003"/>
      <c r="GK50" s="1003"/>
      <c r="GL50" s="1003"/>
      <c r="GM50" s="1003"/>
      <c r="GN50" s="1003"/>
      <c r="GO50" s="1003"/>
      <c r="GP50" s="1003"/>
      <c r="GQ50" s="1003"/>
      <c r="GR50" s="1003"/>
      <c r="GS50" s="1003"/>
      <c r="GT50" s="1003"/>
      <c r="GU50" s="1003"/>
      <c r="GV50" s="1003"/>
      <c r="GW50" s="1003"/>
      <c r="GX50" s="1003"/>
      <c r="GY50" s="1003"/>
      <c r="GZ50" s="1003"/>
      <c r="HA50" s="1003"/>
      <c r="HB50" s="1003"/>
      <c r="HC50" s="1003"/>
      <c r="HD50" s="1003"/>
      <c r="HE50" s="1003"/>
      <c r="HF50" s="1003"/>
      <c r="HG50" s="1003"/>
      <c r="HH50" s="1003"/>
      <c r="HI50" s="1003"/>
      <c r="HJ50" s="1003"/>
      <c r="HK50" s="1003"/>
      <c r="HL50" s="1003"/>
      <c r="HM50" s="1003"/>
      <c r="HN50" s="1003"/>
      <c r="HO50" s="1003"/>
      <c r="HP50" s="1003"/>
      <c r="HQ50" s="1003"/>
      <c r="HR50" s="1003"/>
      <c r="HS50" s="1003"/>
      <c r="HT50" s="1003"/>
      <c r="HU50" s="1003"/>
      <c r="HV50" s="1003"/>
      <c r="HW50" s="1003"/>
      <c r="HX50" s="1003"/>
      <c r="HY50" s="1003"/>
      <c r="HZ50" s="1003"/>
      <c r="IA50" s="1003"/>
      <c r="IB50" s="1003"/>
      <c r="IC50" s="1003"/>
      <c r="ID50" s="1003"/>
      <c r="IE50" s="1003"/>
      <c r="IF50" s="1003"/>
      <c r="IG50" s="1003"/>
      <c r="IH50" s="1003"/>
      <c r="II50" s="1003"/>
      <c r="IJ50" s="1003"/>
      <c r="IK50" s="1003"/>
    </row>
    <row r="51" spans="1:245" s="1004" customFormat="1" ht="14.25">
      <c r="A51" s="1027">
        <v>11.4</v>
      </c>
      <c r="B51" s="1028" t="s">
        <v>1589</v>
      </c>
      <c r="C51" s="1029" t="s">
        <v>375</v>
      </c>
      <c r="D51" s="1069">
        <v>4</v>
      </c>
      <c r="E51" s="1031">
        <v>45108.480000000003</v>
      </c>
      <c r="F51" s="1032">
        <f t="shared" si="3"/>
        <v>4059.7632000000003</v>
      </c>
      <c r="G51" s="1032">
        <f t="shared" si="4"/>
        <v>4059.7632000000003</v>
      </c>
      <c r="H51" s="1032">
        <f t="shared" si="5"/>
        <v>53228.006400000006</v>
      </c>
      <c r="I51" s="1033">
        <f t="shared" si="6"/>
        <v>212912.02560000002</v>
      </c>
      <c r="J51" s="1034" t="s">
        <v>1590</v>
      </c>
      <c r="K51" s="1002"/>
      <c r="L51" s="1002"/>
      <c r="M51" s="1003"/>
      <c r="N51" s="1003"/>
      <c r="O51" s="1003"/>
      <c r="P51" s="1003"/>
      <c r="Q51" s="1003"/>
      <c r="R51" s="1003"/>
      <c r="S51" s="1003"/>
      <c r="T51" s="1003"/>
      <c r="U51" s="1003"/>
      <c r="V51" s="1003"/>
      <c r="W51" s="1003"/>
      <c r="X51" s="1003"/>
      <c r="Y51" s="1003"/>
      <c r="Z51" s="1003"/>
      <c r="AA51" s="1003"/>
      <c r="AB51" s="1003"/>
      <c r="AC51" s="1003"/>
      <c r="AD51" s="1003"/>
      <c r="AE51" s="1003"/>
      <c r="AF51" s="1003"/>
      <c r="AG51" s="1003"/>
      <c r="AH51" s="1003"/>
      <c r="AI51" s="1003"/>
      <c r="AJ51" s="1003"/>
      <c r="AK51" s="1003"/>
      <c r="AL51" s="1003"/>
      <c r="AM51" s="1003"/>
      <c r="AN51" s="1003"/>
      <c r="AO51" s="1003"/>
      <c r="AP51" s="1003"/>
      <c r="AQ51" s="1003"/>
      <c r="AR51" s="1003"/>
      <c r="AS51" s="1003"/>
      <c r="AT51" s="1003"/>
      <c r="AU51" s="1003"/>
      <c r="AV51" s="1003"/>
      <c r="AW51" s="1003"/>
      <c r="AX51" s="1003"/>
      <c r="AY51" s="1003"/>
      <c r="AZ51" s="1003"/>
      <c r="BA51" s="1003"/>
      <c r="BB51" s="1003"/>
      <c r="BC51" s="1003"/>
      <c r="BD51" s="1003"/>
      <c r="BE51" s="1003"/>
      <c r="BF51" s="1003"/>
      <c r="BG51" s="1003"/>
      <c r="BH51" s="1003"/>
      <c r="BI51" s="1003"/>
      <c r="BJ51" s="1003"/>
      <c r="BK51" s="1003"/>
      <c r="BL51" s="1003"/>
      <c r="BM51" s="1003"/>
      <c r="BN51" s="1003"/>
      <c r="BO51" s="1003"/>
      <c r="BP51" s="1003"/>
      <c r="BQ51" s="1003"/>
      <c r="BR51" s="1003"/>
      <c r="BS51" s="1003"/>
      <c r="BT51" s="1003"/>
      <c r="BU51" s="1003"/>
      <c r="BV51" s="1003"/>
      <c r="BW51" s="1003"/>
      <c r="BX51" s="1003"/>
      <c r="BY51" s="1003"/>
      <c r="BZ51" s="1003"/>
      <c r="CA51" s="1003"/>
      <c r="CB51" s="1003"/>
      <c r="CC51" s="1003"/>
      <c r="CD51" s="1003"/>
      <c r="CE51" s="1003"/>
      <c r="CF51" s="1003"/>
      <c r="CG51" s="1003"/>
      <c r="CH51" s="1003"/>
      <c r="CI51" s="1003"/>
      <c r="CJ51" s="1003"/>
      <c r="CK51" s="1003"/>
      <c r="CL51" s="1003"/>
      <c r="CM51" s="1003"/>
      <c r="CN51" s="1003"/>
      <c r="CO51" s="1003"/>
      <c r="CP51" s="1003"/>
      <c r="CQ51" s="1003"/>
      <c r="CR51" s="1003"/>
      <c r="CS51" s="1003"/>
      <c r="CT51" s="1003"/>
      <c r="CU51" s="1003"/>
      <c r="CV51" s="1003"/>
      <c r="CW51" s="1003"/>
      <c r="CX51" s="1003"/>
      <c r="CY51" s="1003"/>
      <c r="CZ51" s="1003"/>
      <c r="DA51" s="1003"/>
      <c r="DB51" s="1003"/>
      <c r="DC51" s="1003"/>
      <c r="DD51" s="1003"/>
      <c r="DE51" s="1003"/>
      <c r="DF51" s="1003"/>
      <c r="DG51" s="1003"/>
      <c r="DH51" s="1003"/>
      <c r="DI51" s="1003"/>
      <c r="DJ51" s="1003"/>
      <c r="DK51" s="1003"/>
      <c r="DL51" s="1003"/>
      <c r="DM51" s="1003"/>
      <c r="DN51" s="1003"/>
      <c r="DO51" s="1003"/>
      <c r="DP51" s="1003"/>
      <c r="DQ51" s="1003"/>
      <c r="DR51" s="1003"/>
      <c r="DS51" s="1003"/>
      <c r="DT51" s="1003"/>
      <c r="DU51" s="1003"/>
      <c r="DV51" s="1003"/>
      <c r="DW51" s="1003"/>
      <c r="DX51" s="1003"/>
      <c r="DY51" s="1003"/>
      <c r="DZ51" s="1003"/>
      <c r="EA51" s="1003"/>
      <c r="EB51" s="1003"/>
      <c r="EC51" s="1003"/>
      <c r="ED51" s="1003"/>
      <c r="EE51" s="1003"/>
      <c r="EF51" s="1003"/>
      <c r="EG51" s="1003"/>
      <c r="EH51" s="1003"/>
      <c r="EI51" s="1003"/>
      <c r="EJ51" s="1003"/>
      <c r="EK51" s="1003"/>
      <c r="EL51" s="1003"/>
      <c r="EM51" s="1003"/>
      <c r="EN51" s="1003"/>
      <c r="EO51" s="1003"/>
      <c r="EP51" s="1003"/>
      <c r="EQ51" s="1003"/>
      <c r="ER51" s="1003"/>
      <c r="ES51" s="1003"/>
      <c r="ET51" s="1003"/>
      <c r="EU51" s="1003"/>
      <c r="EV51" s="1003"/>
      <c r="EW51" s="1003"/>
      <c r="EX51" s="1003"/>
      <c r="EY51" s="1003"/>
      <c r="EZ51" s="1003"/>
      <c r="FA51" s="1003"/>
      <c r="FB51" s="1003"/>
      <c r="FC51" s="1003"/>
      <c r="FD51" s="1003"/>
      <c r="FE51" s="1003"/>
      <c r="FF51" s="1003"/>
      <c r="FG51" s="1003"/>
      <c r="FH51" s="1003"/>
      <c r="FI51" s="1003"/>
      <c r="FJ51" s="1003"/>
      <c r="FK51" s="1003"/>
      <c r="FL51" s="1003"/>
      <c r="FM51" s="1003"/>
      <c r="FN51" s="1003"/>
      <c r="FO51" s="1003"/>
      <c r="FP51" s="1003"/>
      <c r="FQ51" s="1003"/>
      <c r="FR51" s="1003"/>
      <c r="FS51" s="1003"/>
      <c r="FT51" s="1003"/>
      <c r="FU51" s="1003"/>
      <c r="FV51" s="1003"/>
      <c r="FW51" s="1003"/>
      <c r="FX51" s="1003"/>
      <c r="FY51" s="1003"/>
      <c r="FZ51" s="1003"/>
      <c r="GA51" s="1003"/>
      <c r="GB51" s="1003"/>
      <c r="GC51" s="1003"/>
      <c r="GD51" s="1003"/>
      <c r="GE51" s="1003"/>
      <c r="GF51" s="1003"/>
      <c r="GG51" s="1003"/>
      <c r="GH51" s="1003"/>
      <c r="GI51" s="1003"/>
      <c r="GJ51" s="1003"/>
      <c r="GK51" s="1003"/>
      <c r="GL51" s="1003"/>
      <c r="GM51" s="1003"/>
      <c r="GN51" s="1003"/>
      <c r="GO51" s="1003"/>
      <c r="GP51" s="1003"/>
      <c r="GQ51" s="1003"/>
      <c r="GR51" s="1003"/>
      <c r="GS51" s="1003"/>
      <c r="GT51" s="1003"/>
      <c r="GU51" s="1003"/>
      <c r="GV51" s="1003"/>
      <c r="GW51" s="1003"/>
      <c r="GX51" s="1003"/>
      <c r="GY51" s="1003"/>
      <c r="GZ51" s="1003"/>
      <c r="HA51" s="1003"/>
      <c r="HB51" s="1003"/>
      <c r="HC51" s="1003"/>
      <c r="HD51" s="1003"/>
      <c r="HE51" s="1003"/>
      <c r="HF51" s="1003"/>
      <c r="HG51" s="1003"/>
      <c r="HH51" s="1003"/>
      <c r="HI51" s="1003"/>
      <c r="HJ51" s="1003"/>
      <c r="HK51" s="1003"/>
      <c r="HL51" s="1003"/>
      <c r="HM51" s="1003"/>
      <c r="HN51" s="1003"/>
      <c r="HO51" s="1003"/>
      <c r="HP51" s="1003"/>
      <c r="HQ51" s="1003"/>
      <c r="HR51" s="1003"/>
      <c r="HS51" s="1003"/>
      <c r="HT51" s="1003"/>
      <c r="HU51" s="1003"/>
      <c r="HV51" s="1003"/>
      <c r="HW51" s="1003"/>
      <c r="HX51" s="1003"/>
      <c r="HY51" s="1003"/>
      <c r="HZ51" s="1003"/>
      <c r="IA51" s="1003"/>
      <c r="IB51" s="1003"/>
      <c r="IC51" s="1003"/>
      <c r="ID51" s="1003"/>
      <c r="IE51" s="1003"/>
      <c r="IF51" s="1003"/>
      <c r="IG51" s="1003"/>
      <c r="IH51" s="1003"/>
      <c r="II51" s="1003"/>
      <c r="IJ51" s="1003"/>
      <c r="IK51" s="1003"/>
    </row>
    <row r="52" spans="1:245" s="1004" customFormat="1" ht="14.25">
      <c r="A52" s="1027">
        <v>11.5</v>
      </c>
      <c r="B52" s="1028" t="s">
        <v>1591</v>
      </c>
      <c r="C52" s="1029" t="s">
        <v>375</v>
      </c>
      <c r="D52" s="1069">
        <v>2</v>
      </c>
      <c r="E52" s="1031">
        <v>82637.47</v>
      </c>
      <c r="F52" s="1032">
        <f t="shared" si="3"/>
        <v>7437.3723</v>
      </c>
      <c r="G52" s="1032">
        <f t="shared" si="4"/>
        <v>7437.3723</v>
      </c>
      <c r="H52" s="1032">
        <f t="shared" si="5"/>
        <v>97512.214600000007</v>
      </c>
      <c r="I52" s="1033">
        <f t="shared" si="6"/>
        <v>195024.42920000001</v>
      </c>
      <c r="J52" s="1034" t="s">
        <v>1592</v>
      </c>
      <c r="K52" s="1002"/>
      <c r="L52" s="1002"/>
      <c r="M52" s="1003"/>
      <c r="N52" s="1003"/>
      <c r="O52" s="1003"/>
      <c r="P52" s="1003"/>
      <c r="Q52" s="1003"/>
      <c r="R52" s="1003"/>
      <c r="S52" s="1003"/>
      <c r="T52" s="1003"/>
      <c r="U52" s="1003"/>
      <c r="V52" s="1003"/>
      <c r="W52" s="1003"/>
      <c r="X52" s="1003"/>
      <c r="Y52" s="1003"/>
      <c r="Z52" s="1003"/>
      <c r="AA52" s="1003"/>
      <c r="AB52" s="1003"/>
      <c r="AC52" s="1003"/>
      <c r="AD52" s="1003"/>
      <c r="AE52" s="1003"/>
      <c r="AF52" s="1003"/>
      <c r="AG52" s="1003"/>
      <c r="AH52" s="1003"/>
      <c r="AI52" s="1003"/>
      <c r="AJ52" s="1003"/>
      <c r="AK52" s="1003"/>
      <c r="AL52" s="1003"/>
      <c r="AM52" s="1003"/>
      <c r="AN52" s="1003"/>
      <c r="AO52" s="1003"/>
      <c r="AP52" s="1003"/>
      <c r="AQ52" s="1003"/>
      <c r="AR52" s="1003"/>
      <c r="AS52" s="1003"/>
      <c r="AT52" s="1003"/>
      <c r="AU52" s="1003"/>
      <c r="AV52" s="1003"/>
      <c r="AW52" s="1003"/>
      <c r="AX52" s="1003"/>
      <c r="AY52" s="1003"/>
      <c r="AZ52" s="1003"/>
      <c r="BA52" s="1003"/>
      <c r="BB52" s="1003"/>
      <c r="BC52" s="1003"/>
      <c r="BD52" s="1003"/>
      <c r="BE52" s="1003"/>
      <c r="BF52" s="1003"/>
      <c r="BG52" s="1003"/>
      <c r="BH52" s="1003"/>
      <c r="BI52" s="1003"/>
      <c r="BJ52" s="1003"/>
      <c r="BK52" s="1003"/>
      <c r="BL52" s="1003"/>
      <c r="BM52" s="1003"/>
      <c r="BN52" s="1003"/>
      <c r="BO52" s="1003"/>
      <c r="BP52" s="1003"/>
      <c r="BQ52" s="1003"/>
      <c r="BR52" s="1003"/>
      <c r="BS52" s="1003"/>
      <c r="BT52" s="1003"/>
      <c r="BU52" s="1003"/>
      <c r="BV52" s="1003"/>
      <c r="BW52" s="1003"/>
      <c r="BX52" s="1003"/>
      <c r="BY52" s="1003"/>
      <c r="BZ52" s="1003"/>
      <c r="CA52" s="1003"/>
      <c r="CB52" s="1003"/>
      <c r="CC52" s="1003"/>
      <c r="CD52" s="1003"/>
      <c r="CE52" s="1003"/>
      <c r="CF52" s="1003"/>
      <c r="CG52" s="1003"/>
      <c r="CH52" s="1003"/>
      <c r="CI52" s="1003"/>
      <c r="CJ52" s="1003"/>
      <c r="CK52" s="1003"/>
      <c r="CL52" s="1003"/>
      <c r="CM52" s="1003"/>
      <c r="CN52" s="1003"/>
      <c r="CO52" s="1003"/>
      <c r="CP52" s="1003"/>
      <c r="CQ52" s="1003"/>
      <c r="CR52" s="1003"/>
      <c r="CS52" s="1003"/>
      <c r="CT52" s="1003"/>
      <c r="CU52" s="1003"/>
      <c r="CV52" s="1003"/>
      <c r="CW52" s="1003"/>
      <c r="CX52" s="1003"/>
      <c r="CY52" s="1003"/>
      <c r="CZ52" s="1003"/>
      <c r="DA52" s="1003"/>
      <c r="DB52" s="1003"/>
      <c r="DC52" s="1003"/>
      <c r="DD52" s="1003"/>
      <c r="DE52" s="1003"/>
      <c r="DF52" s="1003"/>
      <c r="DG52" s="1003"/>
      <c r="DH52" s="1003"/>
      <c r="DI52" s="1003"/>
      <c r="DJ52" s="1003"/>
      <c r="DK52" s="1003"/>
      <c r="DL52" s="1003"/>
      <c r="DM52" s="1003"/>
      <c r="DN52" s="1003"/>
      <c r="DO52" s="1003"/>
      <c r="DP52" s="1003"/>
      <c r="DQ52" s="1003"/>
      <c r="DR52" s="1003"/>
      <c r="DS52" s="1003"/>
      <c r="DT52" s="1003"/>
      <c r="DU52" s="1003"/>
      <c r="DV52" s="1003"/>
      <c r="DW52" s="1003"/>
      <c r="DX52" s="1003"/>
      <c r="DY52" s="1003"/>
      <c r="DZ52" s="1003"/>
      <c r="EA52" s="1003"/>
      <c r="EB52" s="1003"/>
      <c r="EC52" s="1003"/>
      <c r="ED52" s="1003"/>
      <c r="EE52" s="1003"/>
      <c r="EF52" s="1003"/>
      <c r="EG52" s="1003"/>
      <c r="EH52" s="1003"/>
      <c r="EI52" s="1003"/>
      <c r="EJ52" s="1003"/>
      <c r="EK52" s="1003"/>
      <c r="EL52" s="1003"/>
      <c r="EM52" s="1003"/>
      <c r="EN52" s="1003"/>
      <c r="EO52" s="1003"/>
      <c r="EP52" s="1003"/>
      <c r="EQ52" s="1003"/>
      <c r="ER52" s="1003"/>
      <c r="ES52" s="1003"/>
      <c r="ET52" s="1003"/>
      <c r="EU52" s="1003"/>
      <c r="EV52" s="1003"/>
      <c r="EW52" s="1003"/>
      <c r="EX52" s="1003"/>
      <c r="EY52" s="1003"/>
      <c r="EZ52" s="1003"/>
      <c r="FA52" s="1003"/>
      <c r="FB52" s="1003"/>
      <c r="FC52" s="1003"/>
      <c r="FD52" s="1003"/>
      <c r="FE52" s="1003"/>
      <c r="FF52" s="1003"/>
      <c r="FG52" s="1003"/>
      <c r="FH52" s="1003"/>
      <c r="FI52" s="1003"/>
      <c r="FJ52" s="1003"/>
      <c r="FK52" s="1003"/>
      <c r="FL52" s="1003"/>
      <c r="FM52" s="1003"/>
      <c r="FN52" s="1003"/>
      <c r="FO52" s="1003"/>
      <c r="FP52" s="1003"/>
      <c r="FQ52" s="1003"/>
      <c r="FR52" s="1003"/>
      <c r="FS52" s="1003"/>
      <c r="FT52" s="1003"/>
      <c r="FU52" s="1003"/>
      <c r="FV52" s="1003"/>
      <c r="FW52" s="1003"/>
      <c r="FX52" s="1003"/>
      <c r="FY52" s="1003"/>
      <c r="FZ52" s="1003"/>
      <c r="GA52" s="1003"/>
      <c r="GB52" s="1003"/>
      <c r="GC52" s="1003"/>
      <c r="GD52" s="1003"/>
      <c r="GE52" s="1003"/>
      <c r="GF52" s="1003"/>
      <c r="GG52" s="1003"/>
      <c r="GH52" s="1003"/>
      <c r="GI52" s="1003"/>
      <c r="GJ52" s="1003"/>
      <c r="GK52" s="1003"/>
      <c r="GL52" s="1003"/>
      <c r="GM52" s="1003"/>
      <c r="GN52" s="1003"/>
      <c r="GO52" s="1003"/>
      <c r="GP52" s="1003"/>
      <c r="GQ52" s="1003"/>
      <c r="GR52" s="1003"/>
      <c r="GS52" s="1003"/>
      <c r="GT52" s="1003"/>
      <c r="GU52" s="1003"/>
      <c r="GV52" s="1003"/>
      <c r="GW52" s="1003"/>
      <c r="GX52" s="1003"/>
      <c r="GY52" s="1003"/>
      <c r="GZ52" s="1003"/>
      <c r="HA52" s="1003"/>
      <c r="HB52" s="1003"/>
      <c r="HC52" s="1003"/>
      <c r="HD52" s="1003"/>
      <c r="HE52" s="1003"/>
      <c r="HF52" s="1003"/>
      <c r="HG52" s="1003"/>
      <c r="HH52" s="1003"/>
      <c r="HI52" s="1003"/>
      <c r="HJ52" s="1003"/>
      <c r="HK52" s="1003"/>
      <c r="HL52" s="1003"/>
      <c r="HM52" s="1003"/>
      <c r="HN52" s="1003"/>
      <c r="HO52" s="1003"/>
      <c r="HP52" s="1003"/>
      <c r="HQ52" s="1003"/>
      <c r="HR52" s="1003"/>
      <c r="HS52" s="1003"/>
      <c r="HT52" s="1003"/>
      <c r="HU52" s="1003"/>
      <c r="HV52" s="1003"/>
      <c r="HW52" s="1003"/>
      <c r="HX52" s="1003"/>
      <c r="HY52" s="1003"/>
      <c r="HZ52" s="1003"/>
      <c r="IA52" s="1003"/>
      <c r="IB52" s="1003"/>
      <c r="IC52" s="1003"/>
      <c r="ID52" s="1003"/>
      <c r="IE52" s="1003"/>
      <c r="IF52" s="1003"/>
      <c r="IG52" s="1003"/>
      <c r="IH52" s="1003"/>
      <c r="II52" s="1003"/>
      <c r="IJ52" s="1003"/>
      <c r="IK52" s="1003"/>
    </row>
    <row r="53" spans="1:245" s="1004" customFormat="1" ht="28.5">
      <c r="A53" s="1027">
        <v>12</v>
      </c>
      <c r="B53" s="1028" t="s">
        <v>1593</v>
      </c>
      <c r="C53" s="1029" t="s">
        <v>375</v>
      </c>
      <c r="D53" s="1069">
        <v>4</v>
      </c>
      <c r="E53" s="1031">
        <v>87655.56</v>
      </c>
      <c r="F53" s="1032">
        <f t="shared" si="3"/>
        <v>7889.0003999999999</v>
      </c>
      <c r="G53" s="1032">
        <f t="shared" si="4"/>
        <v>7889.0003999999999</v>
      </c>
      <c r="H53" s="1032">
        <f t="shared" si="5"/>
        <v>103433.56080000001</v>
      </c>
      <c r="I53" s="1033">
        <f t="shared" si="6"/>
        <v>413734.24320000003</v>
      </c>
      <c r="J53" s="1034" t="s">
        <v>1594</v>
      </c>
      <c r="K53" s="1002"/>
      <c r="L53" s="1002"/>
      <c r="M53" s="1003"/>
      <c r="N53" s="1003"/>
      <c r="O53" s="1003"/>
      <c r="P53" s="1003"/>
      <c r="Q53" s="1003"/>
      <c r="R53" s="1003"/>
      <c r="S53" s="1003"/>
      <c r="T53" s="1003"/>
      <c r="U53" s="1003"/>
      <c r="V53" s="1003"/>
      <c r="W53" s="1003"/>
      <c r="X53" s="1003"/>
      <c r="Y53" s="1003"/>
      <c r="Z53" s="1003"/>
      <c r="AA53" s="1003"/>
      <c r="AB53" s="1003"/>
      <c r="AC53" s="1003"/>
      <c r="AD53" s="1003"/>
      <c r="AE53" s="1003"/>
      <c r="AF53" s="1003"/>
      <c r="AG53" s="1003"/>
      <c r="AH53" s="1003"/>
      <c r="AI53" s="1003"/>
      <c r="AJ53" s="1003"/>
      <c r="AK53" s="1003"/>
      <c r="AL53" s="1003"/>
      <c r="AM53" s="1003"/>
      <c r="AN53" s="1003"/>
      <c r="AO53" s="1003"/>
      <c r="AP53" s="1003"/>
      <c r="AQ53" s="1003"/>
      <c r="AR53" s="1003"/>
      <c r="AS53" s="1003"/>
      <c r="AT53" s="1003"/>
      <c r="AU53" s="1003"/>
      <c r="AV53" s="1003"/>
      <c r="AW53" s="1003"/>
      <c r="AX53" s="1003"/>
      <c r="AY53" s="1003"/>
      <c r="AZ53" s="1003"/>
      <c r="BA53" s="1003"/>
      <c r="BB53" s="1003"/>
      <c r="BC53" s="1003"/>
      <c r="BD53" s="1003"/>
      <c r="BE53" s="1003"/>
      <c r="BF53" s="1003"/>
      <c r="BG53" s="1003"/>
      <c r="BH53" s="1003"/>
      <c r="BI53" s="1003"/>
      <c r="BJ53" s="1003"/>
      <c r="BK53" s="1003"/>
      <c r="BL53" s="1003"/>
      <c r="BM53" s="1003"/>
      <c r="BN53" s="1003"/>
      <c r="BO53" s="1003"/>
      <c r="BP53" s="1003"/>
      <c r="BQ53" s="1003"/>
      <c r="BR53" s="1003"/>
      <c r="BS53" s="1003"/>
      <c r="BT53" s="1003"/>
      <c r="BU53" s="1003"/>
      <c r="BV53" s="1003"/>
      <c r="BW53" s="1003"/>
      <c r="BX53" s="1003"/>
      <c r="BY53" s="1003"/>
      <c r="BZ53" s="1003"/>
      <c r="CA53" s="1003"/>
      <c r="CB53" s="1003"/>
      <c r="CC53" s="1003"/>
      <c r="CD53" s="1003"/>
      <c r="CE53" s="1003"/>
      <c r="CF53" s="1003"/>
      <c r="CG53" s="1003"/>
      <c r="CH53" s="1003"/>
      <c r="CI53" s="1003"/>
      <c r="CJ53" s="1003"/>
      <c r="CK53" s="1003"/>
      <c r="CL53" s="1003"/>
      <c r="CM53" s="1003"/>
      <c r="CN53" s="1003"/>
      <c r="CO53" s="1003"/>
      <c r="CP53" s="1003"/>
      <c r="CQ53" s="1003"/>
      <c r="CR53" s="1003"/>
      <c r="CS53" s="1003"/>
      <c r="CT53" s="1003"/>
      <c r="CU53" s="1003"/>
      <c r="CV53" s="1003"/>
      <c r="CW53" s="1003"/>
      <c r="CX53" s="1003"/>
      <c r="CY53" s="1003"/>
      <c r="CZ53" s="1003"/>
      <c r="DA53" s="1003"/>
      <c r="DB53" s="1003"/>
      <c r="DC53" s="1003"/>
      <c r="DD53" s="1003"/>
      <c r="DE53" s="1003"/>
      <c r="DF53" s="1003"/>
      <c r="DG53" s="1003"/>
      <c r="DH53" s="1003"/>
      <c r="DI53" s="1003"/>
      <c r="DJ53" s="1003"/>
      <c r="DK53" s="1003"/>
      <c r="DL53" s="1003"/>
      <c r="DM53" s="1003"/>
      <c r="DN53" s="1003"/>
      <c r="DO53" s="1003"/>
      <c r="DP53" s="1003"/>
      <c r="DQ53" s="1003"/>
      <c r="DR53" s="1003"/>
      <c r="DS53" s="1003"/>
      <c r="DT53" s="1003"/>
      <c r="DU53" s="1003"/>
      <c r="DV53" s="1003"/>
      <c r="DW53" s="1003"/>
      <c r="DX53" s="1003"/>
      <c r="DY53" s="1003"/>
      <c r="DZ53" s="1003"/>
      <c r="EA53" s="1003"/>
      <c r="EB53" s="1003"/>
      <c r="EC53" s="1003"/>
      <c r="ED53" s="1003"/>
      <c r="EE53" s="1003"/>
      <c r="EF53" s="1003"/>
      <c r="EG53" s="1003"/>
      <c r="EH53" s="1003"/>
      <c r="EI53" s="1003"/>
      <c r="EJ53" s="1003"/>
      <c r="EK53" s="1003"/>
      <c r="EL53" s="1003"/>
      <c r="EM53" s="1003"/>
      <c r="EN53" s="1003"/>
      <c r="EO53" s="1003"/>
      <c r="EP53" s="1003"/>
      <c r="EQ53" s="1003"/>
      <c r="ER53" s="1003"/>
      <c r="ES53" s="1003"/>
      <c r="ET53" s="1003"/>
      <c r="EU53" s="1003"/>
      <c r="EV53" s="1003"/>
      <c r="EW53" s="1003"/>
      <c r="EX53" s="1003"/>
      <c r="EY53" s="1003"/>
      <c r="EZ53" s="1003"/>
      <c r="FA53" s="1003"/>
      <c r="FB53" s="1003"/>
      <c r="FC53" s="1003"/>
      <c r="FD53" s="1003"/>
      <c r="FE53" s="1003"/>
      <c r="FF53" s="1003"/>
      <c r="FG53" s="1003"/>
      <c r="FH53" s="1003"/>
      <c r="FI53" s="1003"/>
      <c r="FJ53" s="1003"/>
      <c r="FK53" s="1003"/>
      <c r="FL53" s="1003"/>
      <c r="FM53" s="1003"/>
      <c r="FN53" s="1003"/>
      <c r="FO53" s="1003"/>
      <c r="FP53" s="1003"/>
      <c r="FQ53" s="1003"/>
      <c r="FR53" s="1003"/>
      <c r="FS53" s="1003"/>
      <c r="FT53" s="1003"/>
      <c r="FU53" s="1003"/>
      <c r="FV53" s="1003"/>
      <c r="FW53" s="1003"/>
      <c r="FX53" s="1003"/>
      <c r="FY53" s="1003"/>
      <c r="FZ53" s="1003"/>
      <c r="GA53" s="1003"/>
      <c r="GB53" s="1003"/>
      <c r="GC53" s="1003"/>
      <c r="GD53" s="1003"/>
      <c r="GE53" s="1003"/>
      <c r="GF53" s="1003"/>
      <c r="GG53" s="1003"/>
      <c r="GH53" s="1003"/>
      <c r="GI53" s="1003"/>
      <c r="GJ53" s="1003"/>
      <c r="GK53" s="1003"/>
      <c r="GL53" s="1003"/>
      <c r="GM53" s="1003"/>
      <c r="GN53" s="1003"/>
      <c r="GO53" s="1003"/>
      <c r="GP53" s="1003"/>
      <c r="GQ53" s="1003"/>
      <c r="GR53" s="1003"/>
      <c r="GS53" s="1003"/>
      <c r="GT53" s="1003"/>
      <c r="GU53" s="1003"/>
      <c r="GV53" s="1003"/>
      <c r="GW53" s="1003"/>
      <c r="GX53" s="1003"/>
      <c r="GY53" s="1003"/>
      <c r="GZ53" s="1003"/>
      <c r="HA53" s="1003"/>
      <c r="HB53" s="1003"/>
      <c r="HC53" s="1003"/>
      <c r="HD53" s="1003"/>
      <c r="HE53" s="1003"/>
      <c r="HF53" s="1003"/>
      <c r="HG53" s="1003"/>
      <c r="HH53" s="1003"/>
      <c r="HI53" s="1003"/>
      <c r="HJ53" s="1003"/>
      <c r="HK53" s="1003"/>
      <c r="HL53" s="1003"/>
      <c r="HM53" s="1003"/>
      <c r="HN53" s="1003"/>
      <c r="HO53" s="1003"/>
      <c r="HP53" s="1003"/>
      <c r="HQ53" s="1003"/>
      <c r="HR53" s="1003"/>
      <c r="HS53" s="1003"/>
      <c r="HT53" s="1003"/>
      <c r="HU53" s="1003"/>
      <c r="HV53" s="1003"/>
      <c r="HW53" s="1003"/>
      <c r="HX53" s="1003"/>
      <c r="HY53" s="1003"/>
      <c r="HZ53" s="1003"/>
      <c r="IA53" s="1003"/>
      <c r="IB53" s="1003"/>
      <c r="IC53" s="1003"/>
      <c r="ID53" s="1003"/>
      <c r="IE53" s="1003"/>
      <c r="IF53" s="1003"/>
      <c r="IG53" s="1003"/>
      <c r="IH53" s="1003"/>
      <c r="II53" s="1003"/>
      <c r="IJ53" s="1003"/>
      <c r="IK53" s="1003"/>
    </row>
    <row r="54" spans="1:245" s="1004" customFormat="1" ht="28.5">
      <c r="A54" s="1027">
        <v>13</v>
      </c>
      <c r="B54" s="1075" t="s">
        <v>1595</v>
      </c>
      <c r="C54" s="1076"/>
      <c r="D54" s="1077"/>
      <c r="E54" s="1078"/>
      <c r="F54" s="1024"/>
      <c r="G54" s="1024"/>
      <c r="H54" s="1024"/>
      <c r="I54" s="1025"/>
      <c r="J54" s="1079"/>
      <c r="K54" s="1002"/>
      <c r="L54" s="1002"/>
      <c r="M54" s="1003"/>
      <c r="N54" s="1003"/>
      <c r="O54" s="1003"/>
      <c r="P54" s="1003"/>
      <c r="Q54" s="1003"/>
      <c r="R54" s="1003"/>
      <c r="S54" s="1003"/>
      <c r="T54" s="1003"/>
      <c r="U54" s="1003"/>
      <c r="V54" s="1003"/>
      <c r="W54" s="1003"/>
      <c r="X54" s="1003"/>
      <c r="Y54" s="1003"/>
      <c r="Z54" s="1003"/>
      <c r="AA54" s="1003"/>
      <c r="AB54" s="1003"/>
      <c r="AC54" s="1003"/>
      <c r="AD54" s="1003"/>
      <c r="AE54" s="1003"/>
      <c r="AF54" s="1003"/>
      <c r="AG54" s="1003"/>
      <c r="AH54" s="1003"/>
      <c r="AI54" s="1003"/>
      <c r="AJ54" s="1003"/>
      <c r="AK54" s="1003"/>
      <c r="AL54" s="1003"/>
      <c r="AM54" s="1003"/>
      <c r="AN54" s="1003"/>
      <c r="AO54" s="1003"/>
      <c r="AP54" s="1003"/>
      <c r="AQ54" s="1003"/>
      <c r="AR54" s="1003"/>
      <c r="AS54" s="1003"/>
      <c r="AT54" s="1003"/>
      <c r="AU54" s="1003"/>
      <c r="AV54" s="1003"/>
      <c r="AW54" s="1003"/>
      <c r="AX54" s="1003"/>
      <c r="AY54" s="1003"/>
      <c r="AZ54" s="1003"/>
      <c r="BA54" s="1003"/>
      <c r="BB54" s="1003"/>
      <c r="BC54" s="1003"/>
      <c r="BD54" s="1003"/>
      <c r="BE54" s="1003"/>
      <c r="BF54" s="1003"/>
      <c r="BG54" s="1003"/>
      <c r="BH54" s="1003"/>
      <c r="BI54" s="1003"/>
      <c r="BJ54" s="1003"/>
      <c r="BK54" s="1003"/>
      <c r="BL54" s="1003"/>
      <c r="BM54" s="1003"/>
      <c r="BN54" s="1003"/>
      <c r="BO54" s="1003"/>
      <c r="BP54" s="1003"/>
      <c r="BQ54" s="1003"/>
      <c r="BR54" s="1003"/>
      <c r="BS54" s="1003"/>
      <c r="BT54" s="1003"/>
      <c r="BU54" s="1003"/>
      <c r="BV54" s="1003"/>
      <c r="BW54" s="1003"/>
      <c r="BX54" s="1003"/>
      <c r="BY54" s="1003"/>
      <c r="BZ54" s="1003"/>
      <c r="CA54" s="1003"/>
      <c r="CB54" s="1003"/>
      <c r="CC54" s="1003"/>
      <c r="CD54" s="1003"/>
      <c r="CE54" s="1003"/>
      <c r="CF54" s="1003"/>
      <c r="CG54" s="1003"/>
      <c r="CH54" s="1003"/>
      <c r="CI54" s="1003"/>
      <c r="CJ54" s="1003"/>
      <c r="CK54" s="1003"/>
      <c r="CL54" s="1003"/>
      <c r="CM54" s="1003"/>
      <c r="CN54" s="1003"/>
      <c r="CO54" s="1003"/>
      <c r="CP54" s="1003"/>
      <c r="CQ54" s="1003"/>
      <c r="CR54" s="1003"/>
      <c r="CS54" s="1003"/>
      <c r="CT54" s="1003"/>
      <c r="CU54" s="1003"/>
      <c r="CV54" s="1003"/>
      <c r="CW54" s="1003"/>
      <c r="CX54" s="1003"/>
      <c r="CY54" s="1003"/>
      <c r="CZ54" s="1003"/>
      <c r="DA54" s="1003"/>
      <c r="DB54" s="1003"/>
      <c r="DC54" s="1003"/>
      <c r="DD54" s="1003"/>
      <c r="DE54" s="1003"/>
      <c r="DF54" s="1003"/>
      <c r="DG54" s="1003"/>
      <c r="DH54" s="1003"/>
      <c r="DI54" s="1003"/>
      <c r="DJ54" s="1003"/>
      <c r="DK54" s="1003"/>
      <c r="DL54" s="1003"/>
      <c r="DM54" s="1003"/>
      <c r="DN54" s="1003"/>
      <c r="DO54" s="1003"/>
      <c r="DP54" s="1003"/>
      <c r="DQ54" s="1003"/>
      <c r="DR54" s="1003"/>
      <c r="DS54" s="1003"/>
      <c r="DT54" s="1003"/>
      <c r="DU54" s="1003"/>
      <c r="DV54" s="1003"/>
      <c r="DW54" s="1003"/>
      <c r="DX54" s="1003"/>
      <c r="DY54" s="1003"/>
      <c r="DZ54" s="1003"/>
      <c r="EA54" s="1003"/>
      <c r="EB54" s="1003"/>
      <c r="EC54" s="1003"/>
      <c r="ED54" s="1003"/>
      <c r="EE54" s="1003"/>
      <c r="EF54" s="1003"/>
      <c r="EG54" s="1003"/>
      <c r="EH54" s="1003"/>
      <c r="EI54" s="1003"/>
      <c r="EJ54" s="1003"/>
      <c r="EK54" s="1003"/>
      <c r="EL54" s="1003"/>
      <c r="EM54" s="1003"/>
      <c r="EN54" s="1003"/>
      <c r="EO54" s="1003"/>
      <c r="EP54" s="1003"/>
      <c r="EQ54" s="1003"/>
      <c r="ER54" s="1003"/>
      <c r="ES54" s="1003"/>
      <c r="ET54" s="1003"/>
      <c r="EU54" s="1003"/>
      <c r="EV54" s="1003"/>
      <c r="EW54" s="1003"/>
      <c r="EX54" s="1003"/>
      <c r="EY54" s="1003"/>
      <c r="EZ54" s="1003"/>
      <c r="FA54" s="1003"/>
      <c r="FB54" s="1003"/>
      <c r="FC54" s="1003"/>
      <c r="FD54" s="1003"/>
      <c r="FE54" s="1003"/>
      <c r="FF54" s="1003"/>
      <c r="FG54" s="1003"/>
      <c r="FH54" s="1003"/>
      <c r="FI54" s="1003"/>
      <c r="FJ54" s="1003"/>
      <c r="FK54" s="1003"/>
      <c r="FL54" s="1003"/>
      <c r="FM54" s="1003"/>
      <c r="FN54" s="1003"/>
      <c r="FO54" s="1003"/>
      <c r="FP54" s="1003"/>
      <c r="FQ54" s="1003"/>
      <c r="FR54" s="1003"/>
      <c r="FS54" s="1003"/>
      <c r="FT54" s="1003"/>
      <c r="FU54" s="1003"/>
      <c r="FV54" s="1003"/>
      <c r="FW54" s="1003"/>
      <c r="FX54" s="1003"/>
      <c r="FY54" s="1003"/>
      <c r="FZ54" s="1003"/>
      <c r="GA54" s="1003"/>
      <c r="GB54" s="1003"/>
      <c r="GC54" s="1003"/>
      <c r="GD54" s="1003"/>
      <c r="GE54" s="1003"/>
      <c r="GF54" s="1003"/>
      <c r="GG54" s="1003"/>
      <c r="GH54" s="1003"/>
      <c r="GI54" s="1003"/>
      <c r="GJ54" s="1003"/>
      <c r="GK54" s="1003"/>
      <c r="GL54" s="1003"/>
      <c r="GM54" s="1003"/>
      <c r="GN54" s="1003"/>
      <c r="GO54" s="1003"/>
      <c r="GP54" s="1003"/>
      <c r="GQ54" s="1003"/>
      <c r="GR54" s="1003"/>
      <c r="GS54" s="1003"/>
      <c r="GT54" s="1003"/>
      <c r="GU54" s="1003"/>
      <c r="GV54" s="1003"/>
      <c r="GW54" s="1003"/>
      <c r="GX54" s="1003"/>
      <c r="GY54" s="1003"/>
      <c r="GZ54" s="1003"/>
      <c r="HA54" s="1003"/>
      <c r="HB54" s="1003"/>
      <c r="HC54" s="1003"/>
      <c r="HD54" s="1003"/>
      <c r="HE54" s="1003"/>
      <c r="HF54" s="1003"/>
      <c r="HG54" s="1003"/>
      <c r="HH54" s="1003"/>
      <c r="HI54" s="1003"/>
      <c r="HJ54" s="1003"/>
      <c r="HK54" s="1003"/>
      <c r="HL54" s="1003"/>
      <c r="HM54" s="1003"/>
      <c r="HN54" s="1003"/>
      <c r="HO54" s="1003"/>
      <c r="HP54" s="1003"/>
      <c r="HQ54" s="1003"/>
      <c r="HR54" s="1003"/>
      <c r="HS54" s="1003"/>
      <c r="HT54" s="1003"/>
      <c r="HU54" s="1003"/>
      <c r="HV54" s="1003"/>
      <c r="HW54" s="1003"/>
      <c r="HX54" s="1003"/>
      <c r="HY54" s="1003"/>
      <c r="HZ54" s="1003"/>
      <c r="IA54" s="1003"/>
      <c r="IB54" s="1003"/>
      <c r="IC54" s="1003"/>
      <c r="ID54" s="1003"/>
      <c r="IE54" s="1003"/>
      <c r="IF54" s="1003"/>
      <c r="IG54" s="1003"/>
      <c r="IH54" s="1003"/>
      <c r="II54" s="1003"/>
      <c r="IJ54" s="1003"/>
      <c r="IK54" s="1003"/>
    </row>
    <row r="55" spans="1:245" s="1004" customFormat="1" ht="14.25">
      <c r="A55" s="1027">
        <v>13.1</v>
      </c>
      <c r="B55" s="1075" t="s">
        <v>1596</v>
      </c>
      <c r="C55" s="1076"/>
      <c r="D55" s="1077"/>
      <c r="E55" s="1078"/>
      <c r="F55" s="1024"/>
      <c r="G55" s="1024"/>
      <c r="H55" s="1024"/>
      <c r="I55" s="1025"/>
      <c r="J55" s="1079"/>
      <c r="K55" s="1002"/>
      <c r="L55" s="1002"/>
      <c r="M55" s="1003"/>
      <c r="N55" s="1003"/>
      <c r="O55" s="1003"/>
      <c r="P55" s="1003"/>
      <c r="Q55" s="1003"/>
      <c r="R55" s="1003"/>
      <c r="S55" s="1003"/>
      <c r="T55" s="1003"/>
      <c r="U55" s="1003"/>
      <c r="V55" s="1003"/>
      <c r="W55" s="1003"/>
      <c r="X55" s="1003"/>
      <c r="Y55" s="1003"/>
      <c r="Z55" s="1003"/>
      <c r="AA55" s="1003"/>
      <c r="AB55" s="1003"/>
      <c r="AC55" s="1003"/>
      <c r="AD55" s="1003"/>
      <c r="AE55" s="1003"/>
      <c r="AF55" s="1003"/>
      <c r="AG55" s="1003"/>
      <c r="AH55" s="1003"/>
      <c r="AI55" s="1003"/>
      <c r="AJ55" s="1003"/>
      <c r="AK55" s="1003"/>
      <c r="AL55" s="1003"/>
      <c r="AM55" s="1003"/>
      <c r="AN55" s="1003"/>
      <c r="AO55" s="1003"/>
      <c r="AP55" s="1003"/>
      <c r="AQ55" s="1003"/>
      <c r="AR55" s="1003"/>
      <c r="AS55" s="1003"/>
      <c r="AT55" s="1003"/>
      <c r="AU55" s="1003"/>
      <c r="AV55" s="1003"/>
      <c r="AW55" s="1003"/>
      <c r="AX55" s="1003"/>
      <c r="AY55" s="1003"/>
      <c r="AZ55" s="1003"/>
      <c r="BA55" s="1003"/>
      <c r="BB55" s="1003"/>
      <c r="BC55" s="1003"/>
      <c r="BD55" s="1003"/>
      <c r="BE55" s="1003"/>
      <c r="BF55" s="1003"/>
      <c r="BG55" s="1003"/>
      <c r="BH55" s="1003"/>
      <c r="BI55" s="1003"/>
      <c r="BJ55" s="1003"/>
      <c r="BK55" s="1003"/>
      <c r="BL55" s="1003"/>
      <c r="BM55" s="1003"/>
      <c r="BN55" s="1003"/>
      <c r="BO55" s="1003"/>
      <c r="BP55" s="1003"/>
      <c r="BQ55" s="1003"/>
      <c r="BR55" s="1003"/>
      <c r="BS55" s="1003"/>
      <c r="BT55" s="1003"/>
      <c r="BU55" s="1003"/>
      <c r="BV55" s="1003"/>
      <c r="BW55" s="1003"/>
      <c r="BX55" s="1003"/>
      <c r="BY55" s="1003"/>
      <c r="BZ55" s="1003"/>
      <c r="CA55" s="1003"/>
      <c r="CB55" s="1003"/>
      <c r="CC55" s="1003"/>
      <c r="CD55" s="1003"/>
      <c r="CE55" s="1003"/>
      <c r="CF55" s="1003"/>
      <c r="CG55" s="1003"/>
      <c r="CH55" s="1003"/>
      <c r="CI55" s="1003"/>
      <c r="CJ55" s="1003"/>
      <c r="CK55" s="1003"/>
      <c r="CL55" s="1003"/>
      <c r="CM55" s="1003"/>
      <c r="CN55" s="1003"/>
      <c r="CO55" s="1003"/>
      <c r="CP55" s="1003"/>
      <c r="CQ55" s="1003"/>
      <c r="CR55" s="1003"/>
      <c r="CS55" s="1003"/>
      <c r="CT55" s="1003"/>
      <c r="CU55" s="1003"/>
      <c r="CV55" s="1003"/>
      <c r="CW55" s="1003"/>
      <c r="CX55" s="1003"/>
      <c r="CY55" s="1003"/>
      <c r="CZ55" s="1003"/>
      <c r="DA55" s="1003"/>
      <c r="DB55" s="1003"/>
      <c r="DC55" s="1003"/>
      <c r="DD55" s="1003"/>
      <c r="DE55" s="1003"/>
      <c r="DF55" s="1003"/>
      <c r="DG55" s="1003"/>
      <c r="DH55" s="1003"/>
      <c r="DI55" s="1003"/>
      <c r="DJ55" s="1003"/>
      <c r="DK55" s="1003"/>
      <c r="DL55" s="1003"/>
      <c r="DM55" s="1003"/>
      <c r="DN55" s="1003"/>
      <c r="DO55" s="1003"/>
      <c r="DP55" s="1003"/>
      <c r="DQ55" s="1003"/>
      <c r="DR55" s="1003"/>
      <c r="DS55" s="1003"/>
      <c r="DT55" s="1003"/>
      <c r="DU55" s="1003"/>
      <c r="DV55" s="1003"/>
      <c r="DW55" s="1003"/>
      <c r="DX55" s="1003"/>
      <c r="DY55" s="1003"/>
      <c r="DZ55" s="1003"/>
      <c r="EA55" s="1003"/>
      <c r="EB55" s="1003"/>
      <c r="EC55" s="1003"/>
      <c r="ED55" s="1003"/>
      <c r="EE55" s="1003"/>
      <c r="EF55" s="1003"/>
      <c r="EG55" s="1003"/>
      <c r="EH55" s="1003"/>
      <c r="EI55" s="1003"/>
      <c r="EJ55" s="1003"/>
      <c r="EK55" s="1003"/>
      <c r="EL55" s="1003"/>
      <c r="EM55" s="1003"/>
      <c r="EN55" s="1003"/>
      <c r="EO55" s="1003"/>
      <c r="EP55" s="1003"/>
      <c r="EQ55" s="1003"/>
      <c r="ER55" s="1003"/>
      <c r="ES55" s="1003"/>
      <c r="ET55" s="1003"/>
      <c r="EU55" s="1003"/>
      <c r="EV55" s="1003"/>
      <c r="EW55" s="1003"/>
      <c r="EX55" s="1003"/>
      <c r="EY55" s="1003"/>
      <c r="EZ55" s="1003"/>
      <c r="FA55" s="1003"/>
      <c r="FB55" s="1003"/>
      <c r="FC55" s="1003"/>
      <c r="FD55" s="1003"/>
      <c r="FE55" s="1003"/>
      <c r="FF55" s="1003"/>
      <c r="FG55" s="1003"/>
      <c r="FH55" s="1003"/>
      <c r="FI55" s="1003"/>
      <c r="FJ55" s="1003"/>
      <c r="FK55" s="1003"/>
      <c r="FL55" s="1003"/>
      <c r="FM55" s="1003"/>
      <c r="FN55" s="1003"/>
      <c r="FO55" s="1003"/>
      <c r="FP55" s="1003"/>
      <c r="FQ55" s="1003"/>
      <c r="FR55" s="1003"/>
      <c r="FS55" s="1003"/>
      <c r="FT55" s="1003"/>
      <c r="FU55" s="1003"/>
      <c r="FV55" s="1003"/>
      <c r="FW55" s="1003"/>
      <c r="FX55" s="1003"/>
      <c r="FY55" s="1003"/>
      <c r="FZ55" s="1003"/>
      <c r="GA55" s="1003"/>
      <c r="GB55" s="1003"/>
      <c r="GC55" s="1003"/>
      <c r="GD55" s="1003"/>
      <c r="GE55" s="1003"/>
      <c r="GF55" s="1003"/>
      <c r="GG55" s="1003"/>
      <c r="GH55" s="1003"/>
      <c r="GI55" s="1003"/>
      <c r="GJ55" s="1003"/>
      <c r="GK55" s="1003"/>
      <c r="GL55" s="1003"/>
      <c r="GM55" s="1003"/>
      <c r="GN55" s="1003"/>
      <c r="GO55" s="1003"/>
      <c r="GP55" s="1003"/>
      <c r="GQ55" s="1003"/>
      <c r="GR55" s="1003"/>
      <c r="GS55" s="1003"/>
      <c r="GT55" s="1003"/>
      <c r="GU55" s="1003"/>
      <c r="GV55" s="1003"/>
      <c r="GW55" s="1003"/>
      <c r="GX55" s="1003"/>
      <c r="GY55" s="1003"/>
      <c r="GZ55" s="1003"/>
      <c r="HA55" s="1003"/>
      <c r="HB55" s="1003"/>
      <c r="HC55" s="1003"/>
      <c r="HD55" s="1003"/>
      <c r="HE55" s="1003"/>
      <c r="HF55" s="1003"/>
      <c r="HG55" s="1003"/>
      <c r="HH55" s="1003"/>
      <c r="HI55" s="1003"/>
      <c r="HJ55" s="1003"/>
      <c r="HK55" s="1003"/>
      <c r="HL55" s="1003"/>
      <c r="HM55" s="1003"/>
      <c r="HN55" s="1003"/>
      <c r="HO55" s="1003"/>
      <c r="HP55" s="1003"/>
      <c r="HQ55" s="1003"/>
      <c r="HR55" s="1003"/>
      <c r="HS55" s="1003"/>
      <c r="HT55" s="1003"/>
      <c r="HU55" s="1003"/>
      <c r="HV55" s="1003"/>
      <c r="HW55" s="1003"/>
      <c r="HX55" s="1003"/>
      <c r="HY55" s="1003"/>
      <c r="HZ55" s="1003"/>
      <c r="IA55" s="1003"/>
      <c r="IB55" s="1003"/>
      <c r="IC55" s="1003"/>
      <c r="ID55" s="1003"/>
      <c r="IE55" s="1003"/>
      <c r="IF55" s="1003"/>
      <c r="IG55" s="1003"/>
      <c r="IH55" s="1003"/>
      <c r="II55" s="1003"/>
      <c r="IJ55" s="1003"/>
      <c r="IK55" s="1003"/>
    </row>
    <row r="56" spans="1:245" s="1004" customFormat="1" ht="14.25">
      <c r="A56" s="1027" t="s">
        <v>1597</v>
      </c>
      <c r="B56" s="1080" t="s">
        <v>1598</v>
      </c>
      <c r="C56" s="1074" t="s">
        <v>375</v>
      </c>
      <c r="D56" s="1069">
        <v>8</v>
      </c>
      <c r="E56" s="1078"/>
      <c r="F56" s="1024"/>
      <c r="G56" s="1024"/>
      <c r="H56" s="1024"/>
      <c r="I56" s="1025"/>
      <c r="J56" s="1079"/>
      <c r="K56" s="1002"/>
      <c r="L56" s="1002"/>
      <c r="M56" s="1003"/>
      <c r="N56" s="1003"/>
      <c r="O56" s="1003"/>
      <c r="P56" s="1003"/>
      <c r="Q56" s="1003"/>
      <c r="R56" s="1003"/>
      <c r="S56" s="1003"/>
      <c r="T56" s="1003"/>
      <c r="U56" s="1003"/>
      <c r="V56" s="1003"/>
      <c r="W56" s="1003"/>
      <c r="X56" s="1003"/>
      <c r="Y56" s="1003"/>
      <c r="Z56" s="1003"/>
      <c r="AA56" s="1003"/>
      <c r="AB56" s="1003"/>
      <c r="AC56" s="1003"/>
      <c r="AD56" s="1003"/>
      <c r="AE56" s="1003"/>
      <c r="AF56" s="1003"/>
      <c r="AG56" s="1003"/>
      <c r="AH56" s="1003"/>
      <c r="AI56" s="1003"/>
      <c r="AJ56" s="1003"/>
      <c r="AK56" s="1003"/>
      <c r="AL56" s="1003"/>
      <c r="AM56" s="1003"/>
      <c r="AN56" s="1003"/>
      <c r="AO56" s="1003"/>
      <c r="AP56" s="1003"/>
      <c r="AQ56" s="1003"/>
      <c r="AR56" s="1003"/>
      <c r="AS56" s="1003"/>
      <c r="AT56" s="1003"/>
      <c r="AU56" s="1003"/>
      <c r="AV56" s="1003"/>
      <c r="AW56" s="1003"/>
      <c r="AX56" s="1003"/>
      <c r="AY56" s="1003"/>
      <c r="AZ56" s="1003"/>
      <c r="BA56" s="1003"/>
      <c r="BB56" s="1003"/>
      <c r="BC56" s="1003"/>
      <c r="BD56" s="1003"/>
      <c r="BE56" s="1003"/>
      <c r="BF56" s="1003"/>
      <c r="BG56" s="1003"/>
      <c r="BH56" s="1003"/>
      <c r="BI56" s="1003"/>
      <c r="BJ56" s="1003"/>
      <c r="BK56" s="1003"/>
      <c r="BL56" s="1003"/>
      <c r="BM56" s="1003"/>
      <c r="BN56" s="1003"/>
      <c r="BO56" s="1003"/>
      <c r="BP56" s="1003"/>
      <c r="BQ56" s="1003"/>
      <c r="BR56" s="1003"/>
      <c r="BS56" s="1003"/>
      <c r="BT56" s="1003"/>
      <c r="BU56" s="1003"/>
      <c r="BV56" s="1003"/>
      <c r="BW56" s="1003"/>
      <c r="BX56" s="1003"/>
      <c r="BY56" s="1003"/>
      <c r="BZ56" s="1003"/>
      <c r="CA56" s="1003"/>
      <c r="CB56" s="1003"/>
      <c r="CC56" s="1003"/>
      <c r="CD56" s="1003"/>
      <c r="CE56" s="1003"/>
      <c r="CF56" s="1003"/>
      <c r="CG56" s="1003"/>
      <c r="CH56" s="1003"/>
      <c r="CI56" s="1003"/>
      <c r="CJ56" s="1003"/>
      <c r="CK56" s="1003"/>
      <c r="CL56" s="1003"/>
      <c r="CM56" s="1003"/>
      <c r="CN56" s="1003"/>
      <c r="CO56" s="1003"/>
      <c r="CP56" s="1003"/>
      <c r="CQ56" s="1003"/>
      <c r="CR56" s="1003"/>
      <c r="CS56" s="1003"/>
      <c r="CT56" s="1003"/>
      <c r="CU56" s="1003"/>
      <c r="CV56" s="1003"/>
      <c r="CW56" s="1003"/>
      <c r="CX56" s="1003"/>
      <c r="CY56" s="1003"/>
      <c r="CZ56" s="1003"/>
      <c r="DA56" s="1003"/>
      <c r="DB56" s="1003"/>
      <c r="DC56" s="1003"/>
      <c r="DD56" s="1003"/>
      <c r="DE56" s="1003"/>
      <c r="DF56" s="1003"/>
      <c r="DG56" s="1003"/>
      <c r="DH56" s="1003"/>
      <c r="DI56" s="1003"/>
      <c r="DJ56" s="1003"/>
      <c r="DK56" s="1003"/>
      <c r="DL56" s="1003"/>
      <c r="DM56" s="1003"/>
      <c r="DN56" s="1003"/>
      <c r="DO56" s="1003"/>
      <c r="DP56" s="1003"/>
      <c r="DQ56" s="1003"/>
      <c r="DR56" s="1003"/>
      <c r="DS56" s="1003"/>
      <c r="DT56" s="1003"/>
      <c r="DU56" s="1003"/>
      <c r="DV56" s="1003"/>
      <c r="DW56" s="1003"/>
      <c r="DX56" s="1003"/>
      <c r="DY56" s="1003"/>
      <c r="DZ56" s="1003"/>
      <c r="EA56" s="1003"/>
      <c r="EB56" s="1003"/>
      <c r="EC56" s="1003"/>
      <c r="ED56" s="1003"/>
      <c r="EE56" s="1003"/>
      <c r="EF56" s="1003"/>
      <c r="EG56" s="1003"/>
      <c r="EH56" s="1003"/>
      <c r="EI56" s="1003"/>
      <c r="EJ56" s="1003"/>
      <c r="EK56" s="1003"/>
      <c r="EL56" s="1003"/>
      <c r="EM56" s="1003"/>
      <c r="EN56" s="1003"/>
      <c r="EO56" s="1003"/>
      <c r="EP56" s="1003"/>
      <c r="EQ56" s="1003"/>
      <c r="ER56" s="1003"/>
      <c r="ES56" s="1003"/>
      <c r="ET56" s="1003"/>
      <c r="EU56" s="1003"/>
      <c r="EV56" s="1003"/>
      <c r="EW56" s="1003"/>
      <c r="EX56" s="1003"/>
      <c r="EY56" s="1003"/>
      <c r="EZ56" s="1003"/>
      <c r="FA56" s="1003"/>
      <c r="FB56" s="1003"/>
      <c r="FC56" s="1003"/>
      <c r="FD56" s="1003"/>
      <c r="FE56" s="1003"/>
      <c r="FF56" s="1003"/>
      <c r="FG56" s="1003"/>
      <c r="FH56" s="1003"/>
      <c r="FI56" s="1003"/>
      <c r="FJ56" s="1003"/>
      <c r="FK56" s="1003"/>
      <c r="FL56" s="1003"/>
      <c r="FM56" s="1003"/>
      <c r="FN56" s="1003"/>
      <c r="FO56" s="1003"/>
      <c r="FP56" s="1003"/>
      <c r="FQ56" s="1003"/>
      <c r="FR56" s="1003"/>
      <c r="FS56" s="1003"/>
      <c r="FT56" s="1003"/>
      <c r="FU56" s="1003"/>
      <c r="FV56" s="1003"/>
      <c r="FW56" s="1003"/>
      <c r="FX56" s="1003"/>
      <c r="FY56" s="1003"/>
      <c r="FZ56" s="1003"/>
      <c r="GA56" s="1003"/>
      <c r="GB56" s="1003"/>
      <c r="GC56" s="1003"/>
      <c r="GD56" s="1003"/>
      <c r="GE56" s="1003"/>
      <c r="GF56" s="1003"/>
      <c r="GG56" s="1003"/>
      <c r="GH56" s="1003"/>
      <c r="GI56" s="1003"/>
      <c r="GJ56" s="1003"/>
      <c r="GK56" s="1003"/>
      <c r="GL56" s="1003"/>
      <c r="GM56" s="1003"/>
      <c r="GN56" s="1003"/>
      <c r="GO56" s="1003"/>
      <c r="GP56" s="1003"/>
      <c r="GQ56" s="1003"/>
      <c r="GR56" s="1003"/>
      <c r="GS56" s="1003"/>
      <c r="GT56" s="1003"/>
      <c r="GU56" s="1003"/>
      <c r="GV56" s="1003"/>
      <c r="GW56" s="1003"/>
      <c r="GX56" s="1003"/>
      <c r="GY56" s="1003"/>
      <c r="GZ56" s="1003"/>
      <c r="HA56" s="1003"/>
      <c r="HB56" s="1003"/>
      <c r="HC56" s="1003"/>
      <c r="HD56" s="1003"/>
      <c r="HE56" s="1003"/>
      <c r="HF56" s="1003"/>
      <c r="HG56" s="1003"/>
      <c r="HH56" s="1003"/>
      <c r="HI56" s="1003"/>
      <c r="HJ56" s="1003"/>
      <c r="HK56" s="1003"/>
      <c r="HL56" s="1003"/>
      <c r="HM56" s="1003"/>
      <c r="HN56" s="1003"/>
      <c r="HO56" s="1003"/>
      <c r="HP56" s="1003"/>
      <c r="HQ56" s="1003"/>
      <c r="HR56" s="1003"/>
      <c r="HS56" s="1003"/>
      <c r="HT56" s="1003"/>
      <c r="HU56" s="1003"/>
      <c r="HV56" s="1003"/>
      <c r="HW56" s="1003"/>
      <c r="HX56" s="1003"/>
      <c r="HY56" s="1003"/>
      <c r="HZ56" s="1003"/>
      <c r="IA56" s="1003"/>
      <c r="IB56" s="1003"/>
      <c r="IC56" s="1003"/>
      <c r="ID56" s="1003"/>
      <c r="IE56" s="1003"/>
      <c r="IF56" s="1003"/>
      <c r="IG56" s="1003"/>
      <c r="IH56" s="1003"/>
      <c r="II56" s="1003"/>
      <c r="IJ56" s="1003"/>
      <c r="IK56" s="1003"/>
    </row>
    <row r="57" spans="1:245" s="1004" customFormat="1" ht="14.25">
      <c r="A57" s="1027" t="s">
        <v>1599</v>
      </c>
      <c r="B57" s="1080" t="s">
        <v>1600</v>
      </c>
      <c r="C57" s="1081" t="s">
        <v>375</v>
      </c>
      <c r="D57" s="1069">
        <v>6</v>
      </c>
      <c r="E57" s="1078"/>
      <c r="F57" s="1024"/>
      <c r="G57" s="1024"/>
      <c r="H57" s="1024"/>
      <c r="I57" s="1025"/>
      <c r="J57" s="1079"/>
      <c r="K57" s="1002"/>
      <c r="L57" s="1002"/>
      <c r="M57" s="1003"/>
      <c r="N57" s="1003"/>
      <c r="O57" s="1003"/>
      <c r="P57" s="1003"/>
      <c r="Q57" s="1003"/>
      <c r="R57" s="1003"/>
      <c r="S57" s="1003"/>
      <c r="T57" s="1003"/>
      <c r="U57" s="1003"/>
      <c r="V57" s="1003"/>
      <c r="W57" s="1003"/>
      <c r="X57" s="1003"/>
      <c r="Y57" s="1003"/>
      <c r="Z57" s="1003"/>
      <c r="AA57" s="1003"/>
      <c r="AB57" s="1003"/>
      <c r="AC57" s="1003"/>
      <c r="AD57" s="1003"/>
      <c r="AE57" s="1003"/>
      <c r="AF57" s="1003"/>
      <c r="AG57" s="1003"/>
      <c r="AH57" s="1003"/>
      <c r="AI57" s="1003"/>
      <c r="AJ57" s="1003"/>
      <c r="AK57" s="1003"/>
      <c r="AL57" s="1003"/>
      <c r="AM57" s="1003"/>
      <c r="AN57" s="1003"/>
      <c r="AO57" s="1003"/>
      <c r="AP57" s="1003"/>
      <c r="AQ57" s="1003"/>
      <c r="AR57" s="1003"/>
      <c r="AS57" s="1003"/>
      <c r="AT57" s="1003"/>
      <c r="AU57" s="1003"/>
      <c r="AV57" s="1003"/>
      <c r="AW57" s="1003"/>
      <c r="AX57" s="1003"/>
      <c r="AY57" s="1003"/>
      <c r="AZ57" s="1003"/>
      <c r="BA57" s="1003"/>
      <c r="BB57" s="1003"/>
      <c r="BC57" s="1003"/>
      <c r="BD57" s="1003"/>
      <c r="BE57" s="1003"/>
      <c r="BF57" s="1003"/>
      <c r="BG57" s="1003"/>
      <c r="BH57" s="1003"/>
      <c r="BI57" s="1003"/>
      <c r="BJ57" s="1003"/>
      <c r="BK57" s="1003"/>
      <c r="BL57" s="1003"/>
      <c r="BM57" s="1003"/>
      <c r="BN57" s="1003"/>
      <c r="BO57" s="1003"/>
      <c r="BP57" s="1003"/>
      <c r="BQ57" s="1003"/>
      <c r="BR57" s="1003"/>
      <c r="BS57" s="1003"/>
      <c r="BT57" s="1003"/>
      <c r="BU57" s="1003"/>
      <c r="BV57" s="1003"/>
      <c r="BW57" s="1003"/>
      <c r="BX57" s="1003"/>
      <c r="BY57" s="1003"/>
      <c r="BZ57" s="1003"/>
      <c r="CA57" s="1003"/>
      <c r="CB57" s="1003"/>
      <c r="CC57" s="1003"/>
      <c r="CD57" s="1003"/>
      <c r="CE57" s="1003"/>
      <c r="CF57" s="1003"/>
      <c r="CG57" s="1003"/>
      <c r="CH57" s="1003"/>
      <c r="CI57" s="1003"/>
      <c r="CJ57" s="1003"/>
      <c r="CK57" s="1003"/>
      <c r="CL57" s="1003"/>
      <c r="CM57" s="1003"/>
      <c r="CN57" s="1003"/>
      <c r="CO57" s="1003"/>
      <c r="CP57" s="1003"/>
      <c r="CQ57" s="1003"/>
      <c r="CR57" s="1003"/>
      <c r="CS57" s="1003"/>
      <c r="CT57" s="1003"/>
      <c r="CU57" s="1003"/>
      <c r="CV57" s="1003"/>
      <c r="CW57" s="1003"/>
      <c r="CX57" s="1003"/>
      <c r="CY57" s="1003"/>
      <c r="CZ57" s="1003"/>
      <c r="DA57" s="1003"/>
      <c r="DB57" s="1003"/>
      <c r="DC57" s="1003"/>
      <c r="DD57" s="1003"/>
      <c r="DE57" s="1003"/>
      <c r="DF57" s="1003"/>
      <c r="DG57" s="1003"/>
      <c r="DH57" s="1003"/>
      <c r="DI57" s="1003"/>
      <c r="DJ57" s="1003"/>
      <c r="DK57" s="1003"/>
      <c r="DL57" s="1003"/>
      <c r="DM57" s="1003"/>
      <c r="DN57" s="1003"/>
      <c r="DO57" s="1003"/>
      <c r="DP57" s="1003"/>
      <c r="DQ57" s="1003"/>
      <c r="DR57" s="1003"/>
      <c r="DS57" s="1003"/>
      <c r="DT57" s="1003"/>
      <c r="DU57" s="1003"/>
      <c r="DV57" s="1003"/>
      <c r="DW57" s="1003"/>
      <c r="DX57" s="1003"/>
      <c r="DY57" s="1003"/>
      <c r="DZ57" s="1003"/>
      <c r="EA57" s="1003"/>
      <c r="EB57" s="1003"/>
      <c r="EC57" s="1003"/>
      <c r="ED57" s="1003"/>
      <c r="EE57" s="1003"/>
      <c r="EF57" s="1003"/>
      <c r="EG57" s="1003"/>
      <c r="EH57" s="1003"/>
      <c r="EI57" s="1003"/>
      <c r="EJ57" s="1003"/>
      <c r="EK57" s="1003"/>
      <c r="EL57" s="1003"/>
      <c r="EM57" s="1003"/>
      <c r="EN57" s="1003"/>
      <c r="EO57" s="1003"/>
      <c r="EP57" s="1003"/>
      <c r="EQ57" s="1003"/>
      <c r="ER57" s="1003"/>
      <c r="ES57" s="1003"/>
      <c r="ET57" s="1003"/>
      <c r="EU57" s="1003"/>
      <c r="EV57" s="1003"/>
      <c r="EW57" s="1003"/>
      <c r="EX57" s="1003"/>
      <c r="EY57" s="1003"/>
      <c r="EZ57" s="1003"/>
      <c r="FA57" s="1003"/>
      <c r="FB57" s="1003"/>
      <c r="FC57" s="1003"/>
      <c r="FD57" s="1003"/>
      <c r="FE57" s="1003"/>
      <c r="FF57" s="1003"/>
      <c r="FG57" s="1003"/>
      <c r="FH57" s="1003"/>
      <c r="FI57" s="1003"/>
      <c r="FJ57" s="1003"/>
      <c r="FK57" s="1003"/>
      <c r="FL57" s="1003"/>
      <c r="FM57" s="1003"/>
      <c r="FN57" s="1003"/>
      <c r="FO57" s="1003"/>
      <c r="FP57" s="1003"/>
      <c r="FQ57" s="1003"/>
      <c r="FR57" s="1003"/>
      <c r="FS57" s="1003"/>
      <c r="FT57" s="1003"/>
      <c r="FU57" s="1003"/>
      <c r="FV57" s="1003"/>
      <c r="FW57" s="1003"/>
      <c r="FX57" s="1003"/>
      <c r="FY57" s="1003"/>
      <c r="FZ57" s="1003"/>
      <c r="GA57" s="1003"/>
      <c r="GB57" s="1003"/>
      <c r="GC57" s="1003"/>
      <c r="GD57" s="1003"/>
      <c r="GE57" s="1003"/>
      <c r="GF57" s="1003"/>
      <c r="GG57" s="1003"/>
      <c r="GH57" s="1003"/>
      <c r="GI57" s="1003"/>
      <c r="GJ57" s="1003"/>
      <c r="GK57" s="1003"/>
      <c r="GL57" s="1003"/>
      <c r="GM57" s="1003"/>
      <c r="GN57" s="1003"/>
      <c r="GO57" s="1003"/>
      <c r="GP57" s="1003"/>
      <c r="GQ57" s="1003"/>
      <c r="GR57" s="1003"/>
      <c r="GS57" s="1003"/>
      <c r="GT57" s="1003"/>
      <c r="GU57" s="1003"/>
      <c r="GV57" s="1003"/>
      <c r="GW57" s="1003"/>
      <c r="GX57" s="1003"/>
      <c r="GY57" s="1003"/>
      <c r="GZ57" s="1003"/>
      <c r="HA57" s="1003"/>
      <c r="HB57" s="1003"/>
      <c r="HC57" s="1003"/>
      <c r="HD57" s="1003"/>
      <c r="HE57" s="1003"/>
      <c r="HF57" s="1003"/>
      <c r="HG57" s="1003"/>
      <c r="HH57" s="1003"/>
      <c r="HI57" s="1003"/>
      <c r="HJ57" s="1003"/>
      <c r="HK57" s="1003"/>
      <c r="HL57" s="1003"/>
      <c r="HM57" s="1003"/>
      <c r="HN57" s="1003"/>
      <c r="HO57" s="1003"/>
      <c r="HP57" s="1003"/>
      <c r="HQ57" s="1003"/>
      <c r="HR57" s="1003"/>
      <c r="HS57" s="1003"/>
      <c r="HT57" s="1003"/>
      <c r="HU57" s="1003"/>
      <c r="HV57" s="1003"/>
      <c r="HW57" s="1003"/>
      <c r="HX57" s="1003"/>
      <c r="HY57" s="1003"/>
      <c r="HZ57" s="1003"/>
      <c r="IA57" s="1003"/>
      <c r="IB57" s="1003"/>
      <c r="IC57" s="1003"/>
      <c r="ID57" s="1003"/>
      <c r="IE57" s="1003"/>
      <c r="IF57" s="1003"/>
      <c r="IG57" s="1003"/>
      <c r="IH57" s="1003"/>
      <c r="II57" s="1003"/>
      <c r="IJ57" s="1003"/>
      <c r="IK57" s="1003"/>
    </row>
    <row r="58" spans="1:245" s="1004" customFormat="1" ht="14.25">
      <c r="A58" s="1027" t="s">
        <v>1601</v>
      </c>
      <c r="B58" s="1080" t="s">
        <v>1602</v>
      </c>
      <c r="C58" s="1081" t="s">
        <v>375</v>
      </c>
      <c r="D58" s="1069">
        <v>2</v>
      </c>
      <c r="E58" s="1078"/>
      <c r="F58" s="1024"/>
      <c r="G58" s="1024"/>
      <c r="H58" s="1024"/>
      <c r="I58" s="1025"/>
      <c r="J58" s="1079"/>
      <c r="K58" s="1002"/>
      <c r="L58" s="1002"/>
      <c r="M58" s="1003"/>
      <c r="N58" s="1003"/>
      <c r="O58" s="1003"/>
      <c r="P58" s="1003"/>
      <c r="Q58" s="1003"/>
      <c r="R58" s="1003"/>
      <c r="S58" s="1003"/>
      <c r="T58" s="1003"/>
      <c r="U58" s="1003"/>
      <c r="V58" s="1003"/>
      <c r="W58" s="1003"/>
      <c r="X58" s="1003"/>
      <c r="Y58" s="1003"/>
      <c r="Z58" s="1003"/>
      <c r="AA58" s="1003"/>
      <c r="AB58" s="1003"/>
      <c r="AC58" s="1003"/>
      <c r="AD58" s="1003"/>
      <c r="AE58" s="1003"/>
      <c r="AF58" s="1003"/>
      <c r="AG58" s="1003"/>
      <c r="AH58" s="1003"/>
      <c r="AI58" s="1003"/>
      <c r="AJ58" s="1003"/>
      <c r="AK58" s="1003"/>
      <c r="AL58" s="1003"/>
      <c r="AM58" s="1003"/>
      <c r="AN58" s="1003"/>
      <c r="AO58" s="1003"/>
      <c r="AP58" s="1003"/>
      <c r="AQ58" s="1003"/>
      <c r="AR58" s="1003"/>
      <c r="AS58" s="1003"/>
      <c r="AT58" s="1003"/>
      <c r="AU58" s="1003"/>
      <c r="AV58" s="1003"/>
      <c r="AW58" s="1003"/>
      <c r="AX58" s="1003"/>
      <c r="AY58" s="1003"/>
      <c r="AZ58" s="1003"/>
      <c r="BA58" s="1003"/>
      <c r="BB58" s="1003"/>
      <c r="BC58" s="1003"/>
      <c r="BD58" s="1003"/>
      <c r="BE58" s="1003"/>
      <c r="BF58" s="1003"/>
      <c r="BG58" s="1003"/>
      <c r="BH58" s="1003"/>
      <c r="BI58" s="1003"/>
      <c r="BJ58" s="1003"/>
      <c r="BK58" s="1003"/>
      <c r="BL58" s="1003"/>
      <c r="BM58" s="1003"/>
      <c r="BN58" s="1003"/>
      <c r="BO58" s="1003"/>
      <c r="BP58" s="1003"/>
      <c r="BQ58" s="1003"/>
      <c r="BR58" s="1003"/>
      <c r="BS58" s="1003"/>
      <c r="BT58" s="1003"/>
      <c r="BU58" s="1003"/>
      <c r="BV58" s="1003"/>
      <c r="BW58" s="1003"/>
      <c r="BX58" s="1003"/>
      <c r="BY58" s="1003"/>
      <c r="BZ58" s="1003"/>
      <c r="CA58" s="1003"/>
      <c r="CB58" s="1003"/>
      <c r="CC58" s="1003"/>
      <c r="CD58" s="1003"/>
      <c r="CE58" s="1003"/>
      <c r="CF58" s="1003"/>
      <c r="CG58" s="1003"/>
      <c r="CH58" s="1003"/>
      <c r="CI58" s="1003"/>
      <c r="CJ58" s="1003"/>
      <c r="CK58" s="1003"/>
      <c r="CL58" s="1003"/>
      <c r="CM58" s="1003"/>
      <c r="CN58" s="1003"/>
      <c r="CO58" s="1003"/>
      <c r="CP58" s="1003"/>
      <c r="CQ58" s="1003"/>
      <c r="CR58" s="1003"/>
      <c r="CS58" s="1003"/>
      <c r="CT58" s="1003"/>
      <c r="CU58" s="1003"/>
      <c r="CV58" s="1003"/>
      <c r="CW58" s="1003"/>
      <c r="CX58" s="1003"/>
      <c r="CY58" s="1003"/>
      <c r="CZ58" s="1003"/>
      <c r="DA58" s="1003"/>
      <c r="DB58" s="1003"/>
      <c r="DC58" s="1003"/>
      <c r="DD58" s="1003"/>
      <c r="DE58" s="1003"/>
      <c r="DF58" s="1003"/>
      <c r="DG58" s="1003"/>
      <c r="DH58" s="1003"/>
      <c r="DI58" s="1003"/>
      <c r="DJ58" s="1003"/>
      <c r="DK58" s="1003"/>
      <c r="DL58" s="1003"/>
      <c r="DM58" s="1003"/>
      <c r="DN58" s="1003"/>
      <c r="DO58" s="1003"/>
      <c r="DP58" s="1003"/>
      <c r="DQ58" s="1003"/>
      <c r="DR58" s="1003"/>
      <c r="DS58" s="1003"/>
      <c r="DT58" s="1003"/>
      <c r="DU58" s="1003"/>
      <c r="DV58" s="1003"/>
      <c r="DW58" s="1003"/>
      <c r="DX58" s="1003"/>
      <c r="DY58" s="1003"/>
      <c r="DZ58" s="1003"/>
      <c r="EA58" s="1003"/>
      <c r="EB58" s="1003"/>
      <c r="EC58" s="1003"/>
      <c r="ED58" s="1003"/>
      <c r="EE58" s="1003"/>
      <c r="EF58" s="1003"/>
      <c r="EG58" s="1003"/>
      <c r="EH58" s="1003"/>
      <c r="EI58" s="1003"/>
      <c r="EJ58" s="1003"/>
      <c r="EK58" s="1003"/>
      <c r="EL58" s="1003"/>
      <c r="EM58" s="1003"/>
      <c r="EN58" s="1003"/>
      <c r="EO58" s="1003"/>
      <c r="EP58" s="1003"/>
      <c r="EQ58" s="1003"/>
      <c r="ER58" s="1003"/>
      <c r="ES58" s="1003"/>
      <c r="ET58" s="1003"/>
      <c r="EU58" s="1003"/>
      <c r="EV58" s="1003"/>
      <c r="EW58" s="1003"/>
      <c r="EX58" s="1003"/>
      <c r="EY58" s="1003"/>
      <c r="EZ58" s="1003"/>
      <c r="FA58" s="1003"/>
      <c r="FB58" s="1003"/>
      <c r="FC58" s="1003"/>
      <c r="FD58" s="1003"/>
      <c r="FE58" s="1003"/>
      <c r="FF58" s="1003"/>
      <c r="FG58" s="1003"/>
      <c r="FH58" s="1003"/>
      <c r="FI58" s="1003"/>
      <c r="FJ58" s="1003"/>
      <c r="FK58" s="1003"/>
      <c r="FL58" s="1003"/>
      <c r="FM58" s="1003"/>
      <c r="FN58" s="1003"/>
      <c r="FO58" s="1003"/>
      <c r="FP58" s="1003"/>
      <c r="FQ58" s="1003"/>
      <c r="FR58" s="1003"/>
      <c r="FS58" s="1003"/>
      <c r="FT58" s="1003"/>
      <c r="FU58" s="1003"/>
      <c r="FV58" s="1003"/>
      <c r="FW58" s="1003"/>
      <c r="FX58" s="1003"/>
      <c r="FY58" s="1003"/>
      <c r="FZ58" s="1003"/>
      <c r="GA58" s="1003"/>
      <c r="GB58" s="1003"/>
      <c r="GC58" s="1003"/>
      <c r="GD58" s="1003"/>
      <c r="GE58" s="1003"/>
      <c r="GF58" s="1003"/>
      <c r="GG58" s="1003"/>
      <c r="GH58" s="1003"/>
      <c r="GI58" s="1003"/>
      <c r="GJ58" s="1003"/>
      <c r="GK58" s="1003"/>
      <c r="GL58" s="1003"/>
      <c r="GM58" s="1003"/>
      <c r="GN58" s="1003"/>
      <c r="GO58" s="1003"/>
      <c r="GP58" s="1003"/>
      <c r="GQ58" s="1003"/>
      <c r="GR58" s="1003"/>
      <c r="GS58" s="1003"/>
      <c r="GT58" s="1003"/>
      <c r="GU58" s="1003"/>
      <c r="GV58" s="1003"/>
      <c r="GW58" s="1003"/>
      <c r="GX58" s="1003"/>
      <c r="GY58" s="1003"/>
      <c r="GZ58" s="1003"/>
      <c r="HA58" s="1003"/>
      <c r="HB58" s="1003"/>
      <c r="HC58" s="1003"/>
      <c r="HD58" s="1003"/>
      <c r="HE58" s="1003"/>
      <c r="HF58" s="1003"/>
      <c r="HG58" s="1003"/>
      <c r="HH58" s="1003"/>
      <c r="HI58" s="1003"/>
      <c r="HJ58" s="1003"/>
      <c r="HK58" s="1003"/>
      <c r="HL58" s="1003"/>
      <c r="HM58" s="1003"/>
      <c r="HN58" s="1003"/>
      <c r="HO58" s="1003"/>
      <c r="HP58" s="1003"/>
      <c r="HQ58" s="1003"/>
      <c r="HR58" s="1003"/>
      <c r="HS58" s="1003"/>
      <c r="HT58" s="1003"/>
      <c r="HU58" s="1003"/>
      <c r="HV58" s="1003"/>
      <c r="HW58" s="1003"/>
      <c r="HX58" s="1003"/>
      <c r="HY58" s="1003"/>
      <c r="HZ58" s="1003"/>
      <c r="IA58" s="1003"/>
      <c r="IB58" s="1003"/>
      <c r="IC58" s="1003"/>
      <c r="ID58" s="1003"/>
      <c r="IE58" s="1003"/>
      <c r="IF58" s="1003"/>
      <c r="IG58" s="1003"/>
      <c r="IH58" s="1003"/>
      <c r="II58" s="1003"/>
      <c r="IJ58" s="1003"/>
      <c r="IK58" s="1003"/>
    </row>
    <row r="59" spans="1:245" s="1004" customFormat="1" ht="28.5">
      <c r="A59" s="1027">
        <v>13.2</v>
      </c>
      <c r="B59" s="1082" t="s">
        <v>1603</v>
      </c>
      <c r="C59" s="1081" t="s">
        <v>137</v>
      </c>
      <c r="D59" s="1069">
        <f>8*4.76+6*1.598+2*2.484</f>
        <v>52.635999999999996</v>
      </c>
      <c r="E59" s="1032">
        <v>85000</v>
      </c>
      <c r="F59" s="1032">
        <f t="shared" si="3"/>
        <v>7650</v>
      </c>
      <c r="G59" s="1032">
        <f t="shared" si="4"/>
        <v>7650</v>
      </c>
      <c r="H59" s="1032">
        <f t="shared" si="5"/>
        <v>100300</v>
      </c>
      <c r="I59" s="1033">
        <f t="shared" si="6"/>
        <v>5279390.8</v>
      </c>
      <c r="J59" s="1070" t="s">
        <v>1604</v>
      </c>
      <c r="K59" s="1002"/>
      <c r="L59" s="1002"/>
      <c r="M59" s="1003"/>
      <c r="N59" s="1003"/>
      <c r="O59" s="1003"/>
      <c r="P59" s="1003"/>
      <c r="Q59" s="1003"/>
      <c r="R59" s="1003"/>
      <c r="S59" s="1003"/>
      <c r="T59" s="1003"/>
      <c r="U59" s="1003"/>
      <c r="V59" s="1003"/>
      <c r="W59" s="1003"/>
      <c r="X59" s="1003"/>
      <c r="Y59" s="1003"/>
      <c r="Z59" s="1003"/>
      <c r="AA59" s="1003"/>
      <c r="AB59" s="1003"/>
      <c r="AC59" s="1003"/>
      <c r="AD59" s="1003"/>
      <c r="AE59" s="1003"/>
      <c r="AF59" s="1003"/>
      <c r="AG59" s="1003"/>
      <c r="AH59" s="1003"/>
      <c r="AI59" s="1003"/>
      <c r="AJ59" s="1003"/>
      <c r="AK59" s="1003"/>
      <c r="AL59" s="1003"/>
      <c r="AM59" s="1003"/>
      <c r="AN59" s="1003"/>
      <c r="AO59" s="1003"/>
      <c r="AP59" s="1003"/>
      <c r="AQ59" s="1003"/>
      <c r="AR59" s="1003"/>
      <c r="AS59" s="1003"/>
      <c r="AT59" s="1003"/>
      <c r="AU59" s="1003"/>
      <c r="AV59" s="1003"/>
      <c r="AW59" s="1003"/>
      <c r="AX59" s="1003"/>
      <c r="AY59" s="1003"/>
      <c r="AZ59" s="1003"/>
      <c r="BA59" s="1003"/>
      <c r="BB59" s="1003"/>
      <c r="BC59" s="1003"/>
      <c r="BD59" s="1003"/>
      <c r="BE59" s="1003"/>
      <c r="BF59" s="1003"/>
      <c r="BG59" s="1003"/>
      <c r="BH59" s="1003"/>
      <c r="BI59" s="1003"/>
      <c r="BJ59" s="1003"/>
      <c r="BK59" s="1003"/>
      <c r="BL59" s="1003"/>
      <c r="BM59" s="1003"/>
      <c r="BN59" s="1003"/>
      <c r="BO59" s="1003"/>
      <c r="BP59" s="1003"/>
      <c r="BQ59" s="1003"/>
      <c r="BR59" s="1003"/>
      <c r="BS59" s="1003"/>
      <c r="BT59" s="1003"/>
      <c r="BU59" s="1003"/>
      <c r="BV59" s="1003"/>
      <c r="BW59" s="1003"/>
      <c r="BX59" s="1003"/>
      <c r="BY59" s="1003"/>
      <c r="BZ59" s="1003"/>
      <c r="CA59" s="1003"/>
      <c r="CB59" s="1003"/>
      <c r="CC59" s="1003"/>
      <c r="CD59" s="1003"/>
      <c r="CE59" s="1003"/>
      <c r="CF59" s="1003"/>
      <c r="CG59" s="1003"/>
      <c r="CH59" s="1003"/>
      <c r="CI59" s="1003"/>
      <c r="CJ59" s="1003"/>
      <c r="CK59" s="1003"/>
      <c r="CL59" s="1003"/>
      <c r="CM59" s="1003"/>
      <c r="CN59" s="1003"/>
      <c r="CO59" s="1003"/>
      <c r="CP59" s="1003"/>
      <c r="CQ59" s="1003"/>
      <c r="CR59" s="1003"/>
      <c r="CS59" s="1003"/>
      <c r="CT59" s="1003"/>
      <c r="CU59" s="1003"/>
      <c r="CV59" s="1003"/>
      <c r="CW59" s="1003"/>
      <c r="CX59" s="1003"/>
      <c r="CY59" s="1003"/>
      <c r="CZ59" s="1003"/>
      <c r="DA59" s="1003"/>
      <c r="DB59" s="1003"/>
      <c r="DC59" s="1003"/>
      <c r="DD59" s="1003"/>
      <c r="DE59" s="1003"/>
      <c r="DF59" s="1003"/>
      <c r="DG59" s="1003"/>
      <c r="DH59" s="1003"/>
      <c r="DI59" s="1003"/>
      <c r="DJ59" s="1003"/>
      <c r="DK59" s="1003"/>
      <c r="DL59" s="1003"/>
      <c r="DM59" s="1003"/>
      <c r="DN59" s="1003"/>
      <c r="DO59" s="1003"/>
      <c r="DP59" s="1003"/>
      <c r="DQ59" s="1003"/>
      <c r="DR59" s="1003"/>
      <c r="DS59" s="1003"/>
      <c r="DT59" s="1003"/>
      <c r="DU59" s="1003"/>
      <c r="DV59" s="1003"/>
      <c r="DW59" s="1003"/>
      <c r="DX59" s="1003"/>
      <c r="DY59" s="1003"/>
      <c r="DZ59" s="1003"/>
      <c r="EA59" s="1003"/>
      <c r="EB59" s="1003"/>
      <c r="EC59" s="1003"/>
      <c r="ED59" s="1003"/>
      <c r="EE59" s="1003"/>
      <c r="EF59" s="1003"/>
      <c r="EG59" s="1003"/>
      <c r="EH59" s="1003"/>
      <c r="EI59" s="1003"/>
      <c r="EJ59" s="1003"/>
      <c r="EK59" s="1003"/>
      <c r="EL59" s="1003"/>
      <c r="EM59" s="1003"/>
      <c r="EN59" s="1003"/>
      <c r="EO59" s="1003"/>
      <c r="EP59" s="1003"/>
      <c r="EQ59" s="1003"/>
      <c r="ER59" s="1003"/>
      <c r="ES59" s="1003"/>
      <c r="ET59" s="1003"/>
      <c r="EU59" s="1003"/>
      <c r="EV59" s="1003"/>
      <c r="EW59" s="1003"/>
      <c r="EX59" s="1003"/>
      <c r="EY59" s="1003"/>
      <c r="EZ59" s="1003"/>
      <c r="FA59" s="1003"/>
      <c r="FB59" s="1003"/>
      <c r="FC59" s="1003"/>
      <c r="FD59" s="1003"/>
      <c r="FE59" s="1003"/>
      <c r="FF59" s="1003"/>
      <c r="FG59" s="1003"/>
      <c r="FH59" s="1003"/>
      <c r="FI59" s="1003"/>
      <c r="FJ59" s="1003"/>
      <c r="FK59" s="1003"/>
      <c r="FL59" s="1003"/>
      <c r="FM59" s="1003"/>
      <c r="FN59" s="1003"/>
      <c r="FO59" s="1003"/>
      <c r="FP59" s="1003"/>
      <c r="FQ59" s="1003"/>
      <c r="FR59" s="1003"/>
      <c r="FS59" s="1003"/>
      <c r="FT59" s="1003"/>
      <c r="FU59" s="1003"/>
      <c r="FV59" s="1003"/>
      <c r="FW59" s="1003"/>
      <c r="FX59" s="1003"/>
      <c r="FY59" s="1003"/>
      <c r="FZ59" s="1003"/>
      <c r="GA59" s="1003"/>
      <c r="GB59" s="1003"/>
      <c r="GC59" s="1003"/>
      <c r="GD59" s="1003"/>
      <c r="GE59" s="1003"/>
      <c r="GF59" s="1003"/>
      <c r="GG59" s="1003"/>
      <c r="GH59" s="1003"/>
      <c r="GI59" s="1003"/>
      <c r="GJ59" s="1003"/>
      <c r="GK59" s="1003"/>
      <c r="GL59" s="1003"/>
      <c r="GM59" s="1003"/>
      <c r="GN59" s="1003"/>
      <c r="GO59" s="1003"/>
      <c r="GP59" s="1003"/>
      <c r="GQ59" s="1003"/>
      <c r="GR59" s="1003"/>
      <c r="GS59" s="1003"/>
      <c r="GT59" s="1003"/>
      <c r="GU59" s="1003"/>
      <c r="GV59" s="1003"/>
      <c r="GW59" s="1003"/>
      <c r="GX59" s="1003"/>
      <c r="GY59" s="1003"/>
      <c r="GZ59" s="1003"/>
      <c r="HA59" s="1003"/>
      <c r="HB59" s="1003"/>
      <c r="HC59" s="1003"/>
      <c r="HD59" s="1003"/>
      <c r="HE59" s="1003"/>
      <c r="HF59" s="1003"/>
      <c r="HG59" s="1003"/>
      <c r="HH59" s="1003"/>
      <c r="HI59" s="1003"/>
      <c r="HJ59" s="1003"/>
      <c r="HK59" s="1003"/>
      <c r="HL59" s="1003"/>
      <c r="HM59" s="1003"/>
      <c r="HN59" s="1003"/>
      <c r="HO59" s="1003"/>
      <c r="HP59" s="1003"/>
      <c r="HQ59" s="1003"/>
      <c r="HR59" s="1003"/>
      <c r="HS59" s="1003"/>
      <c r="HT59" s="1003"/>
      <c r="HU59" s="1003"/>
      <c r="HV59" s="1003"/>
      <c r="HW59" s="1003"/>
      <c r="HX59" s="1003"/>
      <c r="HY59" s="1003"/>
      <c r="HZ59" s="1003"/>
      <c r="IA59" s="1003"/>
      <c r="IB59" s="1003"/>
      <c r="IC59" s="1003"/>
      <c r="ID59" s="1003"/>
      <c r="IE59" s="1003"/>
      <c r="IF59" s="1003"/>
      <c r="IG59" s="1003"/>
      <c r="IH59" s="1003"/>
      <c r="II59" s="1003"/>
      <c r="IJ59" s="1003"/>
      <c r="IK59" s="1003"/>
    </row>
    <row r="60" spans="1:245" s="1004" customFormat="1" ht="14.25">
      <c r="A60" s="1027">
        <v>13.3</v>
      </c>
      <c r="B60" s="1073" t="s">
        <v>460</v>
      </c>
      <c r="C60" s="1074" t="s">
        <v>137</v>
      </c>
      <c r="D60" s="1069">
        <v>2.1</v>
      </c>
      <c r="E60" s="1083">
        <v>95000</v>
      </c>
      <c r="F60" s="1032">
        <f t="shared" si="3"/>
        <v>8550</v>
      </c>
      <c r="G60" s="1032">
        <f t="shared" si="4"/>
        <v>8550</v>
      </c>
      <c r="H60" s="1032">
        <f t="shared" si="5"/>
        <v>112100</v>
      </c>
      <c r="I60" s="1033">
        <f t="shared" si="6"/>
        <v>235410</v>
      </c>
      <c r="J60" s="1070" t="s">
        <v>1604</v>
      </c>
      <c r="K60" s="1002"/>
      <c r="L60" s="1002"/>
      <c r="M60" s="1003"/>
      <c r="N60" s="1003"/>
      <c r="O60" s="1003"/>
      <c r="P60" s="1003"/>
      <c r="Q60" s="1003"/>
      <c r="R60" s="1003"/>
      <c r="S60" s="1003"/>
      <c r="T60" s="1003"/>
      <c r="U60" s="1003"/>
      <c r="V60" s="1003"/>
      <c r="W60" s="1003"/>
      <c r="X60" s="1003"/>
      <c r="Y60" s="1003"/>
      <c r="Z60" s="1003"/>
      <c r="AA60" s="1003"/>
      <c r="AB60" s="1003"/>
      <c r="AC60" s="1003"/>
      <c r="AD60" s="1003"/>
      <c r="AE60" s="1003"/>
      <c r="AF60" s="1003"/>
      <c r="AG60" s="1003"/>
      <c r="AH60" s="1003"/>
      <c r="AI60" s="1003"/>
      <c r="AJ60" s="1003"/>
      <c r="AK60" s="1003"/>
      <c r="AL60" s="1003"/>
      <c r="AM60" s="1003"/>
      <c r="AN60" s="1003"/>
      <c r="AO60" s="1003"/>
      <c r="AP60" s="1003"/>
      <c r="AQ60" s="1003"/>
      <c r="AR60" s="1003"/>
      <c r="AS60" s="1003"/>
      <c r="AT60" s="1003"/>
      <c r="AU60" s="1003"/>
      <c r="AV60" s="1003"/>
      <c r="AW60" s="1003"/>
      <c r="AX60" s="1003"/>
      <c r="AY60" s="1003"/>
      <c r="AZ60" s="1003"/>
      <c r="BA60" s="1003"/>
      <c r="BB60" s="1003"/>
      <c r="BC60" s="1003"/>
      <c r="BD60" s="1003"/>
      <c r="BE60" s="1003"/>
      <c r="BF60" s="1003"/>
      <c r="BG60" s="1003"/>
      <c r="BH60" s="1003"/>
      <c r="BI60" s="1003"/>
      <c r="BJ60" s="1003"/>
      <c r="BK60" s="1003"/>
      <c r="BL60" s="1003"/>
      <c r="BM60" s="1003"/>
      <c r="BN60" s="1003"/>
      <c r="BO60" s="1003"/>
      <c r="BP60" s="1003"/>
      <c r="BQ60" s="1003"/>
      <c r="BR60" s="1003"/>
      <c r="BS60" s="1003"/>
      <c r="BT60" s="1003"/>
      <c r="BU60" s="1003"/>
      <c r="BV60" s="1003"/>
      <c r="BW60" s="1003"/>
      <c r="BX60" s="1003"/>
      <c r="BY60" s="1003"/>
      <c r="BZ60" s="1003"/>
      <c r="CA60" s="1003"/>
      <c r="CB60" s="1003"/>
      <c r="CC60" s="1003"/>
      <c r="CD60" s="1003"/>
      <c r="CE60" s="1003"/>
      <c r="CF60" s="1003"/>
      <c r="CG60" s="1003"/>
      <c r="CH60" s="1003"/>
      <c r="CI60" s="1003"/>
      <c r="CJ60" s="1003"/>
      <c r="CK60" s="1003"/>
      <c r="CL60" s="1003"/>
      <c r="CM60" s="1003"/>
      <c r="CN60" s="1003"/>
      <c r="CO60" s="1003"/>
      <c r="CP60" s="1003"/>
      <c r="CQ60" s="1003"/>
      <c r="CR60" s="1003"/>
      <c r="CS60" s="1003"/>
      <c r="CT60" s="1003"/>
      <c r="CU60" s="1003"/>
      <c r="CV60" s="1003"/>
      <c r="CW60" s="1003"/>
      <c r="CX60" s="1003"/>
      <c r="CY60" s="1003"/>
      <c r="CZ60" s="1003"/>
      <c r="DA60" s="1003"/>
      <c r="DB60" s="1003"/>
      <c r="DC60" s="1003"/>
      <c r="DD60" s="1003"/>
      <c r="DE60" s="1003"/>
      <c r="DF60" s="1003"/>
      <c r="DG60" s="1003"/>
      <c r="DH60" s="1003"/>
      <c r="DI60" s="1003"/>
      <c r="DJ60" s="1003"/>
      <c r="DK60" s="1003"/>
      <c r="DL60" s="1003"/>
      <c r="DM60" s="1003"/>
      <c r="DN60" s="1003"/>
      <c r="DO60" s="1003"/>
      <c r="DP60" s="1003"/>
      <c r="DQ60" s="1003"/>
      <c r="DR60" s="1003"/>
      <c r="DS60" s="1003"/>
      <c r="DT60" s="1003"/>
      <c r="DU60" s="1003"/>
      <c r="DV60" s="1003"/>
      <c r="DW60" s="1003"/>
      <c r="DX60" s="1003"/>
      <c r="DY60" s="1003"/>
      <c r="DZ60" s="1003"/>
      <c r="EA60" s="1003"/>
      <c r="EB60" s="1003"/>
      <c r="EC60" s="1003"/>
      <c r="ED60" s="1003"/>
      <c r="EE60" s="1003"/>
      <c r="EF60" s="1003"/>
      <c r="EG60" s="1003"/>
      <c r="EH60" s="1003"/>
      <c r="EI60" s="1003"/>
      <c r="EJ60" s="1003"/>
      <c r="EK60" s="1003"/>
      <c r="EL60" s="1003"/>
      <c r="EM60" s="1003"/>
      <c r="EN60" s="1003"/>
      <c r="EO60" s="1003"/>
      <c r="EP60" s="1003"/>
      <c r="EQ60" s="1003"/>
      <c r="ER60" s="1003"/>
      <c r="ES60" s="1003"/>
      <c r="ET60" s="1003"/>
      <c r="EU60" s="1003"/>
      <c r="EV60" s="1003"/>
      <c r="EW60" s="1003"/>
      <c r="EX60" s="1003"/>
      <c r="EY60" s="1003"/>
      <c r="EZ60" s="1003"/>
      <c r="FA60" s="1003"/>
      <c r="FB60" s="1003"/>
      <c r="FC60" s="1003"/>
      <c r="FD60" s="1003"/>
      <c r="FE60" s="1003"/>
      <c r="FF60" s="1003"/>
      <c r="FG60" s="1003"/>
      <c r="FH60" s="1003"/>
      <c r="FI60" s="1003"/>
      <c r="FJ60" s="1003"/>
      <c r="FK60" s="1003"/>
      <c r="FL60" s="1003"/>
      <c r="FM60" s="1003"/>
      <c r="FN60" s="1003"/>
      <c r="FO60" s="1003"/>
      <c r="FP60" s="1003"/>
      <c r="FQ60" s="1003"/>
      <c r="FR60" s="1003"/>
      <c r="FS60" s="1003"/>
      <c r="FT60" s="1003"/>
      <c r="FU60" s="1003"/>
      <c r="FV60" s="1003"/>
      <c r="FW60" s="1003"/>
      <c r="FX60" s="1003"/>
      <c r="FY60" s="1003"/>
      <c r="FZ60" s="1003"/>
      <c r="GA60" s="1003"/>
      <c r="GB60" s="1003"/>
      <c r="GC60" s="1003"/>
      <c r="GD60" s="1003"/>
      <c r="GE60" s="1003"/>
      <c r="GF60" s="1003"/>
      <c r="GG60" s="1003"/>
      <c r="GH60" s="1003"/>
      <c r="GI60" s="1003"/>
      <c r="GJ60" s="1003"/>
      <c r="GK60" s="1003"/>
      <c r="GL60" s="1003"/>
      <c r="GM60" s="1003"/>
      <c r="GN60" s="1003"/>
      <c r="GO60" s="1003"/>
      <c r="GP60" s="1003"/>
      <c r="GQ60" s="1003"/>
      <c r="GR60" s="1003"/>
      <c r="GS60" s="1003"/>
      <c r="GT60" s="1003"/>
      <c r="GU60" s="1003"/>
      <c r="GV60" s="1003"/>
      <c r="GW60" s="1003"/>
      <c r="GX60" s="1003"/>
      <c r="GY60" s="1003"/>
      <c r="GZ60" s="1003"/>
      <c r="HA60" s="1003"/>
      <c r="HB60" s="1003"/>
      <c r="HC60" s="1003"/>
      <c r="HD60" s="1003"/>
      <c r="HE60" s="1003"/>
      <c r="HF60" s="1003"/>
      <c r="HG60" s="1003"/>
      <c r="HH60" s="1003"/>
      <c r="HI60" s="1003"/>
      <c r="HJ60" s="1003"/>
      <c r="HK60" s="1003"/>
      <c r="HL60" s="1003"/>
      <c r="HM60" s="1003"/>
      <c r="HN60" s="1003"/>
      <c r="HO60" s="1003"/>
      <c r="HP60" s="1003"/>
      <c r="HQ60" s="1003"/>
      <c r="HR60" s="1003"/>
      <c r="HS60" s="1003"/>
      <c r="HT60" s="1003"/>
      <c r="HU60" s="1003"/>
      <c r="HV60" s="1003"/>
      <c r="HW60" s="1003"/>
      <c r="HX60" s="1003"/>
      <c r="HY60" s="1003"/>
      <c r="HZ60" s="1003"/>
      <c r="IA60" s="1003"/>
      <c r="IB60" s="1003"/>
      <c r="IC60" s="1003"/>
      <c r="ID60" s="1003"/>
      <c r="IE60" s="1003"/>
      <c r="IF60" s="1003"/>
      <c r="IG60" s="1003"/>
      <c r="IH60" s="1003"/>
      <c r="II60" s="1003"/>
      <c r="IJ60" s="1003"/>
      <c r="IK60" s="1003"/>
    </row>
    <row r="61" spans="1:245" s="1004" customFormat="1" ht="42.75">
      <c r="A61" s="1027">
        <v>13.4</v>
      </c>
      <c r="B61" s="1068" t="s">
        <v>1605</v>
      </c>
      <c r="C61" s="1021"/>
      <c r="D61" s="1054"/>
      <c r="E61" s="1023"/>
      <c r="F61" s="1024"/>
      <c r="G61" s="1024"/>
      <c r="H61" s="1024"/>
      <c r="I61" s="1025"/>
      <c r="J61" s="1054"/>
      <c r="K61" s="1002"/>
      <c r="L61" s="1002"/>
      <c r="M61" s="1003"/>
      <c r="N61" s="1003"/>
      <c r="O61" s="1003"/>
      <c r="P61" s="1003"/>
      <c r="Q61" s="1003"/>
      <c r="R61" s="1003"/>
      <c r="S61" s="1003"/>
      <c r="T61" s="1003"/>
      <c r="U61" s="1003"/>
      <c r="V61" s="1003"/>
      <c r="W61" s="1003"/>
      <c r="X61" s="1003"/>
      <c r="Y61" s="1003"/>
      <c r="Z61" s="1003"/>
      <c r="AA61" s="1003"/>
      <c r="AB61" s="1003"/>
      <c r="AC61" s="1003"/>
      <c r="AD61" s="1003"/>
      <c r="AE61" s="1003"/>
      <c r="AF61" s="1003"/>
      <c r="AG61" s="1003"/>
      <c r="AH61" s="1003"/>
      <c r="AI61" s="1003"/>
      <c r="AJ61" s="1003"/>
      <c r="AK61" s="1003"/>
      <c r="AL61" s="1003"/>
      <c r="AM61" s="1003"/>
      <c r="AN61" s="1003"/>
      <c r="AO61" s="1003"/>
      <c r="AP61" s="1003"/>
      <c r="AQ61" s="1003"/>
      <c r="AR61" s="1003"/>
      <c r="AS61" s="1003"/>
      <c r="AT61" s="1003"/>
      <c r="AU61" s="1003"/>
      <c r="AV61" s="1003"/>
      <c r="AW61" s="1003"/>
      <c r="AX61" s="1003"/>
      <c r="AY61" s="1003"/>
      <c r="AZ61" s="1003"/>
      <c r="BA61" s="1003"/>
      <c r="BB61" s="1003"/>
      <c r="BC61" s="1003"/>
      <c r="BD61" s="1003"/>
      <c r="BE61" s="1003"/>
      <c r="BF61" s="1003"/>
      <c r="BG61" s="1003"/>
      <c r="BH61" s="1003"/>
      <c r="BI61" s="1003"/>
      <c r="BJ61" s="1003"/>
      <c r="BK61" s="1003"/>
      <c r="BL61" s="1003"/>
      <c r="BM61" s="1003"/>
      <c r="BN61" s="1003"/>
      <c r="BO61" s="1003"/>
      <c r="BP61" s="1003"/>
      <c r="BQ61" s="1003"/>
      <c r="BR61" s="1003"/>
      <c r="BS61" s="1003"/>
      <c r="BT61" s="1003"/>
      <c r="BU61" s="1003"/>
      <c r="BV61" s="1003"/>
      <c r="BW61" s="1003"/>
      <c r="BX61" s="1003"/>
      <c r="BY61" s="1003"/>
      <c r="BZ61" s="1003"/>
      <c r="CA61" s="1003"/>
      <c r="CB61" s="1003"/>
      <c r="CC61" s="1003"/>
      <c r="CD61" s="1003"/>
      <c r="CE61" s="1003"/>
      <c r="CF61" s="1003"/>
      <c r="CG61" s="1003"/>
      <c r="CH61" s="1003"/>
      <c r="CI61" s="1003"/>
      <c r="CJ61" s="1003"/>
      <c r="CK61" s="1003"/>
      <c r="CL61" s="1003"/>
      <c r="CM61" s="1003"/>
      <c r="CN61" s="1003"/>
      <c r="CO61" s="1003"/>
      <c r="CP61" s="1003"/>
      <c r="CQ61" s="1003"/>
      <c r="CR61" s="1003"/>
      <c r="CS61" s="1003"/>
      <c r="CT61" s="1003"/>
      <c r="CU61" s="1003"/>
      <c r="CV61" s="1003"/>
      <c r="CW61" s="1003"/>
      <c r="CX61" s="1003"/>
      <c r="CY61" s="1003"/>
      <c r="CZ61" s="1003"/>
      <c r="DA61" s="1003"/>
      <c r="DB61" s="1003"/>
      <c r="DC61" s="1003"/>
      <c r="DD61" s="1003"/>
      <c r="DE61" s="1003"/>
      <c r="DF61" s="1003"/>
      <c r="DG61" s="1003"/>
      <c r="DH61" s="1003"/>
      <c r="DI61" s="1003"/>
      <c r="DJ61" s="1003"/>
      <c r="DK61" s="1003"/>
      <c r="DL61" s="1003"/>
      <c r="DM61" s="1003"/>
      <c r="DN61" s="1003"/>
      <c r="DO61" s="1003"/>
      <c r="DP61" s="1003"/>
      <c r="DQ61" s="1003"/>
      <c r="DR61" s="1003"/>
      <c r="DS61" s="1003"/>
      <c r="DT61" s="1003"/>
      <c r="DU61" s="1003"/>
      <c r="DV61" s="1003"/>
      <c r="DW61" s="1003"/>
      <c r="DX61" s="1003"/>
      <c r="DY61" s="1003"/>
      <c r="DZ61" s="1003"/>
      <c r="EA61" s="1003"/>
      <c r="EB61" s="1003"/>
      <c r="EC61" s="1003"/>
      <c r="ED61" s="1003"/>
      <c r="EE61" s="1003"/>
      <c r="EF61" s="1003"/>
      <c r="EG61" s="1003"/>
      <c r="EH61" s="1003"/>
      <c r="EI61" s="1003"/>
      <c r="EJ61" s="1003"/>
      <c r="EK61" s="1003"/>
      <c r="EL61" s="1003"/>
      <c r="EM61" s="1003"/>
      <c r="EN61" s="1003"/>
      <c r="EO61" s="1003"/>
      <c r="EP61" s="1003"/>
      <c r="EQ61" s="1003"/>
      <c r="ER61" s="1003"/>
      <c r="ES61" s="1003"/>
      <c r="ET61" s="1003"/>
      <c r="EU61" s="1003"/>
      <c r="EV61" s="1003"/>
      <c r="EW61" s="1003"/>
      <c r="EX61" s="1003"/>
      <c r="EY61" s="1003"/>
      <c r="EZ61" s="1003"/>
      <c r="FA61" s="1003"/>
      <c r="FB61" s="1003"/>
      <c r="FC61" s="1003"/>
      <c r="FD61" s="1003"/>
      <c r="FE61" s="1003"/>
      <c r="FF61" s="1003"/>
      <c r="FG61" s="1003"/>
      <c r="FH61" s="1003"/>
      <c r="FI61" s="1003"/>
      <c r="FJ61" s="1003"/>
      <c r="FK61" s="1003"/>
      <c r="FL61" s="1003"/>
      <c r="FM61" s="1003"/>
      <c r="FN61" s="1003"/>
      <c r="FO61" s="1003"/>
      <c r="FP61" s="1003"/>
      <c r="FQ61" s="1003"/>
      <c r="FR61" s="1003"/>
      <c r="FS61" s="1003"/>
      <c r="FT61" s="1003"/>
      <c r="FU61" s="1003"/>
      <c r="FV61" s="1003"/>
      <c r="FW61" s="1003"/>
      <c r="FX61" s="1003"/>
      <c r="FY61" s="1003"/>
      <c r="FZ61" s="1003"/>
      <c r="GA61" s="1003"/>
      <c r="GB61" s="1003"/>
      <c r="GC61" s="1003"/>
      <c r="GD61" s="1003"/>
      <c r="GE61" s="1003"/>
      <c r="GF61" s="1003"/>
      <c r="GG61" s="1003"/>
      <c r="GH61" s="1003"/>
      <c r="GI61" s="1003"/>
      <c r="GJ61" s="1003"/>
      <c r="GK61" s="1003"/>
      <c r="GL61" s="1003"/>
      <c r="GM61" s="1003"/>
      <c r="GN61" s="1003"/>
      <c r="GO61" s="1003"/>
      <c r="GP61" s="1003"/>
      <c r="GQ61" s="1003"/>
      <c r="GR61" s="1003"/>
      <c r="GS61" s="1003"/>
      <c r="GT61" s="1003"/>
      <c r="GU61" s="1003"/>
      <c r="GV61" s="1003"/>
      <c r="GW61" s="1003"/>
      <c r="GX61" s="1003"/>
      <c r="GY61" s="1003"/>
      <c r="GZ61" s="1003"/>
      <c r="HA61" s="1003"/>
      <c r="HB61" s="1003"/>
      <c r="HC61" s="1003"/>
      <c r="HD61" s="1003"/>
      <c r="HE61" s="1003"/>
      <c r="HF61" s="1003"/>
      <c r="HG61" s="1003"/>
      <c r="HH61" s="1003"/>
      <c r="HI61" s="1003"/>
      <c r="HJ61" s="1003"/>
      <c r="HK61" s="1003"/>
      <c r="HL61" s="1003"/>
      <c r="HM61" s="1003"/>
      <c r="HN61" s="1003"/>
      <c r="HO61" s="1003"/>
      <c r="HP61" s="1003"/>
      <c r="HQ61" s="1003"/>
      <c r="HR61" s="1003"/>
      <c r="HS61" s="1003"/>
      <c r="HT61" s="1003"/>
      <c r="HU61" s="1003"/>
      <c r="HV61" s="1003"/>
      <c r="HW61" s="1003"/>
      <c r="HX61" s="1003"/>
      <c r="HY61" s="1003"/>
      <c r="HZ61" s="1003"/>
      <c r="IA61" s="1003"/>
      <c r="IB61" s="1003"/>
      <c r="IC61" s="1003"/>
      <c r="ID61" s="1003"/>
      <c r="IE61" s="1003"/>
      <c r="IF61" s="1003"/>
      <c r="IG61" s="1003"/>
      <c r="IH61" s="1003"/>
      <c r="II61" s="1003"/>
      <c r="IJ61" s="1003"/>
      <c r="IK61" s="1003"/>
    </row>
    <row r="62" spans="1:245" s="1004" customFormat="1" ht="14.25">
      <c r="A62" s="1027" t="s">
        <v>1606</v>
      </c>
      <c r="B62" s="1073" t="s">
        <v>1607</v>
      </c>
      <c r="C62" s="1074" t="s">
        <v>363</v>
      </c>
      <c r="D62" s="1069">
        <v>2</v>
      </c>
      <c r="E62" s="1023"/>
      <c r="F62" s="1024"/>
      <c r="G62" s="1024"/>
      <c r="H62" s="1024"/>
      <c r="I62" s="1025"/>
      <c r="J62" s="1054"/>
      <c r="K62" s="1002"/>
      <c r="L62" s="1002"/>
      <c r="M62" s="1003"/>
      <c r="N62" s="1003"/>
      <c r="O62" s="1003"/>
      <c r="P62" s="1003"/>
      <c r="Q62" s="1003"/>
      <c r="R62" s="1003"/>
      <c r="S62" s="1003"/>
      <c r="T62" s="1003"/>
      <c r="U62" s="1003"/>
      <c r="V62" s="1003"/>
      <c r="W62" s="1003"/>
      <c r="X62" s="1003"/>
      <c r="Y62" s="1003"/>
      <c r="Z62" s="1003"/>
      <c r="AA62" s="1003"/>
      <c r="AB62" s="1003"/>
      <c r="AC62" s="1003"/>
      <c r="AD62" s="1003"/>
      <c r="AE62" s="1003"/>
      <c r="AF62" s="1003"/>
      <c r="AG62" s="1003"/>
      <c r="AH62" s="1003"/>
      <c r="AI62" s="1003"/>
      <c r="AJ62" s="1003"/>
      <c r="AK62" s="1003"/>
      <c r="AL62" s="1003"/>
      <c r="AM62" s="1003"/>
      <c r="AN62" s="1003"/>
      <c r="AO62" s="1003"/>
      <c r="AP62" s="1003"/>
      <c r="AQ62" s="1003"/>
      <c r="AR62" s="1003"/>
      <c r="AS62" s="1003"/>
      <c r="AT62" s="1003"/>
      <c r="AU62" s="1003"/>
      <c r="AV62" s="1003"/>
      <c r="AW62" s="1003"/>
      <c r="AX62" s="1003"/>
      <c r="AY62" s="1003"/>
      <c r="AZ62" s="1003"/>
      <c r="BA62" s="1003"/>
      <c r="BB62" s="1003"/>
      <c r="BC62" s="1003"/>
      <c r="BD62" s="1003"/>
      <c r="BE62" s="1003"/>
      <c r="BF62" s="1003"/>
      <c r="BG62" s="1003"/>
      <c r="BH62" s="1003"/>
      <c r="BI62" s="1003"/>
      <c r="BJ62" s="1003"/>
      <c r="BK62" s="1003"/>
      <c r="BL62" s="1003"/>
      <c r="BM62" s="1003"/>
      <c r="BN62" s="1003"/>
      <c r="BO62" s="1003"/>
      <c r="BP62" s="1003"/>
      <c r="BQ62" s="1003"/>
      <c r="BR62" s="1003"/>
      <c r="BS62" s="1003"/>
      <c r="BT62" s="1003"/>
      <c r="BU62" s="1003"/>
      <c r="BV62" s="1003"/>
      <c r="BW62" s="1003"/>
      <c r="BX62" s="1003"/>
      <c r="BY62" s="1003"/>
      <c r="BZ62" s="1003"/>
      <c r="CA62" s="1003"/>
      <c r="CB62" s="1003"/>
      <c r="CC62" s="1003"/>
      <c r="CD62" s="1003"/>
      <c r="CE62" s="1003"/>
      <c r="CF62" s="1003"/>
      <c r="CG62" s="1003"/>
      <c r="CH62" s="1003"/>
      <c r="CI62" s="1003"/>
      <c r="CJ62" s="1003"/>
      <c r="CK62" s="1003"/>
      <c r="CL62" s="1003"/>
      <c r="CM62" s="1003"/>
      <c r="CN62" s="1003"/>
      <c r="CO62" s="1003"/>
      <c r="CP62" s="1003"/>
      <c r="CQ62" s="1003"/>
      <c r="CR62" s="1003"/>
      <c r="CS62" s="1003"/>
      <c r="CT62" s="1003"/>
      <c r="CU62" s="1003"/>
      <c r="CV62" s="1003"/>
      <c r="CW62" s="1003"/>
      <c r="CX62" s="1003"/>
      <c r="CY62" s="1003"/>
      <c r="CZ62" s="1003"/>
      <c r="DA62" s="1003"/>
      <c r="DB62" s="1003"/>
      <c r="DC62" s="1003"/>
      <c r="DD62" s="1003"/>
      <c r="DE62" s="1003"/>
      <c r="DF62" s="1003"/>
      <c r="DG62" s="1003"/>
      <c r="DH62" s="1003"/>
      <c r="DI62" s="1003"/>
      <c r="DJ62" s="1003"/>
      <c r="DK62" s="1003"/>
      <c r="DL62" s="1003"/>
      <c r="DM62" s="1003"/>
      <c r="DN62" s="1003"/>
      <c r="DO62" s="1003"/>
      <c r="DP62" s="1003"/>
      <c r="DQ62" s="1003"/>
      <c r="DR62" s="1003"/>
      <c r="DS62" s="1003"/>
      <c r="DT62" s="1003"/>
      <c r="DU62" s="1003"/>
      <c r="DV62" s="1003"/>
      <c r="DW62" s="1003"/>
      <c r="DX62" s="1003"/>
      <c r="DY62" s="1003"/>
      <c r="DZ62" s="1003"/>
      <c r="EA62" s="1003"/>
      <c r="EB62" s="1003"/>
      <c r="EC62" s="1003"/>
      <c r="ED62" s="1003"/>
      <c r="EE62" s="1003"/>
      <c r="EF62" s="1003"/>
      <c r="EG62" s="1003"/>
      <c r="EH62" s="1003"/>
      <c r="EI62" s="1003"/>
      <c r="EJ62" s="1003"/>
      <c r="EK62" s="1003"/>
      <c r="EL62" s="1003"/>
      <c r="EM62" s="1003"/>
      <c r="EN62" s="1003"/>
      <c r="EO62" s="1003"/>
      <c r="EP62" s="1003"/>
      <c r="EQ62" s="1003"/>
      <c r="ER62" s="1003"/>
      <c r="ES62" s="1003"/>
      <c r="ET62" s="1003"/>
      <c r="EU62" s="1003"/>
      <c r="EV62" s="1003"/>
      <c r="EW62" s="1003"/>
      <c r="EX62" s="1003"/>
      <c r="EY62" s="1003"/>
      <c r="EZ62" s="1003"/>
      <c r="FA62" s="1003"/>
      <c r="FB62" s="1003"/>
      <c r="FC62" s="1003"/>
      <c r="FD62" s="1003"/>
      <c r="FE62" s="1003"/>
      <c r="FF62" s="1003"/>
      <c r="FG62" s="1003"/>
      <c r="FH62" s="1003"/>
      <c r="FI62" s="1003"/>
      <c r="FJ62" s="1003"/>
      <c r="FK62" s="1003"/>
      <c r="FL62" s="1003"/>
      <c r="FM62" s="1003"/>
      <c r="FN62" s="1003"/>
      <c r="FO62" s="1003"/>
      <c r="FP62" s="1003"/>
      <c r="FQ62" s="1003"/>
      <c r="FR62" s="1003"/>
      <c r="FS62" s="1003"/>
      <c r="FT62" s="1003"/>
      <c r="FU62" s="1003"/>
      <c r="FV62" s="1003"/>
      <c r="FW62" s="1003"/>
      <c r="FX62" s="1003"/>
      <c r="FY62" s="1003"/>
      <c r="FZ62" s="1003"/>
      <c r="GA62" s="1003"/>
      <c r="GB62" s="1003"/>
      <c r="GC62" s="1003"/>
      <c r="GD62" s="1003"/>
      <c r="GE62" s="1003"/>
      <c r="GF62" s="1003"/>
      <c r="GG62" s="1003"/>
      <c r="GH62" s="1003"/>
      <c r="GI62" s="1003"/>
      <c r="GJ62" s="1003"/>
      <c r="GK62" s="1003"/>
      <c r="GL62" s="1003"/>
      <c r="GM62" s="1003"/>
      <c r="GN62" s="1003"/>
      <c r="GO62" s="1003"/>
      <c r="GP62" s="1003"/>
      <c r="GQ62" s="1003"/>
      <c r="GR62" s="1003"/>
      <c r="GS62" s="1003"/>
      <c r="GT62" s="1003"/>
      <c r="GU62" s="1003"/>
      <c r="GV62" s="1003"/>
      <c r="GW62" s="1003"/>
      <c r="GX62" s="1003"/>
      <c r="GY62" s="1003"/>
      <c r="GZ62" s="1003"/>
      <c r="HA62" s="1003"/>
      <c r="HB62" s="1003"/>
      <c r="HC62" s="1003"/>
      <c r="HD62" s="1003"/>
      <c r="HE62" s="1003"/>
      <c r="HF62" s="1003"/>
      <c r="HG62" s="1003"/>
      <c r="HH62" s="1003"/>
      <c r="HI62" s="1003"/>
      <c r="HJ62" s="1003"/>
      <c r="HK62" s="1003"/>
      <c r="HL62" s="1003"/>
      <c r="HM62" s="1003"/>
      <c r="HN62" s="1003"/>
      <c r="HO62" s="1003"/>
      <c r="HP62" s="1003"/>
      <c r="HQ62" s="1003"/>
      <c r="HR62" s="1003"/>
      <c r="HS62" s="1003"/>
      <c r="HT62" s="1003"/>
      <c r="HU62" s="1003"/>
      <c r="HV62" s="1003"/>
      <c r="HW62" s="1003"/>
      <c r="HX62" s="1003"/>
      <c r="HY62" s="1003"/>
      <c r="HZ62" s="1003"/>
      <c r="IA62" s="1003"/>
      <c r="IB62" s="1003"/>
      <c r="IC62" s="1003"/>
      <c r="ID62" s="1003"/>
      <c r="IE62" s="1003"/>
      <c r="IF62" s="1003"/>
      <c r="IG62" s="1003"/>
      <c r="IH62" s="1003"/>
      <c r="II62" s="1003"/>
      <c r="IJ62" s="1003"/>
      <c r="IK62" s="1003"/>
    </row>
    <row r="63" spans="1:245" s="1004" customFormat="1" ht="14.25">
      <c r="A63" s="1027" t="s">
        <v>1608</v>
      </c>
      <c r="B63" s="1073" t="s">
        <v>1609</v>
      </c>
      <c r="C63" s="1074" t="s">
        <v>363</v>
      </c>
      <c r="D63" s="1069">
        <v>2</v>
      </c>
      <c r="E63" s="1023"/>
      <c r="F63" s="1024"/>
      <c r="G63" s="1024"/>
      <c r="H63" s="1024"/>
      <c r="I63" s="1025"/>
      <c r="J63" s="1054"/>
      <c r="K63" s="1002"/>
      <c r="L63" s="1002"/>
      <c r="M63" s="1003"/>
      <c r="N63" s="1003"/>
      <c r="O63" s="1003"/>
      <c r="P63" s="1003"/>
      <c r="Q63" s="1003"/>
      <c r="R63" s="1003"/>
      <c r="S63" s="1003"/>
      <c r="T63" s="1003"/>
      <c r="U63" s="1003"/>
      <c r="V63" s="1003"/>
      <c r="W63" s="1003"/>
      <c r="X63" s="1003"/>
      <c r="Y63" s="1003"/>
      <c r="Z63" s="1003"/>
      <c r="AA63" s="1003"/>
      <c r="AB63" s="1003"/>
      <c r="AC63" s="1003"/>
      <c r="AD63" s="1003"/>
      <c r="AE63" s="1003"/>
      <c r="AF63" s="1003"/>
      <c r="AG63" s="1003"/>
      <c r="AH63" s="1003"/>
      <c r="AI63" s="1003"/>
      <c r="AJ63" s="1003"/>
      <c r="AK63" s="1003"/>
      <c r="AL63" s="1003"/>
      <c r="AM63" s="1003"/>
      <c r="AN63" s="1003"/>
      <c r="AO63" s="1003"/>
      <c r="AP63" s="1003"/>
      <c r="AQ63" s="1003"/>
      <c r="AR63" s="1003"/>
      <c r="AS63" s="1003"/>
      <c r="AT63" s="1003"/>
      <c r="AU63" s="1003"/>
      <c r="AV63" s="1003"/>
      <c r="AW63" s="1003"/>
      <c r="AX63" s="1003"/>
      <c r="AY63" s="1003"/>
      <c r="AZ63" s="1003"/>
      <c r="BA63" s="1003"/>
      <c r="BB63" s="1003"/>
      <c r="BC63" s="1003"/>
      <c r="BD63" s="1003"/>
      <c r="BE63" s="1003"/>
      <c r="BF63" s="1003"/>
      <c r="BG63" s="1003"/>
      <c r="BH63" s="1003"/>
      <c r="BI63" s="1003"/>
      <c r="BJ63" s="1003"/>
      <c r="BK63" s="1003"/>
      <c r="BL63" s="1003"/>
      <c r="BM63" s="1003"/>
      <c r="BN63" s="1003"/>
      <c r="BO63" s="1003"/>
      <c r="BP63" s="1003"/>
      <c r="BQ63" s="1003"/>
      <c r="BR63" s="1003"/>
      <c r="BS63" s="1003"/>
      <c r="BT63" s="1003"/>
      <c r="BU63" s="1003"/>
      <c r="BV63" s="1003"/>
      <c r="BW63" s="1003"/>
      <c r="BX63" s="1003"/>
      <c r="BY63" s="1003"/>
      <c r="BZ63" s="1003"/>
      <c r="CA63" s="1003"/>
      <c r="CB63" s="1003"/>
      <c r="CC63" s="1003"/>
      <c r="CD63" s="1003"/>
      <c r="CE63" s="1003"/>
      <c r="CF63" s="1003"/>
      <c r="CG63" s="1003"/>
      <c r="CH63" s="1003"/>
      <c r="CI63" s="1003"/>
      <c r="CJ63" s="1003"/>
      <c r="CK63" s="1003"/>
      <c r="CL63" s="1003"/>
      <c r="CM63" s="1003"/>
      <c r="CN63" s="1003"/>
      <c r="CO63" s="1003"/>
      <c r="CP63" s="1003"/>
      <c r="CQ63" s="1003"/>
      <c r="CR63" s="1003"/>
      <c r="CS63" s="1003"/>
      <c r="CT63" s="1003"/>
      <c r="CU63" s="1003"/>
      <c r="CV63" s="1003"/>
      <c r="CW63" s="1003"/>
      <c r="CX63" s="1003"/>
      <c r="CY63" s="1003"/>
      <c r="CZ63" s="1003"/>
      <c r="DA63" s="1003"/>
      <c r="DB63" s="1003"/>
      <c r="DC63" s="1003"/>
      <c r="DD63" s="1003"/>
      <c r="DE63" s="1003"/>
      <c r="DF63" s="1003"/>
      <c r="DG63" s="1003"/>
      <c r="DH63" s="1003"/>
      <c r="DI63" s="1003"/>
      <c r="DJ63" s="1003"/>
      <c r="DK63" s="1003"/>
      <c r="DL63" s="1003"/>
      <c r="DM63" s="1003"/>
      <c r="DN63" s="1003"/>
      <c r="DO63" s="1003"/>
      <c r="DP63" s="1003"/>
      <c r="DQ63" s="1003"/>
      <c r="DR63" s="1003"/>
      <c r="DS63" s="1003"/>
      <c r="DT63" s="1003"/>
      <c r="DU63" s="1003"/>
      <c r="DV63" s="1003"/>
      <c r="DW63" s="1003"/>
      <c r="DX63" s="1003"/>
      <c r="DY63" s="1003"/>
      <c r="DZ63" s="1003"/>
      <c r="EA63" s="1003"/>
      <c r="EB63" s="1003"/>
      <c r="EC63" s="1003"/>
      <c r="ED63" s="1003"/>
      <c r="EE63" s="1003"/>
      <c r="EF63" s="1003"/>
      <c r="EG63" s="1003"/>
      <c r="EH63" s="1003"/>
      <c r="EI63" s="1003"/>
      <c r="EJ63" s="1003"/>
      <c r="EK63" s="1003"/>
      <c r="EL63" s="1003"/>
      <c r="EM63" s="1003"/>
      <c r="EN63" s="1003"/>
      <c r="EO63" s="1003"/>
      <c r="EP63" s="1003"/>
      <c r="EQ63" s="1003"/>
      <c r="ER63" s="1003"/>
      <c r="ES63" s="1003"/>
      <c r="ET63" s="1003"/>
      <c r="EU63" s="1003"/>
      <c r="EV63" s="1003"/>
      <c r="EW63" s="1003"/>
      <c r="EX63" s="1003"/>
      <c r="EY63" s="1003"/>
      <c r="EZ63" s="1003"/>
      <c r="FA63" s="1003"/>
      <c r="FB63" s="1003"/>
      <c r="FC63" s="1003"/>
      <c r="FD63" s="1003"/>
      <c r="FE63" s="1003"/>
      <c r="FF63" s="1003"/>
      <c r="FG63" s="1003"/>
      <c r="FH63" s="1003"/>
      <c r="FI63" s="1003"/>
      <c r="FJ63" s="1003"/>
      <c r="FK63" s="1003"/>
      <c r="FL63" s="1003"/>
      <c r="FM63" s="1003"/>
      <c r="FN63" s="1003"/>
      <c r="FO63" s="1003"/>
      <c r="FP63" s="1003"/>
      <c r="FQ63" s="1003"/>
      <c r="FR63" s="1003"/>
      <c r="FS63" s="1003"/>
      <c r="FT63" s="1003"/>
      <c r="FU63" s="1003"/>
      <c r="FV63" s="1003"/>
      <c r="FW63" s="1003"/>
      <c r="FX63" s="1003"/>
      <c r="FY63" s="1003"/>
      <c r="FZ63" s="1003"/>
      <c r="GA63" s="1003"/>
      <c r="GB63" s="1003"/>
      <c r="GC63" s="1003"/>
      <c r="GD63" s="1003"/>
      <c r="GE63" s="1003"/>
      <c r="GF63" s="1003"/>
      <c r="GG63" s="1003"/>
      <c r="GH63" s="1003"/>
      <c r="GI63" s="1003"/>
      <c r="GJ63" s="1003"/>
      <c r="GK63" s="1003"/>
      <c r="GL63" s="1003"/>
      <c r="GM63" s="1003"/>
      <c r="GN63" s="1003"/>
      <c r="GO63" s="1003"/>
      <c r="GP63" s="1003"/>
      <c r="GQ63" s="1003"/>
      <c r="GR63" s="1003"/>
      <c r="GS63" s="1003"/>
      <c r="GT63" s="1003"/>
      <c r="GU63" s="1003"/>
      <c r="GV63" s="1003"/>
      <c r="GW63" s="1003"/>
      <c r="GX63" s="1003"/>
      <c r="GY63" s="1003"/>
      <c r="GZ63" s="1003"/>
      <c r="HA63" s="1003"/>
      <c r="HB63" s="1003"/>
      <c r="HC63" s="1003"/>
      <c r="HD63" s="1003"/>
      <c r="HE63" s="1003"/>
      <c r="HF63" s="1003"/>
      <c r="HG63" s="1003"/>
      <c r="HH63" s="1003"/>
      <c r="HI63" s="1003"/>
      <c r="HJ63" s="1003"/>
      <c r="HK63" s="1003"/>
      <c r="HL63" s="1003"/>
      <c r="HM63" s="1003"/>
      <c r="HN63" s="1003"/>
      <c r="HO63" s="1003"/>
      <c r="HP63" s="1003"/>
      <c r="HQ63" s="1003"/>
      <c r="HR63" s="1003"/>
      <c r="HS63" s="1003"/>
      <c r="HT63" s="1003"/>
      <c r="HU63" s="1003"/>
      <c r="HV63" s="1003"/>
      <c r="HW63" s="1003"/>
      <c r="HX63" s="1003"/>
      <c r="HY63" s="1003"/>
      <c r="HZ63" s="1003"/>
      <c r="IA63" s="1003"/>
      <c r="IB63" s="1003"/>
      <c r="IC63" s="1003"/>
      <c r="ID63" s="1003"/>
      <c r="IE63" s="1003"/>
      <c r="IF63" s="1003"/>
      <c r="IG63" s="1003"/>
      <c r="IH63" s="1003"/>
      <c r="II63" s="1003"/>
      <c r="IJ63" s="1003"/>
      <c r="IK63" s="1003"/>
    </row>
    <row r="64" spans="1:245" s="1004" customFormat="1" ht="14.25">
      <c r="A64" s="1027" t="s">
        <v>1610</v>
      </c>
      <c r="B64" s="1073" t="s">
        <v>1611</v>
      </c>
      <c r="C64" s="1074" t="s">
        <v>363</v>
      </c>
      <c r="D64" s="1069">
        <v>4</v>
      </c>
      <c r="E64" s="1023"/>
      <c r="F64" s="1024"/>
      <c r="G64" s="1024"/>
      <c r="H64" s="1024"/>
      <c r="I64" s="1025"/>
      <c r="J64" s="1054"/>
      <c r="K64" s="1002"/>
      <c r="L64" s="1002"/>
      <c r="M64" s="1003"/>
      <c r="N64" s="1003"/>
      <c r="O64" s="1003"/>
      <c r="P64" s="1003"/>
      <c r="Q64" s="1003"/>
      <c r="R64" s="1003"/>
      <c r="S64" s="1003"/>
      <c r="T64" s="1003"/>
      <c r="U64" s="1003"/>
      <c r="V64" s="1003"/>
      <c r="W64" s="1003"/>
      <c r="X64" s="1003"/>
      <c r="Y64" s="1003"/>
      <c r="Z64" s="1003"/>
      <c r="AA64" s="1003"/>
      <c r="AB64" s="1003"/>
      <c r="AC64" s="1003"/>
      <c r="AD64" s="1003"/>
      <c r="AE64" s="1003"/>
      <c r="AF64" s="1003"/>
      <c r="AG64" s="1003"/>
      <c r="AH64" s="1003"/>
      <c r="AI64" s="1003"/>
      <c r="AJ64" s="1003"/>
      <c r="AK64" s="1003"/>
      <c r="AL64" s="1003"/>
      <c r="AM64" s="1003"/>
      <c r="AN64" s="1003"/>
      <c r="AO64" s="1003"/>
      <c r="AP64" s="1003"/>
      <c r="AQ64" s="1003"/>
      <c r="AR64" s="1003"/>
      <c r="AS64" s="1003"/>
      <c r="AT64" s="1003"/>
      <c r="AU64" s="1003"/>
      <c r="AV64" s="1003"/>
      <c r="AW64" s="1003"/>
      <c r="AX64" s="1003"/>
      <c r="AY64" s="1003"/>
      <c r="AZ64" s="1003"/>
      <c r="BA64" s="1003"/>
      <c r="BB64" s="1003"/>
      <c r="BC64" s="1003"/>
      <c r="BD64" s="1003"/>
      <c r="BE64" s="1003"/>
      <c r="BF64" s="1003"/>
      <c r="BG64" s="1003"/>
      <c r="BH64" s="1003"/>
      <c r="BI64" s="1003"/>
      <c r="BJ64" s="1003"/>
      <c r="BK64" s="1003"/>
      <c r="BL64" s="1003"/>
      <c r="BM64" s="1003"/>
      <c r="BN64" s="1003"/>
      <c r="BO64" s="1003"/>
      <c r="BP64" s="1003"/>
      <c r="BQ64" s="1003"/>
      <c r="BR64" s="1003"/>
      <c r="BS64" s="1003"/>
      <c r="BT64" s="1003"/>
      <c r="BU64" s="1003"/>
      <c r="BV64" s="1003"/>
      <c r="BW64" s="1003"/>
      <c r="BX64" s="1003"/>
      <c r="BY64" s="1003"/>
      <c r="BZ64" s="1003"/>
      <c r="CA64" s="1003"/>
      <c r="CB64" s="1003"/>
      <c r="CC64" s="1003"/>
      <c r="CD64" s="1003"/>
      <c r="CE64" s="1003"/>
      <c r="CF64" s="1003"/>
      <c r="CG64" s="1003"/>
      <c r="CH64" s="1003"/>
      <c r="CI64" s="1003"/>
      <c r="CJ64" s="1003"/>
      <c r="CK64" s="1003"/>
      <c r="CL64" s="1003"/>
      <c r="CM64" s="1003"/>
      <c r="CN64" s="1003"/>
      <c r="CO64" s="1003"/>
      <c r="CP64" s="1003"/>
      <c r="CQ64" s="1003"/>
      <c r="CR64" s="1003"/>
      <c r="CS64" s="1003"/>
      <c r="CT64" s="1003"/>
      <c r="CU64" s="1003"/>
      <c r="CV64" s="1003"/>
      <c r="CW64" s="1003"/>
      <c r="CX64" s="1003"/>
      <c r="CY64" s="1003"/>
      <c r="CZ64" s="1003"/>
      <c r="DA64" s="1003"/>
      <c r="DB64" s="1003"/>
      <c r="DC64" s="1003"/>
      <c r="DD64" s="1003"/>
      <c r="DE64" s="1003"/>
      <c r="DF64" s="1003"/>
      <c r="DG64" s="1003"/>
      <c r="DH64" s="1003"/>
      <c r="DI64" s="1003"/>
      <c r="DJ64" s="1003"/>
      <c r="DK64" s="1003"/>
      <c r="DL64" s="1003"/>
      <c r="DM64" s="1003"/>
      <c r="DN64" s="1003"/>
      <c r="DO64" s="1003"/>
      <c r="DP64" s="1003"/>
      <c r="DQ64" s="1003"/>
      <c r="DR64" s="1003"/>
      <c r="DS64" s="1003"/>
      <c r="DT64" s="1003"/>
      <c r="DU64" s="1003"/>
      <c r="DV64" s="1003"/>
      <c r="DW64" s="1003"/>
      <c r="DX64" s="1003"/>
      <c r="DY64" s="1003"/>
      <c r="DZ64" s="1003"/>
      <c r="EA64" s="1003"/>
      <c r="EB64" s="1003"/>
      <c r="EC64" s="1003"/>
      <c r="ED64" s="1003"/>
      <c r="EE64" s="1003"/>
      <c r="EF64" s="1003"/>
      <c r="EG64" s="1003"/>
      <c r="EH64" s="1003"/>
      <c r="EI64" s="1003"/>
      <c r="EJ64" s="1003"/>
      <c r="EK64" s="1003"/>
      <c r="EL64" s="1003"/>
      <c r="EM64" s="1003"/>
      <c r="EN64" s="1003"/>
      <c r="EO64" s="1003"/>
      <c r="EP64" s="1003"/>
      <c r="EQ64" s="1003"/>
      <c r="ER64" s="1003"/>
      <c r="ES64" s="1003"/>
      <c r="ET64" s="1003"/>
      <c r="EU64" s="1003"/>
      <c r="EV64" s="1003"/>
      <c r="EW64" s="1003"/>
      <c r="EX64" s="1003"/>
      <c r="EY64" s="1003"/>
      <c r="EZ64" s="1003"/>
      <c r="FA64" s="1003"/>
      <c r="FB64" s="1003"/>
      <c r="FC64" s="1003"/>
      <c r="FD64" s="1003"/>
      <c r="FE64" s="1003"/>
      <c r="FF64" s="1003"/>
      <c r="FG64" s="1003"/>
      <c r="FH64" s="1003"/>
      <c r="FI64" s="1003"/>
      <c r="FJ64" s="1003"/>
      <c r="FK64" s="1003"/>
      <c r="FL64" s="1003"/>
      <c r="FM64" s="1003"/>
      <c r="FN64" s="1003"/>
      <c r="FO64" s="1003"/>
      <c r="FP64" s="1003"/>
      <c r="FQ64" s="1003"/>
      <c r="FR64" s="1003"/>
      <c r="FS64" s="1003"/>
      <c r="FT64" s="1003"/>
      <c r="FU64" s="1003"/>
      <c r="FV64" s="1003"/>
      <c r="FW64" s="1003"/>
      <c r="FX64" s="1003"/>
      <c r="FY64" s="1003"/>
      <c r="FZ64" s="1003"/>
      <c r="GA64" s="1003"/>
      <c r="GB64" s="1003"/>
      <c r="GC64" s="1003"/>
      <c r="GD64" s="1003"/>
      <c r="GE64" s="1003"/>
      <c r="GF64" s="1003"/>
      <c r="GG64" s="1003"/>
      <c r="GH64" s="1003"/>
      <c r="GI64" s="1003"/>
      <c r="GJ64" s="1003"/>
      <c r="GK64" s="1003"/>
      <c r="GL64" s="1003"/>
      <c r="GM64" s="1003"/>
      <c r="GN64" s="1003"/>
      <c r="GO64" s="1003"/>
      <c r="GP64" s="1003"/>
      <c r="GQ64" s="1003"/>
      <c r="GR64" s="1003"/>
      <c r="GS64" s="1003"/>
      <c r="GT64" s="1003"/>
      <c r="GU64" s="1003"/>
      <c r="GV64" s="1003"/>
      <c r="GW64" s="1003"/>
      <c r="GX64" s="1003"/>
      <c r="GY64" s="1003"/>
      <c r="GZ64" s="1003"/>
      <c r="HA64" s="1003"/>
      <c r="HB64" s="1003"/>
      <c r="HC64" s="1003"/>
      <c r="HD64" s="1003"/>
      <c r="HE64" s="1003"/>
      <c r="HF64" s="1003"/>
      <c r="HG64" s="1003"/>
      <c r="HH64" s="1003"/>
      <c r="HI64" s="1003"/>
      <c r="HJ64" s="1003"/>
      <c r="HK64" s="1003"/>
      <c r="HL64" s="1003"/>
      <c r="HM64" s="1003"/>
      <c r="HN64" s="1003"/>
      <c r="HO64" s="1003"/>
      <c r="HP64" s="1003"/>
      <c r="HQ64" s="1003"/>
      <c r="HR64" s="1003"/>
      <c r="HS64" s="1003"/>
      <c r="HT64" s="1003"/>
      <c r="HU64" s="1003"/>
      <c r="HV64" s="1003"/>
      <c r="HW64" s="1003"/>
      <c r="HX64" s="1003"/>
      <c r="HY64" s="1003"/>
      <c r="HZ64" s="1003"/>
      <c r="IA64" s="1003"/>
      <c r="IB64" s="1003"/>
      <c r="IC64" s="1003"/>
      <c r="ID64" s="1003"/>
      <c r="IE64" s="1003"/>
      <c r="IF64" s="1003"/>
      <c r="IG64" s="1003"/>
      <c r="IH64" s="1003"/>
      <c r="II64" s="1003"/>
      <c r="IJ64" s="1003"/>
      <c r="IK64" s="1003"/>
    </row>
    <row r="65" spans="1:245" s="1004" customFormat="1" ht="14.25">
      <c r="A65" s="1027" t="s">
        <v>1612</v>
      </c>
      <c r="B65" s="1073" t="s">
        <v>1613</v>
      </c>
      <c r="C65" s="1074" t="s">
        <v>363</v>
      </c>
      <c r="D65" s="1069">
        <v>6</v>
      </c>
      <c r="E65" s="1023"/>
      <c r="F65" s="1024"/>
      <c r="G65" s="1024"/>
      <c r="H65" s="1024"/>
      <c r="I65" s="1025"/>
      <c r="J65" s="1054"/>
      <c r="K65" s="1002"/>
      <c r="L65" s="1002"/>
      <c r="M65" s="1003"/>
      <c r="N65" s="1003"/>
      <c r="O65" s="1003"/>
      <c r="P65" s="1003"/>
      <c r="Q65" s="1003"/>
      <c r="R65" s="1003"/>
      <c r="S65" s="1003"/>
      <c r="T65" s="1003"/>
      <c r="U65" s="1003"/>
      <c r="V65" s="1003"/>
      <c r="W65" s="1003"/>
      <c r="X65" s="1003"/>
      <c r="Y65" s="1003"/>
      <c r="Z65" s="1003"/>
      <c r="AA65" s="1003"/>
      <c r="AB65" s="1003"/>
      <c r="AC65" s="1003"/>
      <c r="AD65" s="1003"/>
      <c r="AE65" s="1003"/>
      <c r="AF65" s="1003"/>
      <c r="AG65" s="1003"/>
      <c r="AH65" s="1003"/>
      <c r="AI65" s="1003"/>
      <c r="AJ65" s="1003"/>
      <c r="AK65" s="1003"/>
      <c r="AL65" s="1003"/>
      <c r="AM65" s="1003"/>
      <c r="AN65" s="1003"/>
      <c r="AO65" s="1003"/>
      <c r="AP65" s="1003"/>
      <c r="AQ65" s="1003"/>
      <c r="AR65" s="1003"/>
      <c r="AS65" s="1003"/>
      <c r="AT65" s="1003"/>
      <c r="AU65" s="1003"/>
      <c r="AV65" s="1003"/>
      <c r="AW65" s="1003"/>
      <c r="AX65" s="1003"/>
      <c r="AY65" s="1003"/>
      <c r="AZ65" s="1003"/>
      <c r="BA65" s="1003"/>
      <c r="BB65" s="1003"/>
      <c r="BC65" s="1003"/>
      <c r="BD65" s="1003"/>
      <c r="BE65" s="1003"/>
      <c r="BF65" s="1003"/>
      <c r="BG65" s="1003"/>
      <c r="BH65" s="1003"/>
      <c r="BI65" s="1003"/>
      <c r="BJ65" s="1003"/>
      <c r="BK65" s="1003"/>
      <c r="BL65" s="1003"/>
      <c r="BM65" s="1003"/>
      <c r="BN65" s="1003"/>
      <c r="BO65" s="1003"/>
      <c r="BP65" s="1003"/>
      <c r="BQ65" s="1003"/>
      <c r="BR65" s="1003"/>
      <c r="BS65" s="1003"/>
      <c r="BT65" s="1003"/>
      <c r="BU65" s="1003"/>
      <c r="BV65" s="1003"/>
      <c r="BW65" s="1003"/>
      <c r="BX65" s="1003"/>
      <c r="BY65" s="1003"/>
      <c r="BZ65" s="1003"/>
      <c r="CA65" s="1003"/>
      <c r="CB65" s="1003"/>
      <c r="CC65" s="1003"/>
      <c r="CD65" s="1003"/>
      <c r="CE65" s="1003"/>
      <c r="CF65" s="1003"/>
      <c r="CG65" s="1003"/>
      <c r="CH65" s="1003"/>
      <c r="CI65" s="1003"/>
      <c r="CJ65" s="1003"/>
      <c r="CK65" s="1003"/>
      <c r="CL65" s="1003"/>
      <c r="CM65" s="1003"/>
      <c r="CN65" s="1003"/>
      <c r="CO65" s="1003"/>
      <c r="CP65" s="1003"/>
      <c r="CQ65" s="1003"/>
      <c r="CR65" s="1003"/>
      <c r="CS65" s="1003"/>
      <c r="CT65" s="1003"/>
      <c r="CU65" s="1003"/>
      <c r="CV65" s="1003"/>
      <c r="CW65" s="1003"/>
      <c r="CX65" s="1003"/>
      <c r="CY65" s="1003"/>
      <c r="CZ65" s="1003"/>
      <c r="DA65" s="1003"/>
      <c r="DB65" s="1003"/>
      <c r="DC65" s="1003"/>
      <c r="DD65" s="1003"/>
      <c r="DE65" s="1003"/>
      <c r="DF65" s="1003"/>
      <c r="DG65" s="1003"/>
      <c r="DH65" s="1003"/>
      <c r="DI65" s="1003"/>
      <c r="DJ65" s="1003"/>
      <c r="DK65" s="1003"/>
      <c r="DL65" s="1003"/>
      <c r="DM65" s="1003"/>
      <c r="DN65" s="1003"/>
      <c r="DO65" s="1003"/>
      <c r="DP65" s="1003"/>
      <c r="DQ65" s="1003"/>
      <c r="DR65" s="1003"/>
      <c r="DS65" s="1003"/>
      <c r="DT65" s="1003"/>
      <c r="DU65" s="1003"/>
      <c r="DV65" s="1003"/>
      <c r="DW65" s="1003"/>
      <c r="DX65" s="1003"/>
      <c r="DY65" s="1003"/>
      <c r="DZ65" s="1003"/>
      <c r="EA65" s="1003"/>
      <c r="EB65" s="1003"/>
      <c r="EC65" s="1003"/>
      <c r="ED65" s="1003"/>
      <c r="EE65" s="1003"/>
      <c r="EF65" s="1003"/>
      <c r="EG65" s="1003"/>
      <c r="EH65" s="1003"/>
      <c r="EI65" s="1003"/>
      <c r="EJ65" s="1003"/>
      <c r="EK65" s="1003"/>
      <c r="EL65" s="1003"/>
      <c r="EM65" s="1003"/>
      <c r="EN65" s="1003"/>
      <c r="EO65" s="1003"/>
      <c r="EP65" s="1003"/>
      <c r="EQ65" s="1003"/>
      <c r="ER65" s="1003"/>
      <c r="ES65" s="1003"/>
      <c r="ET65" s="1003"/>
      <c r="EU65" s="1003"/>
      <c r="EV65" s="1003"/>
      <c r="EW65" s="1003"/>
      <c r="EX65" s="1003"/>
      <c r="EY65" s="1003"/>
      <c r="EZ65" s="1003"/>
      <c r="FA65" s="1003"/>
      <c r="FB65" s="1003"/>
      <c r="FC65" s="1003"/>
      <c r="FD65" s="1003"/>
      <c r="FE65" s="1003"/>
      <c r="FF65" s="1003"/>
      <c r="FG65" s="1003"/>
      <c r="FH65" s="1003"/>
      <c r="FI65" s="1003"/>
      <c r="FJ65" s="1003"/>
      <c r="FK65" s="1003"/>
      <c r="FL65" s="1003"/>
      <c r="FM65" s="1003"/>
      <c r="FN65" s="1003"/>
      <c r="FO65" s="1003"/>
      <c r="FP65" s="1003"/>
      <c r="FQ65" s="1003"/>
      <c r="FR65" s="1003"/>
      <c r="FS65" s="1003"/>
      <c r="FT65" s="1003"/>
      <c r="FU65" s="1003"/>
      <c r="FV65" s="1003"/>
      <c r="FW65" s="1003"/>
      <c r="FX65" s="1003"/>
      <c r="FY65" s="1003"/>
      <c r="FZ65" s="1003"/>
      <c r="GA65" s="1003"/>
      <c r="GB65" s="1003"/>
      <c r="GC65" s="1003"/>
      <c r="GD65" s="1003"/>
      <c r="GE65" s="1003"/>
      <c r="GF65" s="1003"/>
      <c r="GG65" s="1003"/>
      <c r="GH65" s="1003"/>
      <c r="GI65" s="1003"/>
      <c r="GJ65" s="1003"/>
      <c r="GK65" s="1003"/>
      <c r="GL65" s="1003"/>
      <c r="GM65" s="1003"/>
      <c r="GN65" s="1003"/>
      <c r="GO65" s="1003"/>
      <c r="GP65" s="1003"/>
      <c r="GQ65" s="1003"/>
      <c r="GR65" s="1003"/>
      <c r="GS65" s="1003"/>
      <c r="GT65" s="1003"/>
      <c r="GU65" s="1003"/>
      <c r="GV65" s="1003"/>
      <c r="GW65" s="1003"/>
      <c r="GX65" s="1003"/>
      <c r="GY65" s="1003"/>
      <c r="GZ65" s="1003"/>
      <c r="HA65" s="1003"/>
      <c r="HB65" s="1003"/>
      <c r="HC65" s="1003"/>
      <c r="HD65" s="1003"/>
      <c r="HE65" s="1003"/>
      <c r="HF65" s="1003"/>
      <c r="HG65" s="1003"/>
      <c r="HH65" s="1003"/>
      <c r="HI65" s="1003"/>
      <c r="HJ65" s="1003"/>
      <c r="HK65" s="1003"/>
      <c r="HL65" s="1003"/>
      <c r="HM65" s="1003"/>
      <c r="HN65" s="1003"/>
      <c r="HO65" s="1003"/>
      <c r="HP65" s="1003"/>
      <c r="HQ65" s="1003"/>
      <c r="HR65" s="1003"/>
      <c r="HS65" s="1003"/>
      <c r="HT65" s="1003"/>
      <c r="HU65" s="1003"/>
      <c r="HV65" s="1003"/>
      <c r="HW65" s="1003"/>
      <c r="HX65" s="1003"/>
      <c r="HY65" s="1003"/>
      <c r="HZ65" s="1003"/>
      <c r="IA65" s="1003"/>
      <c r="IB65" s="1003"/>
      <c r="IC65" s="1003"/>
      <c r="ID65" s="1003"/>
      <c r="IE65" s="1003"/>
      <c r="IF65" s="1003"/>
      <c r="IG65" s="1003"/>
      <c r="IH65" s="1003"/>
      <c r="II65" s="1003"/>
      <c r="IJ65" s="1003"/>
      <c r="IK65" s="1003"/>
    </row>
    <row r="66" spans="1:245" s="1004" customFormat="1" ht="14.25">
      <c r="A66" s="1027" t="s">
        <v>1614</v>
      </c>
      <c r="B66" s="1080" t="s">
        <v>1615</v>
      </c>
      <c r="C66" s="1074" t="s">
        <v>363</v>
      </c>
      <c r="D66" s="1069">
        <v>6</v>
      </c>
      <c r="E66" s="1023"/>
      <c r="F66" s="1024"/>
      <c r="G66" s="1024"/>
      <c r="H66" s="1024"/>
      <c r="I66" s="1025"/>
      <c r="J66" s="1054"/>
      <c r="K66" s="1002"/>
      <c r="L66" s="1002"/>
      <c r="M66" s="1003"/>
      <c r="N66" s="1003"/>
      <c r="O66" s="1003"/>
      <c r="P66" s="1003"/>
      <c r="Q66" s="1003"/>
      <c r="R66" s="1003"/>
      <c r="S66" s="1003"/>
      <c r="T66" s="1003"/>
      <c r="U66" s="1003"/>
      <c r="V66" s="1003"/>
      <c r="W66" s="1003"/>
      <c r="X66" s="1003"/>
      <c r="Y66" s="1003"/>
      <c r="Z66" s="1003"/>
      <c r="AA66" s="1003"/>
      <c r="AB66" s="1003"/>
      <c r="AC66" s="1003"/>
      <c r="AD66" s="1003"/>
      <c r="AE66" s="1003"/>
      <c r="AF66" s="1003"/>
      <c r="AG66" s="1003"/>
      <c r="AH66" s="1003"/>
      <c r="AI66" s="1003"/>
      <c r="AJ66" s="1003"/>
      <c r="AK66" s="1003"/>
      <c r="AL66" s="1003"/>
      <c r="AM66" s="1003"/>
      <c r="AN66" s="1003"/>
      <c r="AO66" s="1003"/>
      <c r="AP66" s="1003"/>
      <c r="AQ66" s="1003"/>
      <c r="AR66" s="1003"/>
      <c r="AS66" s="1003"/>
      <c r="AT66" s="1003"/>
      <c r="AU66" s="1003"/>
      <c r="AV66" s="1003"/>
      <c r="AW66" s="1003"/>
      <c r="AX66" s="1003"/>
      <c r="AY66" s="1003"/>
      <c r="AZ66" s="1003"/>
      <c r="BA66" s="1003"/>
      <c r="BB66" s="1003"/>
      <c r="BC66" s="1003"/>
      <c r="BD66" s="1003"/>
      <c r="BE66" s="1003"/>
      <c r="BF66" s="1003"/>
      <c r="BG66" s="1003"/>
      <c r="BH66" s="1003"/>
      <c r="BI66" s="1003"/>
      <c r="BJ66" s="1003"/>
      <c r="BK66" s="1003"/>
      <c r="BL66" s="1003"/>
      <c r="BM66" s="1003"/>
      <c r="BN66" s="1003"/>
      <c r="BO66" s="1003"/>
      <c r="BP66" s="1003"/>
      <c r="BQ66" s="1003"/>
      <c r="BR66" s="1003"/>
      <c r="BS66" s="1003"/>
      <c r="BT66" s="1003"/>
      <c r="BU66" s="1003"/>
      <c r="BV66" s="1003"/>
      <c r="BW66" s="1003"/>
      <c r="BX66" s="1003"/>
      <c r="BY66" s="1003"/>
      <c r="BZ66" s="1003"/>
      <c r="CA66" s="1003"/>
      <c r="CB66" s="1003"/>
      <c r="CC66" s="1003"/>
      <c r="CD66" s="1003"/>
      <c r="CE66" s="1003"/>
      <c r="CF66" s="1003"/>
      <c r="CG66" s="1003"/>
      <c r="CH66" s="1003"/>
      <c r="CI66" s="1003"/>
      <c r="CJ66" s="1003"/>
      <c r="CK66" s="1003"/>
      <c r="CL66" s="1003"/>
      <c r="CM66" s="1003"/>
      <c r="CN66" s="1003"/>
      <c r="CO66" s="1003"/>
      <c r="CP66" s="1003"/>
      <c r="CQ66" s="1003"/>
      <c r="CR66" s="1003"/>
      <c r="CS66" s="1003"/>
      <c r="CT66" s="1003"/>
      <c r="CU66" s="1003"/>
      <c r="CV66" s="1003"/>
      <c r="CW66" s="1003"/>
      <c r="CX66" s="1003"/>
      <c r="CY66" s="1003"/>
      <c r="CZ66" s="1003"/>
      <c r="DA66" s="1003"/>
      <c r="DB66" s="1003"/>
      <c r="DC66" s="1003"/>
      <c r="DD66" s="1003"/>
      <c r="DE66" s="1003"/>
      <c r="DF66" s="1003"/>
      <c r="DG66" s="1003"/>
      <c r="DH66" s="1003"/>
      <c r="DI66" s="1003"/>
      <c r="DJ66" s="1003"/>
      <c r="DK66" s="1003"/>
      <c r="DL66" s="1003"/>
      <c r="DM66" s="1003"/>
      <c r="DN66" s="1003"/>
      <c r="DO66" s="1003"/>
      <c r="DP66" s="1003"/>
      <c r="DQ66" s="1003"/>
      <c r="DR66" s="1003"/>
      <c r="DS66" s="1003"/>
      <c r="DT66" s="1003"/>
      <c r="DU66" s="1003"/>
      <c r="DV66" s="1003"/>
      <c r="DW66" s="1003"/>
      <c r="DX66" s="1003"/>
      <c r="DY66" s="1003"/>
      <c r="DZ66" s="1003"/>
      <c r="EA66" s="1003"/>
      <c r="EB66" s="1003"/>
      <c r="EC66" s="1003"/>
      <c r="ED66" s="1003"/>
      <c r="EE66" s="1003"/>
      <c r="EF66" s="1003"/>
      <c r="EG66" s="1003"/>
      <c r="EH66" s="1003"/>
      <c r="EI66" s="1003"/>
      <c r="EJ66" s="1003"/>
      <c r="EK66" s="1003"/>
      <c r="EL66" s="1003"/>
      <c r="EM66" s="1003"/>
      <c r="EN66" s="1003"/>
      <c r="EO66" s="1003"/>
      <c r="EP66" s="1003"/>
      <c r="EQ66" s="1003"/>
      <c r="ER66" s="1003"/>
      <c r="ES66" s="1003"/>
      <c r="ET66" s="1003"/>
      <c r="EU66" s="1003"/>
      <c r="EV66" s="1003"/>
      <c r="EW66" s="1003"/>
      <c r="EX66" s="1003"/>
      <c r="EY66" s="1003"/>
      <c r="EZ66" s="1003"/>
      <c r="FA66" s="1003"/>
      <c r="FB66" s="1003"/>
      <c r="FC66" s="1003"/>
      <c r="FD66" s="1003"/>
      <c r="FE66" s="1003"/>
      <c r="FF66" s="1003"/>
      <c r="FG66" s="1003"/>
      <c r="FH66" s="1003"/>
      <c r="FI66" s="1003"/>
      <c r="FJ66" s="1003"/>
      <c r="FK66" s="1003"/>
      <c r="FL66" s="1003"/>
      <c r="FM66" s="1003"/>
      <c r="FN66" s="1003"/>
      <c r="FO66" s="1003"/>
      <c r="FP66" s="1003"/>
      <c r="FQ66" s="1003"/>
      <c r="FR66" s="1003"/>
      <c r="FS66" s="1003"/>
      <c r="FT66" s="1003"/>
      <c r="FU66" s="1003"/>
      <c r="FV66" s="1003"/>
      <c r="FW66" s="1003"/>
      <c r="FX66" s="1003"/>
      <c r="FY66" s="1003"/>
      <c r="FZ66" s="1003"/>
      <c r="GA66" s="1003"/>
      <c r="GB66" s="1003"/>
      <c r="GC66" s="1003"/>
      <c r="GD66" s="1003"/>
      <c r="GE66" s="1003"/>
      <c r="GF66" s="1003"/>
      <c r="GG66" s="1003"/>
      <c r="GH66" s="1003"/>
      <c r="GI66" s="1003"/>
      <c r="GJ66" s="1003"/>
      <c r="GK66" s="1003"/>
      <c r="GL66" s="1003"/>
      <c r="GM66" s="1003"/>
      <c r="GN66" s="1003"/>
      <c r="GO66" s="1003"/>
      <c r="GP66" s="1003"/>
      <c r="GQ66" s="1003"/>
      <c r="GR66" s="1003"/>
      <c r="GS66" s="1003"/>
      <c r="GT66" s="1003"/>
      <c r="GU66" s="1003"/>
      <c r="GV66" s="1003"/>
      <c r="GW66" s="1003"/>
      <c r="GX66" s="1003"/>
      <c r="GY66" s="1003"/>
      <c r="GZ66" s="1003"/>
      <c r="HA66" s="1003"/>
      <c r="HB66" s="1003"/>
      <c r="HC66" s="1003"/>
      <c r="HD66" s="1003"/>
      <c r="HE66" s="1003"/>
      <c r="HF66" s="1003"/>
      <c r="HG66" s="1003"/>
      <c r="HH66" s="1003"/>
      <c r="HI66" s="1003"/>
      <c r="HJ66" s="1003"/>
      <c r="HK66" s="1003"/>
      <c r="HL66" s="1003"/>
      <c r="HM66" s="1003"/>
      <c r="HN66" s="1003"/>
      <c r="HO66" s="1003"/>
      <c r="HP66" s="1003"/>
      <c r="HQ66" s="1003"/>
      <c r="HR66" s="1003"/>
      <c r="HS66" s="1003"/>
      <c r="HT66" s="1003"/>
      <c r="HU66" s="1003"/>
      <c r="HV66" s="1003"/>
      <c r="HW66" s="1003"/>
      <c r="HX66" s="1003"/>
      <c r="HY66" s="1003"/>
      <c r="HZ66" s="1003"/>
      <c r="IA66" s="1003"/>
      <c r="IB66" s="1003"/>
      <c r="IC66" s="1003"/>
      <c r="ID66" s="1003"/>
      <c r="IE66" s="1003"/>
      <c r="IF66" s="1003"/>
      <c r="IG66" s="1003"/>
      <c r="IH66" s="1003"/>
      <c r="II66" s="1003"/>
      <c r="IJ66" s="1003"/>
      <c r="IK66" s="1003"/>
    </row>
    <row r="67" spans="1:245" s="1004" customFormat="1" ht="14.25">
      <c r="A67" s="1027" t="s">
        <v>1616</v>
      </c>
      <c r="B67" s="1073" t="s">
        <v>1617</v>
      </c>
      <c r="C67" s="1074" t="s">
        <v>363</v>
      </c>
      <c r="D67" s="1069">
        <v>6</v>
      </c>
      <c r="E67" s="1023"/>
      <c r="F67" s="1024"/>
      <c r="G67" s="1024"/>
      <c r="H67" s="1024"/>
      <c r="I67" s="1025"/>
      <c r="J67" s="1054"/>
      <c r="K67" s="1002"/>
      <c r="L67" s="1002"/>
      <c r="M67" s="1003"/>
      <c r="N67" s="1003"/>
      <c r="O67" s="1003"/>
      <c r="P67" s="1003"/>
      <c r="Q67" s="1003"/>
      <c r="R67" s="1003"/>
      <c r="S67" s="1003"/>
      <c r="T67" s="1003"/>
      <c r="U67" s="1003"/>
      <c r="V67" s="1003"/>
      <c r="W67" s="1003"/>
      <c r="X67" s="1003"/>
      <c r="Y67" s="1003"/>
      <c r="Z67" s="1003"/>
      <c r="AA67" s="1003"/>
      <c r="AB67" s="1003"/>
      <c r="AC67" s="1003"/>
      <c r="AD67" s="1003"/>
      <c r="AE67" s="1003"/>
      <c r="AF67" s="1003"/>
      <c r="AG67" s="1003"/>
      <c r="AH67" s="1003"/>
      <c r="AI67" s="1003"/>
      <c r="AJ67" s="1003"/>
      <c r="AK67" s="1003"/>
      <c r="AL67" s="1003"/>
      <c r="AM67" s="1003"/>
      <c r="AN67" s="1003"/>
      <c r="AO67" s="1003"/>
      <c r="AP67" s="1003"/>
      <c r="AQ67" s="1003"/>
      <c r="AR67" s="1003"/>
      <c r="AS67" s="1003"/>
      <c r="AT67" s="1003"/>
      <c r="AU67" s="1003"/>
      <c r="AV67" s="1003"/>
      <c r="AW67" s="1003"/>
      <c r="AX67" s="1003"/>
      <c r="AY67" s="1003"/>
      <c r="AZ67" s="1003"/>
      <c r="BA67" s="1003"/>
      <c r="BB67" s="1003"/>
      <c r="BC67" s="1003"/>
      <c r="BD67" s="1003"/>
      <c r="BE67" s="1003"/>
      <c r="BF67" s="1003"/>
      <c r="BG67" s="1003"/>
      <c r="BH67" s="1003"/>
      <c r="BI67" s="1003"/>
      <c r="BJ67" s="1003"/>
      <c r="BK67" s="1003"/>
      <c r="BL67" s="1003"/>
      <c r="BM67" s="1003"/>
      <c r="BN67" s="1003"/>
      <c r="BO67" s="1003"/>
      <c r="BP67" s="1003"/>
      <c r="BQ67" s="1003"/>
      <c r="BR67" s="1003"/>
      <c r="BS67" s="1003"/>
      <c r="BT67" s="1003"/>
      <c r="BU67" s="1003"/>
      <c r="BV67" s="1003"/>
      <c r="BW67" s="1003"/>
      <c r="BX67" s="1003"/>
      <c r="BY67" s="1003"/>
      <c r="BZ67" s="1003"/>
      <c r="CA67" s="1003"/>
      <c r="CB67" s="1003"/>
      <c r="CC67" s="1003"/>
      <c r="CD67" s="1003"/>
      <c r="CE67" s="1003"/>
      <c r="CF67" s="1003"/>
      <c r="CG67" s="1003"/>
      <c r="CH67" s="1003"/>
      <c r="CI67" s="1003"/>
      <c r="CJ67" s="1003"/>
      <c r="CK67" s="1003"/>
      <c r="CL67" s="1003"/>
      <c r="CM67" s="1003"/>
      <c r="CN67" s="1003"/>
      <c r="CO67" s="1003"/>
      <c r="CP67" s="1003"/>
      <c r="CQ67" s="1003"/>
      <c r="CR67" s="1003"/>
      <c r="CS67" s="1003"/>
      <c r="CT67" s="1003"/>
      <c r="CU67" s="1003"/>
      <c r="CV67" s="1003"/>
      <c r="CW67" s="1003"/>
      <c r="CX67" s="1003"/>
      <c r="CY67" s="1003"/>
      <c r="CZ67" s="1003"/>
      <c r="DA67" s="1003"/>
      <c r="DB67" s="1003"/>
      <c r="DC67" s="1003"/>
      <c r="DD67" s="1003"/>
      <c r="DE67" s="1003"/>
      <c r="DF67" s="1003"/>
      <c r="DG67" s="1003"/>
      <c r="DH67" s="1003"/>
      <c r="DI67" s="1003"/>
      <c r="DJ67" s="1003"/>
      <c r="DK67" s="1003"/>
      <c r="DL67" s="1003"/>
      <c r="DM67" s="1003"/>
      <c r="DN67" s="1003"/>
      <c r="DO67" s="1003"/>
      <c r="DP67" s="1003"/>
      <c r="DQ67" s="1003"/>
      <c r="DR67" s="1003"/>
      <c r="DS67" s="1003"/>
      <c r="DT67" s="1003"/>
      <c r="DU67" s="1003"/>
      <c r="DV67" s="1003"/>
      <c r="DW67" s="1003"/>
      <c r="DX67" s="1003"/>
      <c r="DY67" s="1003"/>
      <c r="DZ67" s="1003"/>
      <c r="EA67" s="1003"/>
      <c r="EB67" s="1003"/>
      <c r="EC67" s="1003"/>
      <c r="ED67" s="1003"/>
      <c r="EE67" s="1003"/>
      <c r="EF67" s="1003"/>
      <c r="EG67" s="1003"/>
      <c r="EH67" s="1003"/>
      <c r="EI67" s="1003"/>
      <c r="EJ67" s="1003"/>
      <c r="EK67" s="1003"/>
      <c r="EL67" s="1003"/>
      <c r="EM67" s="1003"/>
      <c r="EN67" s="1003"/>
      <c r="EO67" s="1003"/>
      <c r="EP67" s="1003"/>
      <c r="EQ67" s="1003"/>
      <c r="ER67" s="1003"/>
      <c r="ES67" s="1003"/>
      <c r="ET67" s="1003"/>
      <c r="EU67" s="1003"/>
      <c r="EV67" s="1003"/>
      <c r="EW67" s="1003"/>
      <c r="EX67" s="1003"/>
      <c r="EY67" s="1003"/>
      <c r="EZ67" s="1003"/>
      <c r="FA67" s="1003"/>
      <c r="FB67" s="1003"/>
      <c r="FC67" s="1003"/>
      <c r="FD67" s="1003"/>
      <c r="FE67" s="1003"/>
      <c r="FF67" s="1003"/>
      <c r="FG67" s="1003"/>
      <c r="FH67" s="1003"/>
      <c r="FI67" s="1003"/>
      <c r="FJ67" s="1003"/>
      <c r="FK67" s="1003"/>
      <c r="FL67" s="1003"/>
      <c r="FM67" s="1003"/>
      <c r="FN67" s="1003"/>
      <c r="FO67" s="1003"/>
      <c r="FP67" s="1003"/>
      <c r="FQ67" s="1003"/>
      <c r="FR67" s="1003"/>
      <c r="FS67" s="1003"/>
      <c r="FT67" s="1003"/>
      <c r="FU67" s="1003"/>
      <c r="FV67" s="1003"/>
      <c r="FW67" s="1003"/>
      <c r="FX67" s="1003"/>
      <c r="FY67" s="1003"/>
      <c r="FZ67" s="1003"/>
      <c r="GA67" s="1003"/>
      <c r="GB67" s="1003"/>
      <c r="GC67" s="1003"/>
      <c r="GD67" s="1003"/>
      <c r="GE67" s="1003"/>
      <c r="GF67" s="1003"/>
      <c r="GG67" s="1003"/>
      <c r="GH67" s="1003"/>
      <c r="GI67" s="1003"/>
      <c r="GJ67" s="1003"/>
      <c r="GK67" s="1003"/>
      <c r="GL67" s="1003"/>
      <c r="GM67" s="1003"/>
      <c r="GN67" s="1003"/>
      <c r="GO67" s="1003"/>
      <c r="GP67" s="1003"/>
      <c r="GQ67" s="1003"/>
      <c r="GR67" s="1003"/>
      <c r="GS67" s="1003"/>
      <c r="GT67" s="1003"/>
      <c r="GU67" s="1003"/>
      <c r="GV67" s="1003"/>
      <c r="GW67" s="1003"/>
      <c r="GX67" s="1003"/>
      <c r="GY67" s="1003"/>
      <c r="GZ67" s="1003"/>
      <c r="HA67" s="1003"/>
      <c r="HB67" s="1003"/>
      <c r="HC67" s="1003"/>
      <c r="HD67" s="1003"/>
      <c r="HE67" s="1003"/>
      <c r="HF67" s="1003"/>
      <c r="HG67" s="1003"/>
      <c r="HH67" s="1003"/>
      <c r="HI67" s="1003"/>
      <c r="HJ67" s="1003"/>
      <c r="HK67" s="1003"/>
      <c r="HL67" s="1003"/>
      <c r="HM67" s="1003"/>
      <c r="HN67" s="1003"/>
      <c r="HO67" s="1003"/>
      <c r="HP67" s="1003"/>
      <c r="HQ67" s="1003"/>
      <c r="HR67" s="1003"/>
      <c r="HS67" s="1003"/>
      <c r="HT67" s="1003"/>
      <c r="HU67" s="1003"/>
      <c r="HV67" s="1003"/>
      <c r="HW67" s="1003"/>
      <c r="HX67" s="1003"/>
      <c r="HY67" s="1003"/>
      <c r="HZ67" s="1003"/>
      <c r="IA67" s="1003"/>
      <c r="IB67" s="1003"/>
      <c r="IC67" s="1003"/>
      <c r="ID67" s="1003"/>
      <c r="IE67" s="1003"/>
      <c r="IF67" s="1003"/>
      <c r="IG67" s="1003"/>
      <c r="IH67" s="1003"/>
      <c r="II67" s="1003"/>
      <c r="IJ67" s="1003"/>
      <c r="IK67" s="1003"/>
    </row>
    <row r="68" spans="1:245" s="1004" customFormat="1" ht="14.25">
      <c r="A68" s="1027" t="s">
        <v>1618</v>
      </c>
      <c r="B68" s="1073" t="s">
        <v>1619</v>
      </c>
      <c r="C68" s="1074" t="s">
        <v>363</v>
      </c>
      <c r="D68" s="1069">
        <v>20</v>
      </c>
      <c r="E68" s="1023"/>
      <c r="F68" s="1024"/>
      <c r="G68" s="1024"/>
      <c r="H68" s="1024"/>
      <c r="I68" s="1025"/>
      <c r="J68" s="1054"/>
      <c r="K68" s="1002"/>
      <c r="L68" s="1002"/>
      <c r="M68" s="1003"/>
      <c r="N68" s="1003"/>
      <c r="O68" s="1003"/>
      <c r="P68" s="1003"/>
      <c r="Q68" s="1003"/>
      <c r="R68" s="1003"/>
      <c r="S68" s="1003"/>
      <c r="T68" s="1003"/>
      <c r="U68" s="1003"/>
      <c r="V68" s="1003"/>
      <c r="W68" s="1003"/>
      <c r="X68" s="1003"/>
      <c r="Y68" s="1003"/>
      <c r="Z68" s="1003"/>
      <c r="AA68" s="1003"/>
      <c r="AB68" s="1003"/>
      <c r="AC68" s="1003"/>
      <c r="AD68" s="1003"/>
      <c r="AE68" s="1003"/>
      <c r="AF68" s="1003"/>
      <c r="AG68" s="1003"/>
      <c r="AH68" s="1003"/>
      <c r="AI68" s="1003"/>
      <c r="AJ68" s="1003"/>
      <c r="AK68" s="1003"/>
      <c r="AL68" s="1003"/>
      <c r="AM68" s="1003"/>
      <c r="AN68" s="1003"/>
      <c r="AO68" s="1003"/>
      <c r="AP68" s="1003"/>
      <c r="AQ68" s="1003"/>
      <c r="AR68" s="1003"/>
      <c r="AS68" s="1003"/>
      <c r="AT68" s="1003"/>
      <c r="AU68" s="1003"/>
      <c r="AV68" s="1003"/>
      <c r="AW68" s="1003"/>
      <c r="AX68" s="1003"/>
      <c r="AY68" s="1003"/>
      <c r="AZ68" s="1003"/>
      <c r="BA68" s="1003"/>
      <c r="BB68" s="1003"/>
      <c r="BC68" s="1003"/>
      <c r="BD68" s="1003"/>
      <c r="BE68" s="1003"/>
      <c r="BF68" s="1003"/>
      <c r="BG68" s="1003"/>
      <c r="BH68" s="1003"/>
      <c r="BI68" s="1003"/>
      <c r="BJ68" s="1003"/>
      <c r="BK68" s="1003"/>
      <c r="BL68" s="1003"/>
      <c r="BM68" s="1003"/>
      <c r="BN68" s="1003"/>
      <c r="BO68" s="1003"/>
      <c r="BP68" s="1003"/>
      <c r="BQ68" s="1003"/>
      <c r="BR68" s="1003"/>
      <c r="BS68" s="1003"/>
      <c r="BT68" s="1003"/>
      <c r="BU68" s="1003"/>
      <c r="BV68" s="1003"/>
      <c r="BW68" s="1003"/>
      <c r="BX68" s="1003"/>
      <c r="BY68" s="1003"/>
      <c r="BZ68" s="1003"/>
      <c r="CA68" s="1003"/>
      <c r="CB68" s="1003"/>
      <c r="CC68" s="1003"/>
      <c r="CD68" s="1003"/>
      <c r="CE68" s="1003"/>
      <c r="CF68" s="1003"/>
      <c r="CG68" s="1003"/>
      <c r="CH68" s="1003"/>
      <c r="CI68" s="1003"/>
      <c r="CJ68" s="1003"/>
      <c r="CK68" s="1003"/>
      <c r="CL68" s="1003"/>
      <c r="CM68" s="1003"/>
      <c r="CN68" s="1003"/>
      <c r="CO68" s="1003"/>
      <c r="CP68" s="1003"/>
      <c r="CQ68" s="1003"/>
      <c r="CR68" s="1003"/>
      <c r="CS68" s="1003"/>
      <c r="CT68" s="1003"/>
      <c r="CU68" s="1003"/>
      <c r="CV68" s="1003"/>
      <c r="CW68" s="1003"/>
      <c r="CX68" s="1003"/>
      <c r="CY68" s="1003"/>
      <c r="CZ68" s="1003"/>
      <c r="DA68" s="1003"/>
      <c r="DB68" s="1003"/>
      <c r="DC68" s="1003"/>
      <c r="DD68" s="1003"/>
      <c r="DE68" s="1003"/>
      <c r="DF68" s="1003"/>
      <c r="DG68" s="1003"/>
      <c r="DH68" s="1003"/>
      <c r="DI68" s="1003"/>
      <c r="DJ68" s="1003"/>
      <c r="DK68" s="1003"/>
      <c r="DL68" s="1003"/>
      <c r="DM68" s="1003"/>
      <c r="DN68" s="1003"/>
      <c r="DO68" s="1003"/>
      <c r="DP68" s="1003"/>
      <c r="DQ68" s="1003"/>
      <c r="DR68" s="1003"/>
      <c r="DS68" s="1003"/>
      <c r="DT68" s="1003"/>
      <c r="DU68" s="1003"/>
      <c r="DV68" s="1003"/>
      <c r="DW68" s="1003"/>
      <c r="DX68" s="1003"/>
      <c r="DY68" s="1003"/>
      <c r="DZ68" s="1003"/>
      <c r="EA68" s="1003"/>
      <c r="EB68" s="1003"/>
      <c r="EC68" s="1003"/>
      <c r="ED68" s="1003"/>
      <c r="EE68" s="1003"/>
      <c r="EF68" s="1003"/>
      <c r="EG68" s="1003"/>
      <c r="EH68" s="1003"/>
      <c r="EI68" s="1003"/>
      <c r="EJ68" s="1003"/>
      <c r="EK68" s="1003"/>
      <c r="EL68" s="1003"/>
      <c r="EM68" s="1003"/>
      <c r="EN68" s="1003"/>
      <c r="EO68" s="1003"/>
      <c r="EP68" s="1003"/>
      <c r="EQ68" s="1003"/>
      <c r="ER68" s="1003"/>
      <c r="ES68" s="1003"/>
      <c r="ET68" s="1003"/>
      <c r="EU68" s="1003"/>
      <c r="EV68" s="1003"/>
      <c r="EW68" s="1003"/>
      <c r="EX68" s="1003"/>
      <c r="EY68" s="1003"/>
      <c r="EZ68" s="1003"/>
      <c r="FA68" s="1003"/>
      <c r="FB68" s="1003"/>
      <c r="FC68" s="1003"/>
      <c r="FD68" s="1003"/>
      <c r="FE68" s="1003"/>
      <c r="FF68" s="1003"/>
      <c r="FG68" s="1003"/>
      <c r="FH68" s="1003"/>
      <c r="FI68" s="1003"/>
      <c r="FJ68" s="1003"/>
      <c r="FK68" s="1003"/>
      <c r="FL68" s="1003"/>
      <c r="FM68" s="1003"/>
      <c r="FN68" s="1003"/>
      <c r="FO68" s="1003"/>
      <c r="FP68" s="1003"/>
      <c r="FQ68" s="1003"/>
      <c r="FR68" s="1003"/>
      <c r="FS68" s="1003"/>
      <c r="FT68" s="1003"/>
      <c r="FU68" s="1003"/>
      <c r="FV68" s="1003"/>
      <c r="FW68" s="1003"/>
      <c r="FX68" s="1003"/>
      <c r="FY68" s="1003"/>
      <c r="FZ68" s="1003"/>
      <c r="GA68" s="1003"/>
      <c r="GB68" s="1003"/>
      <c r="GC68" s="1003"/>
      <c r="GD68" s="1003"/>
      <c r="GE68" s="1003"/>
      <c r="GF68" s="1003"/>
      <c r="GG68" s="1003"/>
      <c r="GH68" s="1003"/>
      <c r="GI68" s="1003"/>
      <c r="GJ68" s="1003"/>
      <c r="GK68" s="1003"/>
      <c r="GL68" s="1003"/>
      <c r="GM68" s="1003"/>
      <c r="GN68" s="1003"/>
      <c r="GO68" s="1003"/>
      <c r="GP68" s="1003"/>
      <c r="GQ68" s="1003"/>
      <c r="GR68" s="1003"/>
      <c r="GS68" s="1003"/>
      <c r="GT68" s="1003"/>
      <c r="GU68" s="1003"/>
      <c r="GV68" s="1003"/>
      <c r="GW68" s="1003"/>
      <c r="GX68" s="1003"/>
      <c r="GY68" s="1003"/>
      <c r="GZ68" s="1003"/>
      <c r="HA68" s="1003"/>
      <c r="HB68" s="1003"/>
      <c r="HC68" s="1003"/>
      <c r="HD68" s="1003"/>
      <c r="HE68" s="1003"/>
      <c r="HF68" s="1003"/>
      <c r="HG68" s="1003"/>
      <c r="HH68" s="1003"/>
      <c r="HI68" s="1003"/>
      <c r="HJ68" s="1003"/>
      <c r="HK68" s="1003"/>
      <c r="HL68" s="1003"/>
      <c r="HM68" s="1003"/>
      <c r="HN68" s="1003"/>
      <c r="HO68" s="1003"/>
      <c r="HP68" s="1003"/>
      <c r="HQ68" s="1003"/>
      <c r="HR68" s="1003"/>
      <c r="HS68" s="1003"/>
      <c r="HT68" s="1003"/>
      <c r="HU68" s="1003"/>
      <c r="HV68" s="1003"/>
      <c r="HW68" s="1003"/>
      <c r="HX68" s="1003"/>
      <c r="HY68" s="1003"/>
      <c r="HZ68" s="1003"/>
      <c r="IA68" s="1003"/>
      <c r="IB68" s="1003"/>
      <c r="IC68" s="1003"/>
      <c r="ID68" s="1003"/>
      <c r="IE68" s="1003"/>
      <c r="IF68" s="1003"/>
      <c r="IG68" s="1003"/>
      <c r="IH68" s="1003"/>
      <c r="II68" s="1003"/>
      <c r="IJ68" s="1003"/>
      <c r="IK68" s="1003"/>
    </row>
    <row r="69" spans="1:245" s="1004" customFormat="1" ht="14.25">
      <c r="A69" s="1027" t="s">
        <v>1620</v>
      </c>
      <c r="B69" s="1028" t="s">
        <v>1621</v>
      </c>
      <c r="C69" s="1029" t="s">
        <v>137</v>
      </c>
      <c r="D69" s="1084">
        <f>1.271*2+1.271*2+1.271*4+0.225*6+0.287*6+0.292*12+0.292*20</f>
        <v>22.584</v>
      </c>
      <c r="E69" s="1083">
        <v>85000</v>
      </c>
      <c r="F69" s="1032">
        <f t="shared" ref="F69:F108" si="7">E69*0.09</f>
        <v>7650</v>
      </c>
      <c r="G69" s="1032">
        <f t="shared" ref="G69:G100" si="8">E69*0.09</f>
        <v>7650</v>
      </c>
      <c r="H69" s="1032">
        <f t="shared" ref="H69:H100" si="9">E69+F69+G69</f>
        <v>100300</v>
      </c>
      <c r="I69" s="1033">
        <f t="shared" ref="I69:I100" si="10">D69*H69</f>
        <v>2265175.2000000002</v>
      </c>
      <c r="J69" s="1070" t="s">
        <v>1604</v>
      </c>
      <c r="K69" s="1002"/>
      <c r="L69" s="1002"/>
      <c r="M69" s="1003"/>
      <c r="N69" s="1003"/>
      <c r="O69" s="1003"/>
      <c r="P69" s="1003"/>
      <c r="Q69" s="1003"/>
      <c r="R69" s="1003"/>
      <c r="S69" s="1003"/>
      <c r="T69" s="1003"/>
      <c r="U69" s="1003"/>
      <c r="V69" s="1003"/>
      <c r="W69" s="1003"/>
      <c r="X69" s="1003"/>
      <c r="Y69" s="1003"/>
      <c r="Z69" s="1003"/>
      <c r="AA69" s="1003"/>
      <c r="AB69" s="1003"/>
      <c r="AC69" s="1003"/>
      <c r="AD69" s="1003"/>
      <c r="AE69" s="1003"/>
      <c r="AF69" s="1003"/>
      <c r="AG69" s="1003"/>
      <c r="AH69" s="1003"/>
      <c r="AI69" s="1003"/>
      <c r="AJ69" s="1003"/>
      <c r="AK69" s="1003"/>
      <c r="AL69" s="1003"/>
      <c r="AM69" s="1003"/>
      <c r="AN69" s="1003"/>
      <c r="AO69" s="1003"/>
      <c r="AP69" s="1003"/>
      <c r="AQ69" s="1003"/>
      <c r="AR69" s="1003"/>
      <c r="AS69" s="1003"/>
      <c r="AT69" s="1003"/>
      <c r="AU69" s="1003"/>
      <c r="AV69" s="1003"/>
      <c r="AW69" s="1003"/>
      <c r="AX69" s="1003"/>
      <c r="AY69" s="1003"/>
      <c r="AZ69" s="1003"/>
      <c r="BA69" s="1003"/>
      <c r="BB69" s="1003"/>
      <c r="BC69" s="1003"/>
      <c r="BD69" s="1003"/>
      <c r="BE69" s="1003"/>
      <c r="BF69" s="1003"/>
      <c r="BG69" s="1003"/>
      <c r="BH69" s="1003"/>
      <c r="BI69" s="1003"/>
      <c r="BJ69" s="1003"/>
      <c r="BK69" s="1003"/>
      <c r="BL69" s="1003"/>
      <c r="BM69" s="1003"/>
      <c r="BN69" s="1003"/>
      <c r="BO69" s="1003"/>
      <c r="BP69" s="1003"/>
      <c r="BQ69" s="1003"/>
      <c r="BR69" s="1003"/>
      <c r="BS69" s="1003"/>
      <c r="BT69" s="1003"/>
      <c r="BU69" s="1003"/>
      <c r="BV69" s="1003"/>
      <c r="BW69" s="1003"/>
      <c r="BX69" s="1003"/>
      <c r="BY69" s="1003"/>
      <c r="BZ69" s="1003"/>
      <c r="CA69" s="1003"/>
      <c r="CB69" s="1003"/>
      <c r="CC69" s="1003"/>
      <c r="CD69" s="1003"/>
      <c r="CE69" s="1003"/>
      <c r="CF69" s="1003"/>
      <c r="CG69" s="1003"/>
      <c r="CH69" s="1003"/>
      <c r="CI69" s="1003"/>
      <c r="CJ69" s="1003"/>
      <c r="CK69" s="1003"/>
      <c r="CL69" s="1003"/>
      <c r="CM69" s="1003"/>
      <c r="CN69" s="1003"/>
      <c r="CO69" s="1003"/>
      <c r="CP69" s="1003"/>
      <c r="CQ69" s="1003"/>
      <c r="CR69" s="1003"/>
      <c r="CS69" s="1003"/>
      <c r="CT69" s="1003"/>
      <c r="CU69" s="1003"/>
      <c r="CV69" s="1003"/>
      <c r="CW69" s="1003"/>
      <c r="CX69" s="1003"/>
      <c r="CY69" s="1003"/>
      <c r="CZ69" s="1003"/>
      <c r="DA69" s="1003"/>
      <c r="DB69" s="1003"/>
      <c r="DC69" s="1003"/>
      <c r="DD69" s="1003"/>
      <c r="DE69" s="1003"/>
      <c r="DF69" s="1003"/>
      <c r="DG69" s="1003"/>
      <c r="DH69" s="1003"/>
      <c r="DI69" s="1003"/>
      <c r="DJ69" s="1003"/>
      <c r="DK69" s="1003"/>
      <c r="DL69" s="1003"/>
      <c r="DM69" s="1003"/>
      <c r="DN69" s="1003"/>
      <c r="DO69" s="1003"/>
      <c r="DP69" s="1003"/>
      <c r="DQ69" s="1003"/>
      <c r="DR69" s="1003"/>
      <c r="DS69" s="1003"/>
      <c r="DT69" s="1003"/>
      <c r="DU69" s="1003"/>
      <c r="DV69" s="1003"/>
      <c r="DW69" s="1003"/>
      <c r="DX69" s="1003"/>
      <c r="DY69" s="1003"/>
      <c r="DZ69" s="1003"/>
      <c r="EA69" s="1003"/>
      <c r="EB69" s="1003"/>
      <c r="EC69" s="1003"/>
      <c r="ED69" s="1003"/>
      <c r="EE69" s="1003"/>
      <c r="EF69" s="1003"/>
      <c r="EG69" s="1003"/>
      <c r="EH69" s="1003"/>
      <c r="EI69" s="1003"/>
      <c r="EJ69" s="1003"/>
      <c r="EK69" s="1003"/>
      <c r="EL69" s="1003"/>
      <c r="EM69" s="1003"/>
      <c r="EN69" s="1003"/>
      <c r="EO69" s="1003"/>
      <c r="EP69" s="1003"/>
      <c r="EQ69" s="1003"/>
      <c r="ER69" s="1003"/>
      <c r="ES69" s="1003"/>
      <c r="ET69" s="1003"/>
      <c r="EU69" s="1003"/>
      <c r="EV69" s="1003"/>
      <c r="EW69" s="1003"/>
      <c r="EX69" s="1003"/>
      <c r="EY69" s="1003"/>
      <c r="EZ69" s="1003"/>
      <c r="FA69" s="1003"/>
      <c r="FB69" s="1003"/>
      <c r="FC69" s="1003"/>
      <c r="FD69" s="1003"/>
      <c r="FE69" s="1003"/>
      <c r="FF69" s="1003"/>
      <c r="FG69" s="1003"/>
      <c r="FH69" s="1003"/>
      <c r="FI69" s="1003"/>
      <c r="FJ69" s="1003"/>
      <c r="FK69" s="1003"/>
      <c r="FL69" s="1003"/>
      <c r="FM69" s="1003"/>
      <c r="FN69" s="1003"/>
      <c r="FO69" s="1003"/>
      <c r="FP69" s="1003"/>
      <c r="FQ69" s="1003"/>
      <c r="FR69" s="1003"/>
      <c r="FS69" s="1003"/>
      <c r="FT69" s="1003"/>
      <c r="FU69" s="1003"/>
      <c r="FV69" s="1003"/>
      <c r="FW69" s="1003"/>
      <c r="FX69" s="1003"/>
      <c r="FY69" s="1003"/>
      <c r="FZ69" s="1003"/>
      <c r="GA69" s="1003"/>
      <c r="GB69" s="1003"/>
      <c r="GC69" s="1003"/>
      <c r="GD69" s="1003"/>
      <c r="GE69" s="1003"/>
      <c r="GF69" s="1003"/>
      <c r="GG69" s="1003"/>
      <c r="GH69" s="1003"/>
      <c r="GI69" s="1003"/>
      <c r="GJ69" s="1003"/>
      <c r="GK69" s="1003"/>
      <c r="GL69" s="1003"/>
      <c r="GM69" s="1003"/>
      <c r="GN69" s="1003"/>
      <c r="GO69" s="1003"/>
      <c r="GP69" s="1003"/>
      <c r="GQ69" s="1003"/>
      <c r="GR69" s="1003"/>
      <c r="GS69" s="1003"/>
      <c r="GT69" s="1003"/>
      <c r="GU69" s="1003"/>
      <c r="GV69" s="1003"/>
      <c r="GW69" s="1003"/>
      <c r="GX69" s="1003"/>
      <c r="GY69" s="1003"/>
      <c r="GZ69" s="1003"/>
      <c r="HA69" s="1003"/>
      <c r="HB69" s="1003"/>
      <c r="HC69" s="1003"/>
      <c r="HD69" s="1003"/>
      <c r="HE69" s="1003"/>
      <c r="HF69" s="1003"/>
      <c r="HG69" s="1003"/>
      <c r="HH69" s="1003"/>
      <c r="HI69" s="1003"/>
      <c r="HJ69" s="1003"/>
      <c r="HK69" s="1003"/>
      <c r="HL69" s="1003"/>
      <c r="HM69" s="1003"/>
      <c r="HN69" s="1003"/>
      <c r="HO69" s="1003"/>
      <c r="HP69" s="1003"/>
      <c r="HQ69" s="1003"/>
      <c r="HR69" s="1003"/>
      <c r="HS69" s="1003"/>
      <c r="HT69" s="1003"/>
      <c r="HU69" s="1003"/>
      <c r="HV69" s="1003"/>
      <c r="HW69" s="1003"/>
      <c r="HX69" s="1003"/>
      <c r="HY69" s="1003"/>
      <c r="HZ69" s="1003"/>
      <c r="IA69" s="1003"/>
      <c r="IB69" s="1003"/>
      <c r="IC69" s="1003"/>
      <c r="ID69" s="1003"/>
      <c r="IE69" s="1003"/>
      <c r="IF69" s="1003"/>
      <c r="IG69" s="1003"/>
      <c r="IH69" s="1003"/>
      <c r="II69" s="1003"/>
      <c r="IJ69" s="1003"/>
      <c r="IK69" s="1003"/>
    </row>
    <row r="70" spans="1:245" s="1004" customFormat="1" ht="28.5">
      <c r="A70" s="1027" t="s">
        <v>1622</v>
      </c>
      <c r="B70" s="1028" t="s">
        <v>1623</v>
      </c>
      <c r="C70" s="1029" t="s">
        <v>137</v>
      </c>
      <c r="D70" s="1069">
        <v>2.2584</v>
      </c>
      <c r="E70" s="1083">
        <v>95000</v>
      </c>
      <c r="F70" s="1032">
        <f t="shared" si="7"/>
        <v>8550</v>
      </c>
      <c r="G70" s="1032">
        <f t="shared" si="8"/>
        <v>8550</v>
      </c>
      <c r="H70" s="1032">
        <f t="shared" si="9"/>
        <v>112100</v>
      </c>
      <c r="I70" s="1033">
        <f t="shared" si="10"/>
        <v>253166.63999999998</v>
      </c>
      <c r="J70" s="1070" t="s">
        <v>1604</v>
      </c>
      <c r="K70" s="1002"/>
      <c r="L70" s="1002"/>
      <c r="M70" s="1003"/>
      <c r="N70" s="1003"/>
      <c r="O70" s="1003"/>
      <c r="P70" s="1003"/>
      <c r="Q70" s="1003"/>
      <c r="R70" s="1003"/>
      <c r="S70" s="1003"/>
      <c r="T70" s="1003"/>
      <c r="U70" s="1003"/>
      <c r="V70" s="1003"/>
      <c r="W70" s="1003"/>
      <c r="X70" s="1003"/>
      <c r="Y70" s="1003"/>
      <c r="Z70" s="1003"/>
      <c r="AA70" s="1003"/>
      <c r="AB70" s="1003"/>
      <c r="AC70" s="1003"/>
      <c r="AD70" s="1003"/>
      <c r="AE70" s="1003"/>
      <c r="AF70" s="1003"/>
      <c r="AG70" s="1003"/>
      <c r="AH70" s="1003"/>
      <c r="AI70" s="1003"/>
      <c r="AJ70" s="1003"/>
      <c r="AK70" s="1003"/>
      <c r="AL70" s="1003"/>
      <c r="AM70" s="1003"/>
      <c r="AN70" s="1003"/>
      <c r="AO70" s="1003"/>
      <c r="AP70" s="1003"/>
      <c r="AQ70" s="1003"/>
      <c r="AR70" s="1003"/>
      <c r="AS70" s="1003"/>
      <c r="AT70" s="1003"/>
      <c r="AU70" s="1003"/>
      <c r="AV70" s="1003"/>
      <c r="AW70" s="1003"/>
      <c r="AX70" s="1003"/>
      <c r="AY70" s="1003"/>
      <c r="AZ70" s="1003"/>
      <c r="BA70" s="1003"/>
      <c r="BB70" s="1003"/>
      <c r="BC70" s="1003"/>
      <c r="BD70" s="1003"/>
      <c r="BE70" s="1003"/>
      <c r="BF70" s="1003"/>
      <c r="BG70" s="1003"/>
      <c r="BH70" s="1003"/>
      <c r="BI70" s="1003"/>
      <c r="BJ70" s="1003"/>
      <c r="BK70" s="1003"/>
      <c r="BL70" s="1003"/>
      <c r="BM70" s="1003"/>
      <c r="BN70" s="1003"/>
      <c r="BO70" s="1003"/>
      <c r="BP70" s="1003"/>
      <c r="BQ70" s="1003"/>
      <c r="BR70" s="1003"/>
      <c r="BS70" s="1003"/>
      <c r="BT70" s="1003"/>
      <c r="BU70" s="1003"/>
      <c r="BV70" s="1003"/>
      <c r="BW70" s="1003"/>
      <c r="BX70" s="1003"/>
      <c r="BY70" s="1003"/>
      <c r="BZ70" s="1003"/>
      <c r="CA70" s="1003"/>
      <c r="CB70" s="1003"/>
      <c r="CC70" s="1003"/>
      <c r="CD70" s="1003"/>
      <c r="CE70" s="1003"/>
      <c r="CF70" s="1003"/>
      <c r="CG70" s="1003"/>
      <c r="CH70" s="1003"/>
      <c r="CI70" s="1003"/>
      <c r="CJ70" s="1003"/>
      <c r="CK70" s="1003"/>
      <c r="CL70" s="1003"/>
      <c r="CM70" s="1003"/>
      <c r="CN70" s="1003"/>
      <c r="CO70" s="1003"/>
      <c r="CP70" s="1003"/>
      <c r="CQ70" s="1003"/>
      <c r="CR70" s="1003"/>
      <c r="CS70" s="1003"/>
      <c r="CT70" s="1003"/>
      <c r="CU70" s="1003"/>
      <c r="CV70" s="1003"/>
      <c r="CW70" s="1003"/>
      <c r="CX70" s="1003"/>
      <c r="CY70" s="1003"/>
      <c r="CZ70" s="1003"/>
      <c r="DA70" s="1003"/>
      <c r="DB70" s="1003"/>
      <c r="DC70" s="1003"/>
      <c r="DD70" s="1003"/>
      <c r="DE70" s="1003"/>
      <c r="DF70" s="1003"/>
      <c r="DG70" s="1003"/>
      <c r="DH70" s="1003"/>
      <c r="DI70" s="1003"/>
      <c r="DJ70" s="1003"/>
      <c r="DK70" s="1003"/>
      <c r="DL70" s="1003"/>
      <c r="DM70" s="1003"/>
      <c r="DN70" s="1003"/>
      <c r="DO70" s="1003"/>
      <c r="DP70" s="1003"/>
      <c r="DQ70" s="1003"/>
      <c r="DR70" s="1003"/>
      <c r="DS70" s="1003"/>
      <c r="DT70" s="1003"/>
      <c r="DU70" s="1003"/>
      <c r="DV70" s="1003"/>
      <c r="DW70" s="1003"/>
      <c r="DX70" s="1003"/>
      <c r="DY70" s="1003"/>
      <c r="DZ70" s="1003"/>
      <c r="EA70" s="1003"/>
      <c r="EB70" s="1003"/>
      <c r="EC70" s="1003"/>
      <c r="ED70" s="1003"/>
      <c r="EE70" s="1003"/>
      <c r="EF70" s="1003"/>
      <c r="EG70" s="1003"/>
      <c r="EH70" s="1003"/>
      <c r="EI70" s="1003"/>
      <c r="EJ70" s="1003"/>
      <c r="EK70" s="1003"/>
      <c r="EL70" s="1003"/>
      <c r="EM70" s="1003"/>
      <c r="EN70" s="1003"/>
      <c r="EO70" s="1003"/>
      <c r="EP70" s="1003"/>
      <c r="EQ70" s="1003"/>
      <c r="ER70" s="1003"/>
      <c r="ES70" s="1003"/>
      <c r="ET70" s="1003"/>
      <c r="EU70" s="1003"/>
      <c r="EV70" s="1003"/>
      <c r="EW70" s="1003"/>
      <c r="EX70" s="1003"/>
      <c r="EY70" s="1003"/>
      <c r="EZ70" s="1003"/>
      <c r="FA70" s="1003"/>
      <c r="FB70" s="1003"/>
      <c r="FC70" s="1003"/>
      <c r="FD70" s="1003"/>
      <c r="FE70" s="1003"/>
      <c r="FF70" s="1003"/>
      <c r="FG70" s="1003"/>
      <c r="FH70" s="1003"/>
      <c r="FI70" s="1003"/>
      <c r="FJ70" s="1003"/>
      <c r="FK70" s="1003"/>
      <c r="FL70" s="1003"/>
      <c r="FM70" s="1003"/>
      <c r="FN70" s="1003"/>
      <c r="FO70" s="1003"/>
      <c r="FP70" s="1003"/>
      <c r="FQ70" s="1003"/>
      <c r="FR70" s="1003"/>
      <c r="FS70" s="1003"/>
      <c r="FT70" s="1003"/>
      <c r="FU70" s="1003"/>
      <c r="FV70" s="1003"/>
      <c r="FW70" s="1003"/>
      <c r="FX70" s="1003"/>
      <c r="FY70" s="1003"/>
      <c r="FZ70" s="1003"/>
      <c r="GA70" s="1003"/>
      <c r="GB70" s="1003"/>
      <c r="GC70" s="1003"/>
      <c r="GD70" s="1003"/>
      <c r="GE70" s="1003"/>
      <c r="GF70" s="1003"/>
      <c r="GG70" s="1003"/>
      <c r="GH70" s="1003"/>
      <c r="GI70" s="1003"/>
      <c r="GJ70" s="1003"/>
      <c r="GK70" s="1003"/>
      <c r="GL70" s="1003"/>
      <c r="GM70" s="1003"/>
      <c r="GN70" s="1003"/>
      <c r="GO70" s="1003"/>
      <c r="GP70" s="1003"/>
      <c r="GQ70" s="1003"/>
      <c r="GR70" s="1003"/>
      <c r="GS70" s="1003"/>
      <c r="GT70" s="1003"/>
      <c r="GU70" s="1003"/>
      <c r="GV70" s="1003"/>
      <c r="GW70" s="1003"/>
      <c r="GX70" s="1003"/>
      <c r="GY70" s="1003"/>
      <c r="GZ70" s="1003"/>
      <c r="HA70" s="1003"/>
      <c r="HB70" s="1003"/>
      <c r="HC70" s="1003"/>
      <c r="HD70" s="1003"/>
      <c r="HE70" s="1003"/>
      <c r="HF70" s="1003"/>
      <c r="HG70" s="1003"/>
      <c r="HH70" s="1003"/>
      <c r="HI70" s="1003"/>
      <c r="HJ70" s="1003"/>
      <c r="HK70" s="1003"/>
      <c r="HL70" s="1003"/>
      <c r="HM70" s="1003"/>
      <c r="HN70" s="1003"/>
      <c r="HO70" s="1003"/>
      <c r="HP70" s="1003"/>
      <c r="HQ70" s="1003"/>
      <c r="HR70" s="1003"/>
      <c r="HS70" s="1003"/>
      <c r="HT70" s="1003"/>
      <c r="HU70" s="1003"/>
      <c r="HV70" s="1003"/>
      <c r="HW70" s="1003"/>
      <c r="HX70" s="1003"/>
      <c r="HY70" s="1003"/>
      <c r="HZ70" s="1003"/>
      <c r="IA70" s="1003"/>
      <c r="IB70" s="1003"/>
      <c r="IC70" s="1003"/>
      <c r="ID70" s="1003"/>
      <c r="IE70" s="1003"/>
      <c r="IF70" s="1003"/>
      <c r="IG70" s="1003"/>
      <c r="IH70" s="1003"/>
      <c r="II70" s="1003"/>
      <c r="IJ70" s="1003"/>
      <c r="IK70" s="1003"/>
    </row>
    <row r="71" spans="1:245" s="1004" customFormat="1" ht="28.5">
      <c r="A71" s="1067">
        <v>14</v>
      </c>
      <c r="B71" s="1068" t="s">
        <v>1624</v>
      </c>
      <c r="C71" s="1021"/>
      <c r="D71" s="1054"/>
      <c r="E71" s="1023"/>
      <c r="F71" s="1024"/>
      <c r="G71" s="1024"/>
      <c r="H71" s="1024"/>
      <c r="I71" s="1025"/>
      <c r="J71" s="1054"/>
      <c r="K71" s="1002"/>
      <c r="L71" s="1002"/>
      <c r="M71" s="1003"/>
      <c r="N71" s="1003"/>
      <c r="O71" s="1003"/>
      <c r="P71" s="1003"/>
      <c r="Q71" s="1003"/>
      <c r="R71" s="1003"/>
      <c r="S71" s="1003"/>
      <c r="T71" s="1003"/>
      <c r="U71" s="1003"/>
      <c r="V71" s="1003"/>
      <c r="W71" s="1003"/>
      <c r="X71" s="1003"/>
      <c r="Y71" s="1003"/>
      <c r="Z71" s="1003"/>
      <c r="AA71" s="1003"/>
      <c r="AB71" s="1003"/>
      <c r="AC71" s="1003"/>
      <c r="AD71" s="1003"/>
      <c r="AE71" s="1003"/>
      <c r="AF71" s="1003"/>
      <c r="AG71" s="1003"/>
      <c r="AH71" s="1003"/>
      <c r="AI71" s="1003"/>
      <c r="AJ71" s="1003"/>
      <c r="AK71" s="1003"/>
      <c r="AL71" s="1003"/>
      <c r="AM71" s="1003"/>
      <c r="AN71" s="1003"/>
      <c r="AO71" s="1003"/>
      <c r="AP71" s="1003"/>
      <c r="AQ71" s="1003"/>
      <c r="AR71" s="1003"/>
      <c r="AS71" s="1003"/>
      <c r="AT71" s="1003"/>
      <c r="AU71" s="1003"/>
      <c r="AV71" s="1003"/>
      <c r="AW71" s="1003"/>
      <c r="AX71" s="1003"/>
      <c r="AY71" s="1003"/>
      <c r="AZ71" s="1003"/>
      <c r="BA71" s="1003"/>
      <c r="BB71" s="1003"/>
      <c r="BC71" s="1003"/>
      <c r="BD71" s="1003"/>
      <c r="BE71" s="1003"/>
      <c r="BF71" s="1003"/>
      <c r="BG71" s="1003"/>
      <c r="BH71" s="1003"/>
      <c r="BI71" s="1003"/>
      <c r="BJ71" s="1003"/>
      <c r="BK71" s="1003"/>
      <c r="BL71" s="1003"/>
      <c r="BM71" s="1003"/>
      <c r="BN71" s="1003"/>
      <c r="BO71" s="1003"/>
      <c r="BP71" s="1003"/>
      <c r="BQ71" s="1003"/>
      <c r="BR71" s="1003"/>
      <c r="BS71" s="1003"/>
      <c r="BT71" s="1003"/>
      <c r="BU71" s="1003"/>
      <c r="BV71" s="1003"/>
      <c r="BW71" s="1003"/>
      <c r="BX71" s="1003"/>
      <c r="BY71" s="1003"/>
      <c r="BZ71" s="1003"/>
      <c r="CA71" s="1003"/>
      <c r="CB71" s="1003"/>
      <c r="CC71" s="1003"/>
      <c r="CD71" s="1003"/>
      <c r="CE71" s="1003"/>
      <c r="CF71" s="1003"/>
      <c r="CG71" s="1003"/>
      <c r="CH71" s="1003"/>
      <c r="CI71" s="1003"/>
      <c r="CJ71" s="1003"/>
      <c r="CK71" s="1003"/>
      <c r="CL71" s="1003"/>
      <c r="CM71" s="1003"/>
      <c r="CN71" s="1003"/>
      <c r="CO71" s="1003"/>
      <c r="CP71" s="1003"/>
      <c r="CQ71" s="1003"/>
      <c r="CR71" s="1003"/>
      <c r="CS71" s="1003"/>
      <c r="CT71" s="1003"/>
      <c r="CU71" s="1003"/>
      <c r="CV71" s="1003"/>
      <c r="CW71" s="1003"/>
      <c r="CX71" s="1003"/>
      <c r="CY71" s="1003"/>
      <c r="CZ71" s="1003"/>
      <c r="DA71" s="1003"/>
      <c r="DB71" s="1003"/>
      <c r="DC71" s="1003"/>
      <c r="DD71" s="1003"/>
      <c r="DE71" s="1003"/>
      <c r="DF71" s="1003"/>
      <c r="DG71" s="1003"/>
      <c r="DH71" s="1003"/>
      <c r="DI71" s="1003"/>
      <c r="DJ71" s="1003"/>
      <c r="DK71" s="1003"/>
      <c r="DL71" s="1003"/>
      <c r="DM71" s="1003"/>
      <c r="DN71" s="1003"/>
      <c r="DO71" s="1003"/>
      <c r="DP71" s="1003"/>
      <c r="DQ71" s="1003"/>
      <c r="DR71" s="1003"/>
      <c r="DS71" s="1003"/>
      <c r="DT71" s="1003"/>
      <c r="DU71" s="1003"/>
      <c r="DV71" s="1003"/>
      <c r="DW71" s="1003"/>
      <c r="DX71" s="1003"/>
      <c r="DY71" s="1003"/>
      <c r="DZ71" s="1003"/>
      <c r="EA71" s="1003"/>
      <c r="EB71" s="1003"/>
      <c r="EC71" s="1003"/>
      <c r="ED71" s="1003"/>
      <c r="EE71" s="1003"/>
      <c r="EF71" s="1003"/>
      <c r="EG71" s="1003"/>
      <c r="EH71" s="1003"/>
      <c r="EI71" s="1003"/>
      <c r="EJ71" s="1003"/>
      <c r="EK71" s="1003"/>
      <c r="EL71" s="1003"/>
      <c r="EM71" s="1003"/>
      <c r="EN71" s="1003"/>
      <c r="EO71" s="1003"/>
      <c r="EP71" s="1003"/>
      <c r="EQ71" s="1003"/>
      <c r="ER71" s="1003"/>
      <c r="ES71" s="1003"/>
      <c r="ET71" s="1003"/>
      <c r="EU71" s="1003"/>
      <c r="EV71" s="1003"/>
      <c r="EW71" s="1003"/>
      <c r="EX71" s="1003"/>
      <c r="EY71" s="1003"/>
      <c r="EZ71" s="1003"/>
      <c r="FA71" s="1003"/>
      <c r="FB71" s="1003"/>
      <c r="FC71" s="1003"/>
      <c r="FD71" s="1003"/>
      <c r="FE71" s="1003"/>
      <c r="FF71" s="1003"/>
      <c r="FG71" s="1003"/>
      <c r="FH71" s="1003"/>
      <c r="FI71" s="1003"/>
      <c r="FJ71" s="1003"/>
      <c r="FK71" s="1003"/>
      <c r="FL71" s="1003"/>
      <c r="FM71" s="1003"/>
      <c r="FN71" s="1003"/>
      <c r="FO71" s="1003"/>
      <c r="FP71" s="1003"/>
      <c r="FQ71" s="1003"/>
      <c r="FR71" s="1003"/>
      <c r="FS71" s="1003"/>
      <c r="FT71" s="1003"/>
      <c r="FU71" s="1003"/>
      <c r="FV71" s="1003"/>
      <c r="FW71" s="1003"/>
      <c r="FX71" s="1003"/>
      <c r="FY71" s="1003"/>
      <c r="FZ71" s="1003"/>
      <c r="GA71" s="1003"/>
      <c r="GB71" s="1003"/>
      <c r="GC71" s="1003"/>
      <c r="GD71" s="1003"/>
      <c r="GE71" s="1003"/>
      <c r="GF71" s="1003"/>
      <c r="GG71" s="1003"/>
      <c r="GH71" s="1003"/>
      <c r="GI71" s="1003"/>
      <c r="GJ71" s="1003"/>
      <c r="GK71" s="1003"/>
      <c r="GL71" s="1003"/>
      <c r="GM71" s="1003"/>
      <c r="GN71" s="1003"/>
      <c r="GO71" s="1003"/>
      <c r="GP71" s="1003"/>
      <c r="GQ71" s="1003"/>
      <c r="GR71" s="1003"/>
      <c r="GS71" s="1003"/>
      <c r="GT71" s="1003"/>
      <c r="GU71" s="1003"/>
      <c r="GV71" s="1003"/>
      <c r="GW71" s="1003"/>
      <c r="GX71" s="1003"/>
      <c r="GY71" s="1003"/>
      <c r="GZ71" s="1003"/>
      <c r="HA71" s="1003"/>
      <c r="HB71" s="1003"/>
      <c r="HC71" s="1003"/>
      <c r="HD71" s="1003"/>
      <c r="HE71" s="1003"/>
      <c r="HF71" s="1003"/>
      <c r="HG71" s="1003"/>
      <c r="HH71" s="1003"/>
      <c r="HI71" s="1003"/>
      <c r="HJ71" s="1003"/>
      <c r="HK71" s="1003"/>
      <c r="HL71" s="1003"/>
      <c r="HM71" s="1003"/>
      <c r="HN71" s="1003"/>
      <c r="HO71" s="1003"/>
      <c r="HP71" s="1003"/>
      <c r="HQ71" s="1003"/>
      <c r="HR71" s="1003"/>
      <c r="HS71" s="1003"/>
      <c r="HT71" s="1003"/>
      <c r="HU71" s="1003"/>
      <c r="HV71" s="1003"/>
      <c r="HW71" s="1003"/>
      <c r="HX71" s="1003"/>
      <c r="HY71" s="1003"/>
      <c r="HZ71" s="1003"/>
      <c r="IA71" s="1003"/>
      <c r="IB71" s="1003"/>
      <c r="IC71" s="1003"/>
      <c r="ID71" s="1003"/>
      <c r="IE71" s="1003"/>
      <c r="IF71" s="1003"/>
      <c r="IG71" s="1003"/>
      <c r="IH71" s="1003"/>
      <c r="II71" s="1003"/>
      <c r="IJ71" s="1003"/>
      <c r="IK71" s="1003"/>
    </row>
    <row r="72" spans="1:245" s="1004" customFormat="1" ht="42.75">
      <c r="A72" s="1067">
        <v>14.1</v>
      </c>
      <c r="B72" s="1085" t="s">
        <v>1625</v>
      </c>
      <c r="C72" s="1021"/>
      <c r="D72" s="1054"/>
      <c r="E72" s="1023"/>
      <c r="F72" s="1024"/>
      <c r="G72" s="1024"/>
      <c r="H72" s="1024"/>
      <c r="I72" s="1025"/>
      <c r="J72" s="1054"/>
      <c r="K72" s="1002"/>
      <c r="L72" s="1002"/>
      <c r="M72" s="1003"/>
      <c r="N72" s="1003"/>
      <c r="O72" s="1003"/>
      <c r="P72" s="1003"/>
      <c r="Q72" s="1003"/>
      <c r="R72" s="1003"/>
      <c r="S72" s="1003"/>
      <c r="T72" s="1003"/>
      <c r="U72" s="1003"/>
      <c r="V72" s="1003"/>
      <c r="W72" s="1003"/>
      <c r="X72" s="1003"/>
      <c r="Y72" s="1003"/>
      <c r="Z72" s="1003"/>
      <c r="AA72" s="1003"/>
      <c r="AB72" s="1003"/>
      <c r="AC72" s="1003"/>
      <c r="AD72" s="1003"/>
      <c r="AE72" s="1003"/>
      <c r="AF72" s="1003"/>
      <c r="AG72" s="1003"/>
      <c r="AH72" s="1003"/>
      <c r="AI72" s="1003"/>
      <c r="AJ72" s="1003"/>
      <c r="AK72" s="1003"/>
      <c r="AL72" s="1003"/>
      <c r="AM72" s="1003"/>
      <c r="AN72" s="1003"/>
      <c r="AO72" s="1003"/>
      <c r="AP72" s="1003"/>
      <c r="AQ72" s="1003"/>
      <c r="AR72" s="1003"/>
      <c r="AS72" s="1003"/>
      <c r="AT72" s="1003"/>
      <c r="AU72" s="1003"/>
      <c r="AV72" s="1003"/>
      <c r="AW72" s="1003"/>
      <c r="AX72" s="1003"/>
      <c r="AY72" s="1003"/>
      <c r="AZ72" s="1003"/>
      <c r="BA72" s="1003"/>
      <c r="BB72" s="1003"/>
      <c r="BC72" s="1003"/>
      <c r="BD72" s="1003"/>
      <c r="BE72" s="1003"/>
      <c r="BF72" s="1003"/>
      <c r="BG72" s="1003"/>
      <c r="BH72" s="1003"/>
      <c r="BI72" s="1003"/>
      <c r="BJ72" s="1003"/>
      <c r="BK72" s="1003"/>
      <c r="BL72" s="1003"/>
      <c r="BM72" s="1003"/>
      <c r="BN72" s="1003"/>
      <c r="BO72" s="1003"/>
      <c r="BP72" s="1003"/>
      <c r="BQ72" s="1003"/>
      <c r="BR72" s="1003"/>
      <c r="BS72" s="1003"/>
      <c r="BT72" s="1003"/>
      <c r="BU72" s="1003"/>
      <c r="BV72" s="1003"/>
      <c r="BW72" s="1003"/>
      <c r="BX72" s="1003"/>
      <c r="BY72" s="1003"/>
      <c r="BZ72" s="1003"/>
      <c r="CA72" s="1003"/>
      <c r="CB72" s="1003"/>
      <c r="CC72" s="1003"/>
      <c r="CD72" s="1003"/>
      <c r="CE72" s="1003"/>
      <c r="CF72" s="1003"/>
      <c r="CG72" s="1003"/>
      <c r="CH72" s="1003"/>
      <c r="CI72" s="1003"/>
      <c r="CJ72" s="1003"/>
      <c r="CK72" s="1003"/>
      <c r="CL72" s="1003"/>
      <c r="CM72" s="1003"/>
      <c r="CN72" s="1003"/>
      <c r="CO72" s="1003"/>
      <c r="CP72" s="1003"/>
      <c r="CQ72" s="1003"/>
      <c r="CR72" s="1003"/>
      <c r="CS72" s="1003"/>
      <c r="CT72" s="1003"/>
      <c r="CU72" s="1003"/>
      <c r="CV72" s="1003"/>
      <c r="CW72" s="1003"/>
      <c r="CX72" s="1003"/>
      <c r="CY72" s="1003"/>
      <c r="CZ72" s="1003"/>
      <c r="DA72" s="1003"/>
      <c r="DB72" s="1003"/>
      <c r="DC72" s="1003"/>
      <c r="DD72" s="1003"/>
      <c r="DE72" s="1003"/>
      <c r="DF72" s="1003"/>
      <c r="DG72" s="1003"/>
      <c r="DH72" s="1003"/>
      <c r="DI72" s="1003"/>
      <c r="DJ72" s="1003"/>
      <c r="DK72" s="1003"/>
      <c r="DL72" s="1003"/>
      <c r="DM72" s="1003"/>
      <c r="DN72" s="1003"/>
      <c r="DO72" s="1003"/>
      <c r="DP72" s="1003"/>
      <c r="DQ72" s="1003"/>
      <c r="DR72" s="1003"/>
      <c r="DS72" s="1003"/>
      <c r="DT72" s="1003"/>
      <c r="DU72" s="1003"/>
      <c r="DV72" s="1003"/>
      <c r="DW72" s="1003"/>
      <c r="DX72" s="1003"/>
      <c r="DY72" s="1003"/>
      <c r="DZ72" s="1003"/>
      <c r="EA72" s="1003"/>
      <c r="EB72" s="1003"/>
      <c r="EC72" s="1003"/>
      <c r="ED72" s="1003"/>
      <c r="EE72" s="1003"/>
      <c r="EF72" s="1003"/>
      <c r="EG72" s="1003"/>
      <c r="EH72" s="1003"/>
      <c r="EI72" s="1003"/>
      <c r="EJ72" s="1003"/>
      <c r="EK72" s="1003"/>
      <c r="EL72" s="1003"/>
      <c r="EM72" s="1003"/>
      <c r="EN72" s="1003"/>
      <c r="EO72" s="1003"/>
      <c r="EP72" s="1003"/>
      <c r="EQ72" s="1003"/>
      <c r="ER72" s="1003"/>
      <c r="ES72" s="1003"/>
      <c r="ET72" s="1003"/>
      <c r="EU72" s="1003"/>
      <c r="EV72" s="1003"/>
      <c r="EW72" s="1003"/>
      <c r="EX72" s="1003"/>
      <c r="EY72" s="1003"/>
      <c r="EZ72" s="1003"/>
      <c r="FA72" s="1003"/>
      <c r="FB72" s="1003"/>
      <c r="FC72" s="1003"/>
      <c r="FD72" s="1003"/>
      <c r="FE72" s="1003"/>
      <c r="FF72" s="1003"/>
      <c r="FG72" s="1003"/>
      <c r="FH72" s="1003"/>
      <c r="FI72" s="1003"/>
      <c r="FJ72" s="1003"/>
      <c r="FK72" s="1003"/>
      <c r="FL72" s="1003"/>
      <c r="FM72" s="1003"/>
      <c r="FN72" s="1003"/>
      <c r="FO72" s="1003"/>
      <c r="FP72" s="1003"/>
      <c r="FQ72" s="1003"/>
      <c r="FR72" s="1003"/>
      <c r="FS72" s="1003"/>
      <c r="FT72" s="1003"/>
      <c r="FU72" s="1003"/>
      <c r="FV72" s="1003"/>
      <c r="FW72" s="1003"/>
      <c r="FX72" s="1003"/>
      <c r="FY72" s="1003"/>
      <c r="FZ72" s="1003"/>
      <c r="GA72" s="1003"/>
      <c r="GB72" s="1003"/>
      <c r="GC72" s="1003"/>
      <c r="GD72" s="1003"/>
      <c r="GE72" s="1003"/>
      <c r="GF72" s="1003"/>
      <c r="GG72" s="1003"/>
      <c r="GH72" s="1003"/>
      <c r="GI72" s="1003"/>
      <c r="GJ72" s="1003"/>
      <c r="GK72" s="1003"/>
      <c r="GL72" s="1003"/>
      <c r="GM72" s="1003"/>
      <c r="GN72" s="1003"/>
      <c r="GO72" s="1003"/>
      <c r="GP72" s="1003"/>
      <c r="GQ72" s="1003"/>
      <c r="GR72" s="1003"/>
      <c r="GS72" s="1003"/>
      <c r="GT72" s="1003"/>
      <c r="GU72" s="1003"/>
      <c r="GV72" s="1003"/>
      <c r="GW72" s="1003"/>
      <c r="GX72" s="1003"/>
      <c r="GY72" s="1003"/>
      <c r="GZ72" s="1003"/>
      <c r="HA72" s="1003"/>
      <c r="HB72" s="1003"/>
      <c r="HC72" s="1003"/>
      <c r="HD72" s="1003"/>
      <c r="HE72" s="1003"/>
      <c r="HF72" s="1003"/>
      <c r="HG72" s="1003"/>
      <c r="HH72" s="1003"/>
      <c r="HI72" s="1003"/>
      <c r="HJ72" s="1003"/>
      <c r="HK72" s="1003"/>
      <c r="HL72" s="1003"/>
      <c r="HM72" s="1003"/>
      <c r="HN72" s="1003"/>
      <c r="HO72" s="1003"/>
      <c r="HP72" s="1003"/>
      <c r="HQ72" s="1003"/>
      <c r="HR72" s="1003"/>
      <c r="HS72" s="1003"/>
      <c r="HT72" s="1003"/>
      <c r="HU72" s="1003"/>
      <c r="HV72" s="1003"/>
      <c r="HW72" s="1003"/>
      <c r="HX72" s="1003"/>
      <c r="HY72" s="1003"/>
      <c r="HZ72" s="1003"/>
      <c r="IA72" s="1003"/>
      <c r="IB72" s="1003"/>
      <c r="IC72" s="1003"/>
      <c r="ID72" s="1003"/>
      <c r="IE72" s="1003"/>
      <c r="IF72" s="1003"/>
      <c r="IG72" s="1003"/>
      <c r="IH72" s="1003"/>
      <c r="II72" s="1003"/>
      <c r="IJ72" s="1003"/>
      <c r="IK72" s="1003"/>
    </row>
    <row r="73" spans="1:245" s="1004" customFormat="1" ht="15.75">
      <c r="A73" s="1067" t="s">
        <v>1626</v>
      </c>
      <c r="B73" s="1073" t="s">
        <v>1627</v>
      </c>
      <c r="C73" s="1086" t="s">
        <v>169</v>
      </c>
      <c r="D73" s="1069">
        <v>3</v>
      </c>
      <c r="E73" s="1087">
        <v>265690.44</v>
      </c>
      <c r="F73" s="1032">
        <f t="shared" si="7"/>
        <v>23912.139599999999</v>
      </c>
      <c r="G73" s="1032">
        <f t="shared" si="8"/>
        <v>23912.139599999999</v>
      </c>
      <c r="H73" s="1032">
        <f t="shared" si="9"/>
        <v>313514.71919999999</v>
      </c>
      <c r="I73" s="1033">
        <f t="shared" si="10"/>
        <v>940544.15760000004</v>
      </c>
      <c r="J73" s="1070" t="s">
        <v>1628</v>
      </c>
      <c r="K73" s="1002"/>
      <c r="L73" s="1002"/>
      <c r="M73" s="1003"/>
      <c r="N73" s="1003"/>
      <c r="O73" s="1003"/>
      <c r="P73" s="1003"/>
      <c r="Q73" s="1003"/>
      <c r="R73" s="1003"/>
      <c r="S73" s="1003"/>
      <c r="T73" s="1003"/>
      <c r="U73" s="1003"/>
      <c r="V73" s="1003"/>
      <c r="W73" s="1003"/>
      <c r="X73" s="1003"/>
      <c r="Y73" s="1003"/>
      <c r="Z73" s="1003"/>
      <c r="AA73" s="1003"/>
      <c r="AB73" s="1003"/>
      <c r="AC73" s="1003"/>
      <c r="AD73" s="1003"/>
      <c r="AE73" s="1003"/>
      <c r="AF73" s="1003"/>
      <c r="AG73" s="1003"/>
      <c r="AH73" s="1003"/>
      <c r="AI73" s="1003"/>
      <c r="AJ73" s="1003"/>
      <c r="AK73" s="1003"/>
      <c r="AL73" s="1003"/>
      <c r="AM73" s="1003"/>
      <c r="AN73" s="1003"/>
      <c r="AO73" s="1003"/>
      <c r="AP73" s="1003"/>
      <c r="AQ73" s="1003"/>
      <c r="AR73" s="1003"/>
      <c r="AS73" s="1003"/>
      <c r="AT73" s="1003"/>
      <c r="AU73" s="1003"/>
      <c r="AV73" s="1003"/>
      <c r="AW73" s="1003"/>
      <c r="AX73" s="1003"/>
      <c r="AY73" s="1003"/>
      <c r="AZ73" s="1003"/>
      <c r="BA73" s="1003"/>
      <c r="BB73" s="1003"/>
      <c r="BC73" s="1003"/>
      <c r="BD73" s="1003"/>
      <c r="BE73" s="1003"/>
      <c r="BF73" s="1003"/>
      <c r="BG73" s="1003"/>
      <c r="BH73" s="1003"/>
      <c r="BI73" s="1003"/>
      <c r="BJ73" s="1003"/>
      <c r="BK73" s="1003"/>
      <c r="BL73" s="1003"/>
      <c r="BM73" s="1003"/>
      <c r="BN73" s="1003"/>
      <c r="BO73" s="1003"/>
      <c r="BP73" s="1003"/>
      <c r="BQ73" s="1003"/>
      <c r="BR73" s="1003"/>
      <c r="BS73" s="1003"/>
      <c r="BT73" s="1003"/>
      <c r="BU73" s="1003"/>
      <c r="BV73" s="1003"/>
      <c r="BW73" s="1003"/>
      <c r="BX73" s="1003"/>
      <c r="BY73" s="1003"/>
      <c r="BZ73" s="1003"/>
      <c r="CA73" s="1003"/>
      <c r="CB73" s="1003"/>
      <c r="CC73" s="1003"/>
      <c r="CD73" s="1003"/>
      <c r="CE73" s="1003"/>
      <c r="CF73" s="1003"/>
      <c r="CG73" s="1003"/>
      <c r="CH73" s="1003"/>
      <c r="CI73" s="1003"/>
      <c r="CJ73" s="1003"/>
      <c r="CK73" s="1003"/>
      <c r="CL73" s="1003"/>
      <c r="CM73" s="1003"/>
      <c r="CN73" s="1003"/>
      <c r="CO73" s="1003"/>
      <c r="CP73" s="1003"/>
      <c r="CQ73" s="1003"/>
      <c r="CR73" s="1003"/>
      <c r="CS73" s="1003"/>
      <c r="CT73" s="1003"/>
      <c r="CU73" s="1003"/>
      <c r="CV73" s="1003"/>
      <c r="CW73" s="1003"/>
      <c r="CX73" s="1003"/>
      <c r="CY73" s="1003"/>
      <c r="CZ73" s="1003"/>
      <c r="DA73" s="1003"/>
      <c r="DB73" s="1003"/>
      <c r="DC73" s="1003"/>
      <c r="DD73" s="1003"/>
      <c r="DE73" s="1003"/>
      <c r="DF73" s="1003"/>
      <c r="DG73" s="1003"/>
      <c r="DH73" s="1003"/>
      <c r="DI73" s="1003"/>
      <c r="DJ73" s="1003"/>
      <c r="DK73" s="1003"/>
      <c r="DL73" s="1003"/>
      <c r="DM73" s="1003"/>
      <c r="DN73" s="1003"/>
      <c r="DO73" s="1003"/>
      <c r="DP73" s="1003"/>
      <c r="DQ73" s="1003"/>
      <c r="DR73" s="1003"/>
      <c r="DS73" s="1003"/>
      <c r="DT73" s="1003"/>
      <c r="DU73" s="1003"/>
      <c r="DV73" s="1003"/>
      <c r="DW73" s="1003"/>
      <c r="DX73" s="1003"/>
      <c r="DY73" s="1003"/>
      <c r="DZ73" s="1003"/>
      <c r="EA73" s="1003"/>
      <c r="EB73" s="1003"/>
      <c r="EC73" s="1003"/>
      <c r="ED73" s="1003"/>
      <c r="EE73" s="1003"/>
      <c r="EF73" s="1003"/>
      <c r="EG73" s="1003"/>
      <c r="EH73" s="1003"/>
      <c r="EI73" s="1003"/>
      <c r="EJ73" s="1003"/>
      <c r="EK73" s="1003"/>
      <c r="EL73" s="1003"/>
      <c r="EM73" s="1003"/>
      <c r="EN73" s="1003"/>
      <c r="EO73" s="1003"/>
      <c r="EP73" s="1003"/>
      <c r="EQ73" s="1003"/>
      <c r="ER73" s="1003"/>
      <c r="ES73" s="1003"/>
      <c r="ET73" s="1003"/>
      <c r="EU73" s="1003"/>
      <c r="EV73" s="1003"/>
      <c r="EW73" s="1003"/>
      <c r="EX73" s="1003"/>
      <c r="EY73" s="1003"/>
      <c r="EZ73" s="1003"/>
      <c r="FA73" s="1003"/>
      <c r="FB73" s="1003"/>
      <c r="FC73" s="1003"/>
      <c r="FD73" s="1003"/>
      <c r="FE73" s="1003"/>
      <c r="FF73" s="1003"/>
      <c r="FG73" s="1003"/>
      <c r="FH73" s="1003"/>
      <c r="FI73" s="1003"/>
      <c r="FJ73" s="1003"/>
      <c r="FK73" s="1003"/>
      <c r="FL73" s="1003"/>
      <c r="FM73" s="1003"/>
      <c r="FN73" s="1003"/>
      <c r="FO73" s="1003"/>
      <c r="FP73" s="1003"/>
      <c r="FQ73" s="1003"/>
      <c r="FR73" s="1003"/>
      <c r="FS73" s="1003"/>
      <c r="FT73" s="1003"/>
      <c r="FU73" s="1003"/>
      <c r="FV73" s="1003"/>
      <c r="FW73" s="1003"/>
      <c r="FX73" s="1003"/>
      <c r="FY73" s="1003"/>
      <c r="FZ73" s="1003"/>
      <c r="GA73" s="1003"/>
      <c r="GB73" s="1003"/>
      <c r="GC73" s="1003"/>
      <c r="GD73" s="1003"/>
      <c r="GE73" s="1003"/>
      <c r="GF73" s="1003"/>
      <c r="GG73" s="1003"/>
      <c r="GH73" s="1003"/>
      <c r="GI73" s="1003"/>
      <c r="GJ73" s="1003"/>
      <c r="GK73" s="1003"/>
      <c r="GL73" s="1003"/>
      <c r="GM73" s="1003"/>
      <c r="GN73" s="1003"/>
      <c r="GO73" s="1003"/>
      <c r="GP73" s="1003"/>
      <c r="GQ73" s="1003"/>
      <c r="GR73" s="1003"/>
      <c r="GS73" s="1003"/>
      <c r="GT73" s="1003"/>
      <c r="GU73" s="1003"/>
      <c r="GV73" s="1003"/>
      <c r="GW73" s="1003"/>
      <c r="GX73" s="1003"/>
      <c r="GY73" s="1003"/>
      <c r="GZ73" s="1003"/>
      <c r="HA73" s="1003"/>
      <c r="HB73" s="1003"/>
      <c r="HC73" s="1003"/>
      <c r="HD73" s="1003"/>
      <c r="HE73" s="1003"/>
      <c r="HF73" s="1003"/>
      <c r="HG73" s="1003"/>
      <c r="HH73" s="1003"/>
      <c r="HI73" s="1003"/>
      <c r="HJ73" s="1003"/>
      <c r="HK73" s="1003"/>
      <c r="HL73" s="1003"/>
      <c r="HM73" s="1003"/>
      <c r="HN73" s="1003"/>
      <c r="HO73" s="1003"/>
      <c r="HP73" s="1003"/>
      <c r="HQ73" s="1003"/>
      <c r="HR73" s="1003"/>
      <c r="HS73" s="1003"/>
      <c r="HT73" s="1003"/>
      <c r="HU73" s="1003"/>
      <c r="HV73" s="1003"/>
      <c r="HW73" s="1003"/>
      <c r="HX73" s="1003"/>
      <c r="HY73" s="1003"/>
      <c r="HZ73" s="1003"/>
      <c r="IA73" s="1003"/>
      <c r="IB73" s="1003"/>
      <c r="IC73" s="1003"/>
      <c r="ID73" s="1003"/>
      <c r="IE73" s="1003"/>
      <c r="IF73" s="1003"/>
      <c r="IG73" s="1003"/>
      <c r="IH73" s="1003"/>
      <c r="II73" s="1003"/>
      <c r="IJ73" s="1003"/>
      <c r="IK73" s="1003"/>
    </row>
    <row r="74" spans="1:245" s="1004" customFormat="1" ht="14.25">
      <c r="A74" s="1027" t="s">
        <v>1629</v>
      </c>
      <c r="B74" s="1028" t="s">
        <v>1630</v>
      </c>
      <c r="C74" s="1029" t="s">
        <v>169</v>
      </c>
      <c r="D74" s="1069">
        <v>5</v>
      </c>
      <c r="E74" s="1087">
        <v>147505.32</v>
      </c>
      <c r="F74" s="1032">
        <f t="shared" si="7"/>
        <v>13275.478800000001</v>
      </c>
      <c r="G74" s="1032">
        <f t="shared" si="8"/>
        <v>13275.478800000001</v>
      </c>
      <c r="H74" s="1032">
        <f t="shared" si="9"/>
        <v>174056.27760000003</v>
      </c>
      <c r="I74" s="1033">
        <f t="shared" si="10"/>
        <v>870281.38800000015</v>
      </c>
      <c r="J74" s="1070" t="s">
        <v>1631</v>
      </c>
      <c r="K74" s="1002"/>
      <c r="L74" s="1002"/>
      <c r="M74" s="1003"/>
      <c r="N74" s="1003"/>
      <c r="O74" s="1003"/>
      <c r="P74" s="1003"/>
      <c r="Q74" s="1003"/>
      <c r="R74" s="1003"/>
      <c r="S74" s="1003"/>
      <c r="T74" s="1003"/>
      <c r="U74" s="1003"/>
      <c r="V74" s="1003"/>
      <c r="W74" s="1003"/>
      <c r="X74" s="1003"/>
      <c r="Y74" s="1003"/>
      <c r="Z74" s="1003"/>
      <c r="AA74" s="1003"/>
      <c r="AB74" s="1003"/>
      <c r="AC74" s="1003"/>
      <c r="AD74" s="1003"/>
      <c r="AE74" s="1003"/>
      <c r="AF74" s="1003"/>
      <c r="AG74" s="1003"/>
      <c r="AH74" s="1003"/>
      <c r="AI74" s="1003"/>
      <c r="AJ74" s="1003"/>
      <c r="AK74" s="1003"/>
      <c r="AL74" s="1003"/>
      <c r="AM74" s="1003"/>
      <c r="AN74" s="1003"/>
      <c r="AO74" s="1003"/>
      <c r="AP74" s="1003"/>
      <c r="AQ74" s="1003"/>
      <c r="AR74" s="1003"/>
      <c r="AS74" s="1003"/>
      <c r="AT74" s="1003"/>
      <c r="AU74" s="1003"/>
      <c r="AV74" s="1003"/>
      <c r="AW74" s="1003"/>
      <c r="AX74" s="1003"/>
      <c r="AY74" s="1003"/>
      <c r="AZ74" s="1003"/>
      <c r="BA74" s="1003"/>
      <c r="BB74" s="1003"/>
      <c r="BC74" s="1003"/>
      <c r="BD74" s="1003"/>
      <c r="BE74" s="1003"/>
      <c r="BF74" s="1003"/>
      <c r="BG74" s="1003"/>
      <c r="BH74" s="1003"/>
      <c r="BI74" s="1003"/>
      <c r="BJ74" s="1003"/>
      <c r="BK74" s="1003"/>
      <c r="BL74" s="1003"/>
      <c r="BM74" s="1003"/>
      <c r="BN74" s="1003"/>
      <c r="BO74" s="1003"/>
      <c r="BP74" s="1003"/>
      <c r="BQ74" s="1003"/>
      <c r="BR74" s="1003"/>
      <c r="BS74" s="1003"/>
      <c r="BT74" s="1003"/>
      <c r="BU74" s="1003"/>
      <c r="BV74" s="1003"/>
      <c r="BW74" s="1003"/>
      <c r="BX74" s="1003"/>
      <c r="BY74" s="1003"/>
      <c r="BZ74" s="1003"/>
      <c r="CA74" s="1003"/>
      <c r="CB74" s="1003"/>
      <c r="CC74" s="1003"/>
      <c r="CD74" s="1003"/>
      <c r="CE74" s="1003"/>
      <c r="CF74" s="1003"/>
      <c r="CG74" s="1003"/>
      <c r="CH74" s="1003"/>
      <c r="CI74" s="1003"/>
      <c r="CJ74" s="1003"/>
      <c r="CK74" s="1003"/>
      <c r="CL74" s="1003"/>
      <c r="CM74" s="1003"/>
      <c r="CN74" s="1003"/>
      <c r="CO74" s="1003"/>
      <c r="CP74" s="1003"/>
      <c r="CQ74" s="1003"/>
      <c r="CR74" s="1003"/>
      <c r="CS74" s="1003"/>
      <c r="CT74" s="1003"/>
      <c r="CU74" s="1003"/>
      <c r="CV74" s="1003"/>
      <c r="CW74" s="1003"/>
      <c r="CX74" s="1003"/>
      <c r="CY74" s="1003"/>
      <c r="CZ74" s="1003"/>
      <c r="DA74" s="1003"/>
      <c r="DB74" s="1003"/>
      <c r="DC74" s="1003"/>
      <c r="DD74" s="1003"/>
      <c r="DE74" s="1003"/>
      <c r="DF74" s="1003"/>
      <c r="DG74" s="1003"/>
      <c r="DH74" s="1003"/>
      <c r="DI74" s="1003"/>
      <c r="DJ74" s="1003"/>
      <c r="DK74" s="1003"/>
      <c r="DL74" s="1003"/>
      <c r="DM74" s="1003"/>
      <c r="DN74" s="1003"/>
      <c r="DO74" s="1003"/>
      <c r="DP74" s="1003"/>
      <c r="DQ74" s="1003"/>
      <c r="DR74" s="1003"/>
      <c r="DS74" s="1003"/>
      <c r="DT74" s="1003"/>
      <c r="DU74" s="1003"/>
      <c r="DV74" s="1003"/>
      <c r="DW74" s="1003"/>
      <c r="DX74" s="1003"/>
      <c r="DY74" s="1003"/>
      <c r="DZ74" s="1003"/>
      <c r="EA74" s="1003"/>
      <c r="EB74" s="1003"/>
      <c r="EC74" s="1003"/>
      <c r="ED74" s="1003"/>
      <c r="EE74" s="1003"/>
      <c r="EF74" s="1003"/>
      <c r="EG74" s="1003"/>
      <c r="EH74" s="1003"/>
      <c r="EI74" s="1003"/>
      <c r="EJ74" s="1003"/>
      <c r="EK74" s="1003"/>
      <c r="EL74" s="1003"/>
      <c r="EM74" s="1003"/>
      <c r="EN74" s="1003"/>
      <c r="EO74" s="1003"/>
      <c r="EP74" s="1003"/>
      <c r="EQ74" s="1003"/>
      <c r="ER74" s="1003"/>
      <c r="ES74" s="1003"/>
      <c r="ET74" s="1003"/>
      <c r="EU74" s="1003"/>
      <c r="EV74" s="1003"/>
      <c r="EW74" s="1003"/>
      <c r="EX74" s="1003"/>
      <c r="EY74" s="1003"/>
      <c r="EZ74" s="1003"/>
      <c r="FA74" s="1003"/>
      <c r="FB74" s="1003"/>
      <c r="FC74" s="1003"/>
      <c r="FD74" s="1003"/>
      <c r="FE74" s="1003"/>
      <c r="FF74" s="1003"/>
      <c r="FG74" s="1003"/>
      <c r="FH74" s="1003"/>
      <c r="FI74" s="1003"/>
      <c r="FJ74" s="1003"/>
      <c r="FK74" s="1003"/>
      <c r="FL74" s="1003"/>
      <c r="FM74" s="1003"/>
      <c r="FN74" s="1003"/>
      <c r="FO74" s="1003"/>
      <c r="FP74" s="1003"/>
      <c r="FQ74" s="1003"/>
      <c r="FR74" s="1003"/>
      <c r="FS74" s="1003"/>
      <c r="FT74" s="1003"/>
      <c r="FU74" s="1003"/>
      <c r="FV74" s="1003"/>
      <c r="FW74" s="1003"/>
      <c r="FX74" s="1003"/>
      <c r="FY74" s="1003"/>
      <c r="FZ74" s="1003"/>
      <c r="GA74" s="1003"/>
      <c r="GB74" s="1003"/>
      <c r="GC74" s="1003"/>
      <c r="GD74" s="1003"/>
      <c r="GE74" s="1003"/>
      <c r="GF74" s="1003"/>
      <c r="GG74" s="1003"/>
      <c r="GH74" s="1003"/>
      <c r="GI74" s="1003"/>
      <c r="GJ74" s="1003"/>
      <c r="GK74" s="1003"/>
      <c r="GL74" s="1003"/>
      <c r="GM74" s="1003"/>
      <c r="GN74" s="1003"/>
      <c r="GO74" s="1003"/>
      <c r="GP74" s="1003"/>
      <c r="GQ74" s="1003"/>
      <c r="GR74" s="1003"/>
      <c r="GS74" s="1003"/>
      <c r="GT74" s="1003"/>
      <c r="GU74" s="1003"/>
      <c r="GV74" s="1003"/>
      <c r="GW74" s="1003"/>
      <c r="GX74" s="1003"/>
      <c r="GY74" s="1003"/>
      <c r="GZ74" s="1003"/>
      <c r="HA74" s="1003"/>
      <c r="HB74" s="1003"/>
      <c r="HC74" s="1003"/>
      <c r="HD74" s="1003"/>
      <c r="HE74" s="1003"/>
      <c r="HF74" s="1003"/>
      <c r="HG74" s="1003"/>
      <c r="HH74" s="1003"/>
      <c r="HI74" s="1003"/>
      <c r="HJ74" s="1003"/>
      <c r="HK74" s="1003"/>
      <c r="HL74" s="1003"/>
      <c r="HM74" s="1003"/>
      <c r="HN74" s="1003"/>
      <c r="HO74" s="1003"/>
      <c r="HP74" s="1003"/>
      <c r="HQ74" s="1003"/>
      <c r="HR74" s="1003"/>
      <c r="HS74" s="1003"/>
      <c r="HT74" s="1003"/>
      <c r="HU74" s="1003"/>
      <c r="HV74" s="1003"/>
      <c r="HW74" s="1003"/>
      <c r="HX74" s="1003"/>
      <c r="HY74" s="1003"/>
      <c r="HZ74" s="1003"/>
      <c r="IA74" s="1003"/>
      <c r="IB74" s="1003"/>
      <c r="IC74" s="1003"/>
      <c r="ID74" s="1003"/>
      <c r="IE74" s="1003"/>
      <c r="IF74" s="1003"/>
      <c r="IG74" s="1003"/>
      <c r="IH74" s="1003"/>
      <c r="II74" s="1003"/>
      <c r="IJ74" s="1003"/>
      <c r="IK74" s="1003"/>
    </row>
    <row r="75" spans="1:245" s="1004" customFormat="1" ht="14.25">
      <c r="A75" s="1067" t="s">
        <v>1632</v>
      </c>
      <c r="B75" s="1028" t="s">
        <v>1633</v>
      </c>
      <c r="C75" s="1029" t="s">
        <v>169</v>
      </c>
      <c r="D75" s="1069">
        <v>3</v>
      </c>
      <c r="E75" s="1072">
        <v>115785.43</v>
      </c>
      <c r="F75" s="1032">
        <f t="shared" si="7"/>
        <v>10420.688699999999</v>
      </c>
      <c r="G75" s="1032">
        <f t="shared" si="8"/>
        <v>10420.688699999999</v>
      </c>
      <c r="H75" s="1032">
        <f t="shared" si="9"/>
        <v>136626.80739999999</v>
      </c>
      <c r="I75" s="1033">
        <f t="shared" si="10"/>
        <v>409880.42219999997</v>
      </c>
      <c r="J75" s="1070" t="s">
        <v>1307</v>
      </c>
      <c r="K75" s="1002"/>
      <c r="L75" s="1002"/>
      <c r="M75" s="1003"/>
      <c r="N75" s="1003"/>
      <c r="O75" s="1003"/>
      <c r="P75" s="1003"/>
      <c r="Q75" s="1003"/>
      <c r="R75" s="1003"/>
      <c r="S75" s="1003"/>
      <c r="T75" s="1003"/>
      <c r="U75" s="1003"/>
      <c r="V75" s="1003"/>
      <c r="W75" s="1003"/>
      <c r="X75" s="1003"/>
      <c r="Y75" s="1003"/>
      <c r="Z75" s="1003"/>
      <c r="AA75" s="1003"/>
      <c r="AB75" s="1003"/>
      <c r="AC75" s="1003"/>
      <c r="AD75" s="1003"/>
      <c r="AE75" s="1003"/>
      <c r="AF75" s="1003"/>
      <c r="AG75" s="1003"/>
      <c r="AH75" s="1003"/>
      <c r="AI75" s="1003"/>
      <c r="AJ75" s="1003"/>
      <c r="AK75" s="1003"/>
      <c r="AL75" s="1003"/>
      <c r="AM75" s="1003"/>
      <c r="AN75" s="1003"/>
      <c r="AO75" s="1003"/>
      <c r="AP75" s="1003"/>
      <c r="AQ75" s="1003"/>
      <c r="AR75" s="1003"/>
      <c r="AS75" s="1003"/>
      <c r="AT75" s="1003"/>
      <c r="AU75" s="1003"/>
      <c r="AV75" s="1003"/>
      <c r="AW75" s="1003"/>
      <c r="AX75" s="1003"/>
      <c r="AY75" s="1003"/>
      <c r="AZ75" s="1003"/>
      <c r="BA75" s="1003"/>
      <c r="BB75" s="1003"/>
      <c r="BC75" s="1003"/>
      <c r="BD75" s="1003"/>
      <c r="BE75" s="1003"/>
      <c r="BF75" s="1003"/>
      <c r="BG75" s="1003"/>
      <c r="BH75" s="1003"/>
      <c r="BI75" s="1003"/>
      <c r="BJ75" s="1003"/>
      <c r="BK75" s="1003"/>
      <c r="BL75" s="1003"/>
      <c r="BM75" s="1003"/>
      <c r="BN75" s="1003"/>
      <c r="BO75" s="1003"/>
      <c r="BP75" s="1003"/>
      <c r="BQ75" s="1003"/>
      <c r="BR75" s="1003"/>
      <c r="BS75" s="1003"/>
      <c r="BT75" s="1003"/>
      <c r="BU75" s="1003"/>
      <c r="BV75" s="1003"/>
      <c r="BW75" s="1003"/>
      <c r="BX75" s="1003"/>
      <c r="BY75" s="1003"/>
      <c r="BZ75" s="1003"/>
      <c r="CA75" s="1003"/>
      <c r="CB75" s="1003"/>
      <c r="CC75" s="1003"/>
      <c r="CD75" s="1003"/>
      <c r="CE75" s="1003"/>
      <c r="CF75" s="1003"/>
      <c r="CG75" s="1003"/>
      <c r="CH75" s="1003"/>
      <c r="CI75" s="1003"/>
      <c r="CJ75" s="1003"/>
      <c r="CK75" s="1003"/>
      <c r="CL75" s="1003"/>
      <c r="CM75" s="1003"/>
      <c r="CN75" s="1003"/>
      <c r="CO75" s="1003"/>
      <c r="CP75" s="1003"/>
      <c r="CQ75" s="1003"/>
      <c r="CR75" s="1003"/>
      <c r="CS75" s="1003"/>
      <c r="CT75" s="1003"/>
      <c r="CU75" s="1003"/>
      <c r="CV75" s="1003"/>
      <c r="CW75" s="1003"/>
      <c r="CX75" s="1003"/>
      <c r="CY75" s="1003"/>
      <c r="CZ75" s="1003"/>
      <c r="DA75" s="1003"/>
      <c r="DB75" s="1003"/>
      <c r="DC75" s="1003"/>
      <c r="DD75" s="1003"/>
      <c r="DE75" s="1003"/>
      <c r="DF75" s="1003"/>
      <c r="DG75" s="1003"/>
      <c r="DH75" s="1003"/>
      <c r="DI75" s="1003"/>
      <c r="DJ75" s="1003"/>
      <c r="DK75" s="1003"/>
      <c r="DL75" s="1003"/>
      <c r="DM75" s="1003"/>
      <c r="DN75" s="1003"/>
      <c r="DO75" s="1003"/>
      <c r="DP75" s="1003"/>
      <c r="DQ75" s="1003"/>
      <c r="DR75" s="1003"/>
      <c r="DS75" s="1003"/>
      <c r="DT75" s="1003"/>
      <c r="DU75" s="1003"/>
      <c r="DV75" s="1003"/>
      <c r="DW75" s="1003"/>
      <c r="DX75" s="1003"/>
      <c r="DY75" s="1003"/>
      <c r="DZ75" s="1003"/>
      <c r="EA75" s="1003"/>
      <c r="EB75" s="1003"/>
      <c r="EC75" s="1003"/>
      <c r="ED75" s="1003"/>
      <c r="EE75" s="1003"/>
      <c r="EF75" s="1003"/>
      <c r="EG75" s="1003"/>
      <c r="EH75" s="1003"/>
      <c r="EI75" s="1003"/>
      <c r="EJ75" s="1003"/>
      <c r="EK75" s="1003"/>
      <c r="EL75" s="1003"/>
      <c r="EM75" s="1003"/>
      <c r="EN75" s="1003"/>
      <c r="EO75" s="1003"/>
      <c r="EP75" s="1003"/>
      <c r="EQ75" s="1003"/>
      <c r="ER75" s="1003"/>
      <c r="ES75" s="1003"/>
      <c r="ET75" s="1003"/>
      <c r="EU75" s="1003"/>
      <c r="EV75" s="1003"/>
      <c r="EW75" s="1003"/>
      <c r="EX75" s="1003"/>
      <c r="EY75" s="1003"/>
      <c r="EZ75" s="1003"/>
      <c r="FA75" s="1003"/>
      <c r="FB75" s="1003"/>
      <c r="FC75" s="1003"/>
      <c r="FD75" s="1003"/>
      <c r="FE75" s="1003"/>
      <c r="FF75" s="1003"/>
      <c r="FG75" s="1003"/>
      <c r="FH75" s="1003"/>
      <c r="FI75" s="1003"/>
      <c r="FJ75" s="1003"/>
      <c r="FK75" s="1003"/>
      <c r="FL75" s="1003"/>
      <c r="FM75" s="1003"/>
      <c r="FN75" s="1003"/>
      <c r="FO75" s="1003"/>
      <c r="FP75" s="1003"/>
      <c r="FQ75" s="1003"/>
      <c r="FR75" s="1003"/>
      <c r="FS75" s="1003"/>
      <c r="FT75" s="1003"/>
      <c r="FU75" s="1003"/>
      <c r="FV75" s="1003"/>
      <c r="FW75" s="1003"/>
      <c r="FX75" s="1003"/>
      <c r="FY75" s="1003"/>
      <c r="FZ75" s="1003"/>
      <c r="GA75" s="1003"/>
      <c r="GB75" s="1003"/>
      <c r="GC75" s="1003"/>
      <c r="GD75" s="1003"/>
      <c r="GE75" s="1003"/>
      <c r="GF75" s="1003"/>
      <c r="GG75" s="1003"/>
      <c r="GH75" s="1003"/>
      <c r="GI75" s="1003"/>
      <c r="GJ75" s="1003"/>
      <c r="GK75" s="1003"/>
      <c r="GL75" s="1003"/>
      <c r="GM75" s="1003"/>
      <c r="GN75" s="1003"/>
      <c r="GO75" s="1003"/>
      <c r="GP75" s="1003"/>
      <c r="GQ75" s="1003"/>
      <c r="GR75" s="1003"/>
      <c r="GS75" s="1003"/>
      <c r="GT75" s="1003"/>
      <c r="GU75" s="1003"/>
      <c r="GV75" s="1003"/>
      <c r="GW75" s="1003"/>
      <c r="GX75" s="1003"/>
      <c r="GY75" s="1003"/>
      <c r="GZ75" s="1003"/>
      <c r="HA75" s="1003"/>
      <c r="HB75" s="1003"/>
      <c r="HC75" s="1003"/>
      <c r="HD75" s="1003"/>
      <c r="HE75" s="1003"/>
      <c r="HF75" s="1003"/>
      <c r="HG75" s="1003"/>
      <c r="HH75" s="1003"/>
      <c r="HI75" s="1003"/>
      <c r="HJ75" s="1003"/>
      <c r="HK75" s="1003"/>
      <c r="HL75" s="1003"/>
      <c r="HM75" s="1003"/>
      <c r="HN75" s="1003"/>
      <c r="HO75" s="1003"/>
      <c r="HP75" s="1003"/>
      <c r="HQ75" s="1003"/>
      <c r="HR75" s="1003"/>
      <c r="HS75" s="1003"/>
      <c r="HT75" s="1003"/>
      <c r="HU75" s="1003"/>
      <c r="HV75" s="1003"/>
      <c r="HW75" s="1003"/>
      <c r="HX75" s="1003"/>
      <c r="HY75" s="1003"/>
      <c r="HZ75" s="1003"/>
      <c r="IA75" s="1003"/>
      <c r="IB75" s="1003"/>
      <c r="IC75" s="1003"/>
      <c r="ID75" s="1003"/>
      <c r="IE75" s="1003"/>
      <c r="IF75" s="1003"/>
      <c r="IG75" s="1003"/>
      <c r="IH75" s="1003"/>
      <c r="II75" s="1003"/>
      <c r="IJ75" s="1003"/>
      <c r="IK75" s="1003"/>
    </row>
    <row r="76" spans="1:245" s="1004" customFormat="1" ht="42.75">
      <c r="A76" s="1027" t="s">
        <v>1634</v>
      </c>
      <c r="B76" s="1028" t="s">
        <v>1635</v>
      </c>
      <c r="C76" s="1029" t="s">
        <v>828</v>
      </c>
      <c r="D76" s="1069">
        <v>2000</v>
      </c>
      <c r="E76" s="1072">
        <f>113.32*1.05^3</f>
        <v>131.18206499999999</v>
      </c>
      <c r="F76" s="1032">
        <f t="shared" si="7"/>
        <v>11.80638585</v>
      </c>
      <c r="G76" s="1032">
        <f t="shared" si="8"/>
        <v>11.80638585</v>
      </c>
      <c r="H76" s="1032">
        <f t="shared" si="9"/>
        <v>154.79483669999999</v>
      </c>
      <c r="I76" s="1033">
        <f t="shared" si="10"/>
        <v>309589.67339999997</v>
      </c>
      <c r="J76" s="1088" t="s">
        <v>1636</v>
      </c>
      <c r="K76" s="1002"/>
      <c r="L76" s="1002"/>
      <c r="M76" s="1003"/>
      <c r="N76" s="1003"/>
      <c r="O76" s="1003"/>
      <c r="P76" s="1003"/>
      <c r="Q76" s="1003"/>
      <c r="R76" s="1003"/>
      <c r="S76" s="1003"/>
      <c r="T76" s="1003"/>
      <c r="U76" s="1003"/>
      <c r="V76" s="1003"/>
      <c r="W76" s="1003"/>
      <c r="X76" s="1003"/>
      <c r="Y76" s="1003"/>
      <c r="Z76" s="1003"/>
      <c r="AA76" s="1003"/>
      <c r="AB76" s="1003"/>
      <c r="AC76" s="1003"/>
      <c r="AD76" s="1003"/>
      <c r="AE76" s="1003"/>
      <c r="AF76" s="1003"/>
      <c r="AG76" s="1003"/>
      <c r="AH76" s="1003"/>
      <c r="AI76" s="1003"/>
      <c r="AJ76" s="1003"/>
      <c r="AK76" s="1003"/>
      <c r="AL76" s="1003"/>
      <c r="AM76" s="1003"/>
      <c r="AN76" s="1003"/>
      <c r="AO76" s="1003"/>
      <c r="AP76" s="1003"/>
      <c r="AQ76" s="1003"/>
      <c r="AR76" s="1003"/>
      <c r="AS76" s="1003"/>
      <c r="AT76" s="1003"/>
      <c r="AU76" s="1003"/>
      <c r="AV76" s="1003"/>
      <c r="AW76" s="1003"/>
      <c r="AX76" s="1003"/>
      <c r="AY76" s="1003"/>
      <c r="AZ76" s="1003"/>
      <c r="BA76" s="1003"/>
      <c r="BB76" s="1003"/>
      <c r="BC76" s="1003"/>
      <c r="BD76" s="1003"/>
      <c r="BE76" s="1003"/>
      <c r="BF76" s="1003"/>
      <c r="BG76" s="1003"/>
      <c r="BH76" s="1003"/>
      <c r="BI76" s="1003"/>
      <c r="BJ76" s="1003"/>
      <c r="BK76" s="1003"/>
      <c r="BL76" s="1003"/>
      <c r="BM76" s="1003"/>
      <c r="BN76" s="1003"/>
      <c r="BO76" s="1003"/>
      <c r="BP76" s="1003"/>
      <c r="BQ76" s="1003"/>
      <c r="BR76" s="1003"/>
      <c r="BS76" s="1003"/>
      <c r="BT76" s="1003"/>
      <c r="BU76" s="1003"/>
      <c r="BV76" s="1003"/>
      <c r="BW76" s="1003"/>
      <c r="BX76" s="1003"/>
      <c r="BY76" s="1003"/>
      <c r="BZ76" s="1003"/>
      <c r="CA76" s="1003"/>
      <c r="CB76" s="1003"/>
      <c r="CC76" s="1003"/>
      <c r="CD76" s="1003"/>
      <c r="CE76" s="1003"/>
      <c r="CF76" s="1003"/>
      <c r="CG76" s="1003"/>
      <c r="CH76" s="1003"/>
      <c r="CI76" s="1003"/>
      <c r="CJ76" s="1003"/>
      <c r="CK76" s="1003"/>
      <c r="CL76" s="1003"/>
      <c r="CM76" s="1003"/>
      <c r="CN76" s="1003"/>
      <c r="CO76" s="1003"/>
      <c r="CP76" s="1003"/>
      <c r="CQ76" s="1003"/>
      <c r="CR76" s="1003"/>
      <c r="CS76" s="1003"/>
      <c r="CT76" s="1003"/>
      <c r="CU76" s="1003"/>
      <c r="CV76" s="1003"/>
      <c r="CW76" s="1003"/>
      <c r="CX76" s="1003"/>
      <c r="CY76" s="1003"/>
      <c r="CZ76" s="1003"/>
      <c r="DA76" s="1003"/>
      <c r="DB76" s="1003"/>
      <c r="DC76" s="1003"/>
      <c r="DD76" s="1003"/>
      <c r="DE76" s="1003"/>
      <c r="DF76" s="1003"/>
      <c r="DG76" s="1003"/>
      <c r="DH76" s="1003"/>
      <c r="DI76" s="1003"/>
      <c r="DJ76" s="1003"/>
      <c r="DK76" s="1003"/>
      <c r="DL76" s="1003"/>
      <c r="DM76" s="1003"/>
      <c r="DN76" s="1003"/>
      <c r="DO76" s="1003"/>
      <c r="DP76" s="1003"/>
      <c r="DQ76" s="1003"/>
      <c r="DR76" s="1003"/>
      <c r="DS76" s="1003"/>
      <c r="DT76" s="1003"/>
      <c r="DU76" s="1003"/>
      <c r="DV76" s="1003"/>
      <c r="DW76" s="1003"/>
      <c r="DX76" s="1003"/>
      <c r="DY76" s="1003"/>
      <c r="DZ76" s="1003"/>
      <c r="EA76" s="1003"/>
      <c r="EB76" s="1003"/>
      <c r="EC76" s="1003"/>
      <c r="ED76" s="1003"/>
      <c r="EE76" s="1003"/>
      <c r="EF76" s="1003"/>
      <c r="EG76" s="1003"/>
      <c r="EH76" s="1003"/>
      <c r="EI76" s="1003"/>
      <c r="EJ76" s="1003"/>
      <c r="EK76" s="1003"/>
      <c r="EL76" s="1003"/>
      <c r="EM76" s="1003"/>
      <c r="EN76" s="1003"/>
      <c r="EO76" s="1003"/>
      <c r="EP76" s="1003"/>
      <c r="EQ76" s="1003"/>
      <c r="ER76" s="1003"/>
      <c r="ES76" s="1003"/>
      <c r="ET76" s="1003"/>
      <c r="EU76" s="1003"/>
      <c r="EV76" s="1003"/>
      <c r="EW76" s="1003"/>
      <c r="EX76" s="1003"/>
      <c r="EY76" s="1003"/>
      <c r="EZ76" s="1003"/>
      <c r="FA76" s="1003"/>
      <c r="FB76" s="1003"/>
      <c r="FC76" s="1003"/>
      <c r="FD76" s="1003"/>
      <c r="FE76" s="1003"/>
      <c r="FF76" s="1003"/>
      <c r="FG76" s="1003"/>
      <c r="FH76" s="1003"/>
      <c r="FI76" s="1003"/>
      <c r="FJ76" s="1003"/>
      <c r="FK76" s="1003"/>
      <c r="FL76" s="1003"/>
      <c r="FM76" s="1003"/>
      <c r="FN76" s="1003"/>
      <c r="FO76" s="1003"/>
      <c r="FP76" s="1003"/>
      <c r="FQ76" s="1003"/>
      <c r="FR76" s="1003"/>
      <c r="FS76" s="1003"/>
      <c r="FT76" s="1003"/>
      <c r="FU76" s="1003"/>
      <c r="FV76" s="1003"/>
      <c r="FW76" s="1003"/>
      <c r="FX76" s="1003"/>
      <c r="FY76" s="1003"/>
      <c r="FZ76" s="1003"/>
      <c r="GA76" s="1003"/>
      <c r="GB76" s="1003"/>
      <c r="GC76" s="1003"/>
      <c r="GD76" s="1003"/>
      <c r="GE76" s="1003"/>
      <c r="GF76" s="1003"/>
      <c r="GG76" s="1003"/>
      <c r="GH76" s="1003"/>
      <c r="GI76" s="1003"/>
      <c r="GJ76" s="1003"/>
      <c r="GK76" s="1003"/>
      <c r="GL76" s="1003"/>
      <c r="GM76" s="1003"/>
      <c r="GN76" s="1003"/>
      <c r="GO76" s="1003"/>
      <c r="GP76" s="1003"/>
      <c r="GQ76" s="1003"/>
      <c r="GR76" s="1003"/>
      <c r="GS76" s="1003"/>
      <c r="GT76" s="1003"/>
      <c r="GU76" s="1003"/>
      <c r="GV76" s="1003"/>
      <c r="GW76" s="1003"/>
      <c r="GX76" s="1003"/>
      <c r="GY76" s="1003"/>
      <c r="GZ76" s="1003"/>
      <c r="HA76" s="1003"/>
      <c r="HB76" s="1003"/>
      <c r="HC76" s="1003"/>
      <c r="HD76" s="1003"/>
      <c r="HE76" s="1003"/>
      <c r="HF76" s="1003"/>
      <c r="HG76" s="1003"/>
      <c r="HH76" s="1003"/>
      <c r="HI76" s="1003"/>
      <c r="HJ76" s="1003"/>
      <c r="HK76" s="1003"/>
      <c r="HL76" s="1003"/>
      <c r="HM76" s="1003"/>
      <c r="HN76" s="1003"/>
      <c r="HO76" s="1003"/>
      <c r="HP76" s="1003"/>
      <c r="HQ76" s="1003"/>
      <c r="HR76" s="1003"/>
      <c r="HS76" s="1003"/>
      <c r="HT76" s="1003"/>
      <c r="HU76" s="1003"/>
      <c r="HV76" s="1003"/>
      <c r="HW76" s="1003"/>
      <c r="HX76" s="1003"/>
      <c r="HY76" s="1003"/>
      <c r="HZ76" s="1003"/>
      <c r="IA76" s="1003"/>
      <c r="IB76" s="1003"/>
      <c r="IC76" s="1003"/>
      <c r="ID76" s="1003"/>
      <c r="IE76" s="1003"/>
      <c r="IF76" s="1003"/>
      <c r="IG76" s="1003"/>
      <c r="IH76" s="1003"/>
      <c r="II76" s="1003"/>
      <c r="IJ76" s="1003"/>
      <c r="IK76" s="1003"/>
    </row>
    <row r="77" spans="1:245" s="1004" customFormat="1" ht="42.75">
      <c r="A77" s="1067" t="s">
        <v>1637</v>
      </c>
      <c r="B77" s="1089" t="s">
        <v>1638</v>
      </c>
      <c r="C77" s="1029" t="s">
        <v>828</v>
      </c>
      <c r="D77" s="1069">
        <v>3000</v>
      </c>
      <c r="E77" s="1072">
        <f>(90.66)*1.05^3</f>
        <v>104.95028250000001</v>
      </c>
      <c r="F77" s="1032">
        <f t="shared" si="7"/>
        <v>9.4455254250000014</v>
      </c>
      <c r="G77" s="1032">
        <f t="shared" si="8"/>
        <v>9.4455254250000014</v>
      </c>
      <c r="H77" s="1032">
        <f t="shared" si="9"/>
        <v>123.84133335000001</v>
      </c>
      <c r="I77" s="1033">
        <f t="shared" si="10"/>
        <v>371524.00005000003</v>
      </c>
      <c r="J77" s="1088" t="s">
        <v>1639</v>
      </c>
      <c r="K77" s="1002"/>
      <c r="L77" s="1002"/>
      <c r="M77" s="1003"/>
      <c r="N77" s="1003"/>
      <c r="O77" s="1003"/>
      <c r="P77" s="1003"/>
      <c r="Q77" s="1003"/>
      <c r="R77" s="1003"/>
      <c r="S77" s="1003"/>
      <c r="T77" s="1003"/>
      <c r="U77" s="1003"/>
      <c r="V77" s="1003"/>
      <c r="W77" s="1003"/>
      <c r="X77" s="1003"/>
      <c r="Y77" s="1003"/>
      <c r="Z77" s="1003"/>
      <c r="AA77" s="1003"/>
      <c r="AB77" s="1003"/>
      <c r="AC77" s="1003"/>
      <c r="AD77" s="1003"/>
      <c r="AE77" s="1003"/>
      <c r="AF77" s="1003"/>
      <c r="AG77" s="1003"/>
      <c r="AH77" s="1003"/>
      <c r="AI77" s="1003"/>
      <c r="AJ77" s="1003"/>
      <c r="AK77" s="1003"/>
      <c r="AL77" s="1003"/>
      <c r="AM77" s="1003"/>
      <c r="AN77" s="1003"/>
      <c r="AO77" s="1003"/>
      <c r="AP77" s="1003"/>
      <c r="AQ77" s="1003"/>
      <c r="AR77" s="1003"/>
      <c r="AS77" s="1003"/>
      <c r="AT77" s="1003"/>
      <c r="AU77" s="1003"/>
      <c r="AV77" s="1003"/>
      <c r="AW77" s="1003"/>
      <c r="AX77" s="1003"/>
      <c r="AY77" s="1003"/>
      <c r="AZ77" s="1003"/>
      <c r="BA77" s="1003"/>
      <c r="BB77" s="1003"/>
      <c r="BC77" s="1003"/>
      <c r="BD77" s="1003"/>
      <c r="BE77" s="1003"/>
      <c r="BF77" s="1003"/>
      <c r="BG77" s="1003"/>
      <c r="BH77" s="1003"/>
      <c r="BI77" s="1003"/>
      <c r="BJ77" s="1003"/>
      <c r="BK77" s="1003"/>
      <c r="BL77" s="1003"/>
      <c r="BM77" s="1003"/>
      <c r="BN77" s="1003"/>
      <c r="BO77" s="1003"/>
      <c r="BP77" s="1003"/>
      <c r="BQ77" s="1003"/>
      <c r="BR77" s="1003"/>
      <c r="BS77" s="1003"/>
      <c r="BT77" s="1003"/>
      <c r="BU77" s="1003"/>
      <c r="BV77" s="1003"/>
      <c r="BW77" s="1003"/>
      <c r="BX77" s="1003"/>
      <c r="BY77" s="1003"/>
      <c r="BZ77" s="1003"/>
      <c r="CA77" s="1003"/>
      <c r="CB77" s="1003"/>
      <c r="CC77" s="1003"/>
      <c r="CD77" s="1003"/>
      <c r="CE77" s="1003"/>
      <c r="CF77" s="1003"/>
      <c r="CG77" s="1003"/>
      <c r="CH77" s="1003"/>
      <c r="CI77" s="1003"/>
      <c r="CJ77" s="1003"/>
      <c r="CK77" s="1003"/>
      <c r="CL77" s="1003"/>
      <c r="CM77" s="1003"/>
      <c r="CN77" s="1003"/>
      <c r="CO77" s="1003"/>
      <c r="CP77" s="1003"/>
      <c r="CQ77" s="1003"/>
      <c r="CR77" s="1003"/>
      <c r="CS77" s="1003"/>
      <c r="CT77" s="1003"/>
      <c r="CU77" s="1003"/>
      <c r="CV77" s="1003"/>
      <c r="CW77" s="1003"/>
      <c r="CX77" s="1003"/>
      <c r="CY77" s="1003"/>
      <c r="CZ77" s="1003"/>
      <c r="DA77" s="1003"/>
      <c r="DB77" s="1003"/>
      <c r="DC77" s="1003"/>
      <c r="DD77" s="1003"/>
      <c r="DE77" s="1003"/>
      <c r="DF77" s="1003"/>
      <c r="DG77" s="1003"/>
      <c r="DH77" s="1003"/>
      <c r="DI77" s="1003"/>
      <c r="DJ77" s="1003"/>
      <c r="DK77" s="1003"/>
      <c r="DL77" s="1003"/>
      <c r="DM77" s="1003"/>
      <c r="DN77" s="1003"/>
      <c r="DO77" s="1003"/>
      <c r="DP77" s="1003"/>
      <c r="DQ77" s="1003"/>
      <c r="DR77" s="1003"/>
      <c r="DS77" s="1003"/>
      <c r="DT77" s="1003"/>
      <c r="DU77" s="1003"/>
      <c r="DV77" s="1003"/>
      <c r="DW77" s="1003"/>
      <c r="DX77" s="1003"/>
      <c r="DY77" s="1003"/>
      <c r="DZ77" s="1003"/>
      <c r="EA77" s="1003"/>
      <c r="EB77" s="1003"/>
      <c r="EC77" s="1003"/>
      <c r="ED77" s="1003"/>
      <c r="EE77" s="1003"/>
      <c r="EF77" s="1003"/>
      <c r="EG77" s="1003"/>
      <c r="EH77" s="1003"/>
      <c r="EI77" s="1003"/>
      <c r="EJ77" s="1003"/>
      <c r="EK77" s="1003"/>
      <c r="EL77" s="1003"/>
      <c r="EM77" s="1003"/>
      <c r="EN77" s="1003"/>
      <c r="EO77" s="1003"/>
      <c r="EP77" s="1003"/>
      <c r="EQ77" s="1003"/>
      <c r="ER77" s="1003"/>
      <c r="ES77" s="1003"/>
      <c r="ET77" s="1003"/>
      <c r="EU77" s="1003"/>
      <c r="EV77" s="1003"/>
      <c r="EW77" s="1003"/>
      <c r="EX77" s="1003"/>
      <c r="EY77" s="1003"/>
      <c r="EZ77" s="1003"/>
      <c r="FA77" s="1003"/>
      <c r="FB77" s="1003"/>
      <c r="FC77" s="1003"/>
      <c r="FD77" s="1003"/>
      <c r="FE77" s="1003"/>
      <c r="FF77" s="1003"/>
      <c r="FG77" s="1003"/>
      <c r="FH77" s="1003"/>
      <c r="FI77" s="1003"/>
      <c r="FJ77" s="1003"/>
      <c r="FK77" s="1003"/>
      <c r="FL77" s="1003"/>
      <c r="FM77" s="1003"/>
      <c r="FN77" s="1003"/>
      <c r="FO77" s="1003"/>
      <c r="FP77" s="1003"/>
      <c r="FQ77" s="1003"/>
      <c r="FR77" s="1003"/>
      <c r="FS77" s="1003"/>
      <c r="FT77" s="1003"/>
      <c r="FU77" s="1003"/>
      <c r="FV77" s="1003"/>
      <c r="FW77" s="1003"/>
      <c r="FX77" s="1003"/>
      <c r="FY77" s="1003"/>
      <c r="FZ77" s="1003"/>
      <c r="GA77" s="1003"/>
      <c r="GB77" s="1003"/>
      <c r="GC77" s="1003"/>
      <c r="GD77" s="1003"/>
      <c r="GE77" s="1003"/>
      <c r="GF77" s="1003"/>
      <c r="GG77" s="1003"/>
      <c r="GH77" s="1003"/>
      <c r="GI77" s="1003"/>
      <c r="GJ77" s="1003"/>
      <c r="GK77" s="1003"/>
      <c r="GL77" s="1003"/>
      <c r="GM77" s="1003"/>
      <c r="GN77" s="1003"/>
      <c r="GO77" s="1003"/>
      <c r="GP77" s="1003"/>
      <c r="GQ77" s="1003"/>
      <c r="GR77" s="1003"/>
      <c r="GS77" s="1003"/>
      <c r="GT77" s="1003"/>
      <c r="GU77" s="1003"/>
      <c r="GV77" s="1003"/>
      <c r="GW77" s="1003"/>
      <c r="GX77" s="1003"/>
      <c r="GY77" s="1003"/>
      <c r="GZ77" s="1003"/>
      <c r="HA77" s="1003"/>
      <c r="HB77" s="1003"/>
      <c r="HC77" s="1003"/>
      <c r="HD77" s="1003"/>
      <c r="HE77" s="1003"/>
      <c r="HF77" s="1003"/>
      <c r="HG77" s="1003"/>
      <c r="HH77" s="1003"/>
      <c r="HI77" s="1003"/>
      <c r="HJ77" s="1003"/>
      <c r="HK77" s="1003"/>
      <c r="HL77" s="1003"/>
      <c r="HM77" s="1003"/>
      <c r="HN77" s="1003"/>
      <c r="HO77" s="1003"/>
      <c r="HP77" s="1003"/>
      <c r="HQ77" s="1003"/>
      <c r="HR77" s="1003"/>
      <c r="HS77" s="1003"/>
      <c r="HT77" s="1003"/>
      <c r="HU77" s="1003"/>
      <c r="HV77" s="1003"/>
      <c r="HW77" s="1003"/>
      <c r="HX77" s="1003"/>
      <c r="HY77" s="1003"/>
      <c r="HZ77" s="1003"/>
      <c r="IA77" s="1003"/>
      <c r="IB77" s="1003"/>
      <c r="IC77" s="1003"/>
      <c r="ID77" s="1003"/>
      <c r="IE77" s="1003"/>
      <c r="IF77" s="1003"/>
      <c r="IG77" s="1003"/>
      <c r="IH77" s="1003"/>
      <c r="II77" s="1003"/>
      <c r="IJ77" s="1003"/>
      <c r="IK77" s="1003"/>
    </row>
    <row r="78" spans="1:245" s="1004" customFormat="1" ht="28.5">
      <c r="A78" s="1052">
        <v>14.2</v>
      </c>
      <c r="B78" s="1085" t="s">
        <v>1640</v>
      </c>
      <c r="C78" s="1021"/>
      <c r="D78" s="1054"/>
      <c r="E78" s="1023"/>
      <c r="F78" s="1024"/>
      <c r="G78" s="1024"/>
      <c r="H78" s="1024"/>
      <c r="I78" s="1025"/>
      <c r="J78" s="1054"/>
      <c r="K78" s="1002"/>
      <c r="L78" s="1002"/>
      <c r="M78" s="1003"/>
      <c r="N78" s="1003"/>
      <c r="O78" s="1003"/>
      <c r="P78" s="1003"/>
      <c r="Q78" s="1003"/>
      <c r="R78" s="1003"/>
      <c r="S78" s="1003"/>
      <c r="T78" s="1003"/>
      <c r="U78" s="1003"/>
      <c r="V78" s="1003"/>
      <c r="W78" s="1003"/>
      <c r="X78" s="1003"/>
      <c r="Y78" s="1003"/>
      <c r="Z78" s="1003"/>
      <c r="AA78" s="1003"/>
      <c r="AB78" s="1003"/>
      <c r="AC78" s="1003"/>
      <c r="AD78" s="1003"/>
      <c r="AE78" s="1003"/>
      <c r="AF78" s="1003"/>
      <c r="AG78" s="1003"/>
      <c r="AH78" s="1003"/>
      <c r="AI78" s="1003"/>
      <c r="AJ78" s="1003"/>
      <c r="AK78" s="1003"/>
      <c r="AL78" s="1003"/>
      <c r="AM78" s="1003"/>
      <c r="AN78" s="1003"/>
      <c r="AO78" s="1003"/>
      <c r="AP78" s="1003"/>
      <c r="AQ78" s="1003"/>
      <c r="AR78" s="1003"/>
      <c r="AS78" s="1003"/>
      <c r="AT78" s="1003"/>
      <c r="AU78" s="1003"/>
      <c r="AV78" s="1003"/>
      <c r="AW78" s="1003"/>
      <c r="AX78" s="1003"/>
      <c r="AY78" s="1003"/>
      <c r="AZ78" s="1003"/>
      <c r="BA78" s="1003"/>
      <c r="BB78" s="1003"/>
      <c r="BC78" s="1003"/>
      <c r="BD78" s="1003"/>
      <c r="BE78" s="1003"/>
      <c r="BF78" s="1003"/>
      <c r="BG78" s="1003"/>
      <c r="BH78" s="1003"/>
      <c r="BI78" s="1003"/>
      <c r="BJ78" s="1003"/>
      <c r="BK78" s="1003"/>
      <c r="BL78" s="1003"/>
      <c r="BM78" s="1003"/>
      <c r="BN78" s="1003"/>
      <c r="BO78" s="1003"/>
      <c r="BP78" s="1003"/>
      <c r="BQ78" s="1003"/>
      <c r="BR78" s="1003"/>
      <c r="BS78" s="1003"/>
      <c r="BT78" s="1003"/>
      <c r="BU78" s="1003"/>
      <c r="BV78" s="1003"/>
      <c r="BW78" s="1003"/>
      <c r="BX78" s="1003"/>
      <c r="BY78" s="1003"/>
      <c r="BZ78" s="1003"/>
      <c r="CA78" s="1003"/>
      <c r="CB78" s="1003"/>
      <c r="CC78" s="1003"/>
      <c r="CD78" s="1003"/>
      <c r="CE78" s="1003"/>
      <c r="CF78" s="1003"/>
      <c r="CG78" s="1003"/>
      <c r="CH78" s="1003"/>
      <c r="CI78" s="1003"/>
      <c r="CJ78" s="1003"/>
      <c r="CK78" s="1003"/>
      <c r="CL78" s="1003"/>
      <c r="CM78" s="1003"/>
      <c r="CN78" s="1003"/>
      <c r="CO78" s="1003"/>
      <c r="CP78" s="1003"/>
      <c r="CQ78" s="1003"/>
      <c r="CR78" s="1003"/>
      <c r="CS78" s="1003"/>
      <c r="CT78" s="1003"/>
      <c r="CU78" s="1003"/>
      <c r="CV78" s="1003"/>
      <c r="CW78" s="1003"/>
      <c r="CX78" s="1003"/>
      <c r="CY78" s="1003"/>
      <c r="CZ78" s="1003"/>
      <c r="DA78" s="1003"/>
      <c r="DB78" s="1003"/>
      <c r="DC78" s="1003"/>
      <c r="DD78" s="1003"/>
      <c r="DE78" s="1003"/>
      <c r="DF78" s="1003"/>
      <c r="DG78" s="1003"/>
      <c r="DH78" s="1003"/>
      <c r="DI78" s="1003"/>
      <c r="DJ78" s="1003"/>
      <c r="DK78" s="1003"/>
      <c r="DL78" s="1003"/>
      <c r="DM78" s="1003"/>
      <c r="DN78" s="1003"/>
      <c r="DO78" s="1003"/>
      <c r="DP78" s="1003"/>
      <c r="DQ78" s="1003"/>
      <c r="DR78" s="1003"/>
      <c r="DS78" s="1003"/>
      <c r="DT78" s="1003"/>
      <c r="DU78" s="1003"/>
      <c r="DV78" s="1003"/>
      <c r="DW78" s="1003"/>
      <c r="DX78" s="1003"/>
      <c r="DY78" s="1003"/>
      <c r="DZ78" s="1003"/>
      <c r="EA78" s="1003"/>
      <c r="EB78" s="1003"/>
      <c r="EC78" s="1003"/>
      <c r="ED78" s="1003"/>
      <c r="EE78" s="1003"/>
      <c r="EF78" s="1003"/>
      <c r="EG78" s="1003"/>
      <c r="EH78" s="1003"/>
      <c r="EI78" s="1003"/>
      <c r="EJ78" s="1003"/>
      <c r="EK78" s="1003"/>
      <c r="EL78" s="1003"/>
      <c r="EM78" s="1003"/>
      <c r="EN78" s="1003"/>
      <c r="EO78" s="1003"/>
      <c r="EP78" s="1003"/>
      <c r="EQ78" s="1003"/>
      <c r="ER78" s="1003"/>
      <c r="ES78" s="1003"/>
      <c r="ET78" s="1003"/>
      <c r="EU78" s="1003"/>
      <c r="EV78" s="1003"/>
      <c r="EW78" s="1003"/>
      <c r="EX78" s="1003"/>
      <c r="EY78" s="1003"/>
      <c r="EZ78" s="1003"/>
      <c r="FA78" s="1003"/>
      <c r="FB78" s="1003"/>
      <c r="FC78" s="1003"/>
      <c r="FD78" s="1003"/>
      <c r="FE78" s="1003"/>
      <c r="FF78" s="1003"/>
      <c r="FG78" s="1003"/>
      <c r="FH78" s="1003"/>
      <c r="FI78" s="1003"/>
      <c r="FJ78" s="1003"/>
      <c r="FK78" s="1003"/>
      <c r="FL78" s="1003"/>
      <c r="FM78" s="1003"/>
      <c r="FN78" s="1003"/>
      <c r="FO78" s="1003"/>
      <c r="FP78" s="1003"/>
      <c r="FQ78" s="1003"/>
      <c r="FR78" s="1003"/>
      <c r="FS78" s="1003"/>
      <c r="FT78" s="1003"/>
      <c r="FU78" s="1003"/>
      <c r="FV78" s="1003"/>
      <c r="FW78" s="1003"/>
      <c r="FX78" s="1003"/>
      <c r="FY78" s="1003"/>
      <c r="FZ78" s="1003"/>
      <c r="GA78" s="1003"/>
      <c r="GB78" s="1003"/>
      <c r="GC78" s="1003"/>
      <c r="GD78" s="1003"/>
      <c r="GE78" s="1003"/>
      <c r="GF78" s="1003"/>
      <c r="GG78" s="1003"/>
      <c r="GH78" s="1003"/>
      <c r="GI78" s="1003"/>
      <c r="GJ78" s="1003"/>
      <c r="GK78" s="1003"/>
      <c r="GL78" s="1003"/>
      <c r="GM78" s="1003"/>
      <c r="GN78" s="1003"/>
      <c r="GO78" s="1003"/>
      <c r="GP78" s="1003"/>
      <c r="GQ78" s="1003"/>
      <c r="GR78" s="1003"/>
      <c r="GS78" s="1003"/>
      <c r="GT78" s="1003"/>
      <c r="GU78" s="1003"/>
      <c r="GV78" s="1003"/>
      <c r="GW78" s="1003"/>
      <c r="GX78" s="1003"/>
      <c r="GY78" s="1003"/>
      <c r="GZ78" s="1003"/>
      <c r="HA78" s="1003"/>
      <c r="HB78" s="1003"/>
      <c r="HC78" s="1003"/>
      <c r="HD78" s="1003"/>
      <c r="HE78" s="1003"/>
      <c r="HF78" s="1003"/>
      <c r="HG78" s="1003"/>
      <c r="HH78" s="1003"/>
      <c r="HI78" s="1003"/>
      <c r="HJ78" s="1003"/>
      <c r="HK78" s="1003"/>
      <c r="HL78" s="1003"/>
      <c r="HM78" s="1003"/>
      <c r="HN78" s="1003"/>
      <c r="HO78" s="1003"/>
      <c r="HP78" s="1003"/>
      <c r="HQ78" s="1003"/>
      <c r="HR78" s="1003"/>
      <c r="HS78" s="1003"/>
      <c r="HT78" s="1003"/>
      <c r="HU78" s="1003"/>
      <c r="HV78" s="1003"/>
      <c r="HW78" s="1003"/>
      <c r="HX78" s="1003"/>
      <c r="HY78" s="1003"/>
      <c r="HZ78" s="1003"/>
      <c r="IA78" s="1003"/>
      <c r="IB78" s="1003"/>
      <c r="IC78" s="1003"/>
      <c r="ID78" s="1003"/>
      <c r="IE78" s="1003"/>
      <c r="IF78" s="1003"/>
      <c r="IG78" s="1003"/>
      <c r="IH78" s="1003"/>
      <c r="II78" s="1003"/>
      <c r="IJ78" s="1003"/>
      <c r="IK78" s="1003"/>
    </row>
    <row r="79" spans="1:245" s="1004" customFormat="1" ht="14.25">
      <c r="A79" s="1027" t="s">
        <v>1641</v>
      </c>
      <c r="B79" s="1028" t="s">
        <v>1642</v>
      </c>
      <c r="C79" s="1029" t="s">
        <v>169</v>
      </c>
      <c r="D79" s="1069">
        <v>3</v>
      </c>
      <c r="E79" s="1072">
        <v>78413.59</v>
      </c>
      <c r="F79" s="1032">
        <f t="shared" si="7"/>
        <v>7057.2230999999992</v>
      </c>
      <c r="G79" s="1032">
        <f t="shared" si="8"/>
        <v>7057.2230999999992</v>
      </c>
      <c r="H79" s="1032">
        <f t="shared" si="9"/>
        <v>92528.036200000002</v>
      </c>
      <c r="I79" s="1033">
        <f t="shared" si="10"/>
        <v>277584.10860000004</v>
      </c>
      <c r="J79" s="75" t="s">
        <v>1643</v>
      </c>
      <c r="K79" s="1002"/>
      <c r="L79" s="1002"/>
      <c r="M79" s="1003"/>
      <c r="N79" s="1003"/>
      <c r="O79" s="1003"/>
      <c r="P79" s="1003"/>
      <c r="Q79" s="1003"/>
      <c r="R79" s="1003"/>
      <c r="S79" s="1003"/>
      <c r="T79" s="1003"/>
      <c r="U79" s="1003"/>
      <c r="V79" s="1003"/>
      <c r="W79" s="1003"/>
      <c r="X79" s="1003"/>
      <c r="Y79" s="1003"/>
      <c r="Z79" s="1003"/>
      <c r="AA79" s="1003"/>
      <c r="AB79" s="1003"/>
      <c r="AC79" s="1003"/>
      <c r="AD79" s="1003"/>
      <c r="AE79" s="1003"/>
      <c r="AF79" s="1003"/>
      <c r="AG79" s="1003"/>
      <c r="AH79" s="1003"/>
      <c r="AI79" s="1003"/>
      <c r="AJ79" s="1003"/>
      <c r="AK79" s="1003"/>
      <c r="AL79" s="1003"/>
      <c r="AM79" s="1003"/>
      <c r="AN79" s="1003"/>
      <c r="AO79" s="1003"/>
      <c r="AP79" s="1003"/>
      <c r="AQ79" s="1003"/>
      <c r="AR79" s="1003"/>
      <c r="AS79" s="1003"/>
      <c r="AT79" s="1003"/>
      <c r="AU79" s="1003"/>
      <c r="AV79" s="1003"/>
      <c r="AW79" s="1003"/>
      <c r="AX79" s="1003"/>
      <c r="AY79" s="1003"/>
      <c r="AZ79" s="1003"/>
      <c r="BA79" s="1003"/>
      <c r="BB79" s="1003"/>
      <c r="BC79" s="1003"/>
      <c r="BD79" s="1003"/>
      <c r="BE79" s="1003"/>
      <c r="BF79" s="1003"/>
      <c r="BG79" s="1003"/>
      <c r="BH79" s="1003"/>
      <c r="BI79" s="1003"/>
      <c r="BJ79" s="1003"/>
      <c r="BK79" s="1003"/>
      <c r="BL79" s="1003"/>
      <c r="BM79" s="1003"/>
      <c r="BN79" s="1003"/>
      <c r="BO79" s="1003"/>
      <c r="BP79" s="1003"/>
      <c r="BQ79" s="1003"/>
      <c r="BR79" s="1003"/>
      <c r="BS79" s="1003"/>
      <c r="BT79" s="1003"/>
      <c r="BU79" s="1003"/>
      <c r="BV79" s="1003"/>
      <c r="BW79" s="1003"/>
      <c r="BX79" s="1003"/>
      <c r="BY79" s="1003"/>
      <c r="BZ79" s="1003"/>
      <c r="CA79" s="1003"/>
      <c r="CB79" s="1003"/>
      <c r="CC79" s="1003"/>
      <c r="CD79" s="1003"/>
      <c r="CE79" s="1003"/>
      <c r="CF79" s="1003"/>
      <c r="CG79" s="1003"/>
      <c r="CH79" s="1003"/>
      <c r="CI79" s="1003"/>
      <c r="CJ79" s="1003"/>
      <c r="CK79" s="1003"/>
      <c r="CL79" s="1003"/>
      <c r="CM79" s="1003"/>
      <c r="CN79" s="1003"/>
      <c r="CO79" s="1003"/>
      <c r="CP79" s="1003"/>
      <c r="CQ79" s="1003"/>
      <c r="CR79" s="1003"/>
      <c r="CS79" s="1003"/>
      <c r="CT79" s="1003"/>
      <c r="CU79" s="1003"/>
      <c r="CV79" s="1003"/>
      <c r="CW79" s="1003"/>
      <c r="CX79" s="1003"/>
      <c r="CY79" s="1003"/>
      <c r="CZ79" s="1003"/>
      <c r="DA79" s="1003"/>
      <c r="DB79" s="1003"/>
      <c r="DC79" s="1003"/>
      <c r="DD79" s="1003"/>
      <c r="DE79" s="1003"/>
      <c r="DF79" s="1003"/>
      <c r="DG79" s="1003"/>
      <c r="DH79" s="1003"/>
      <c r="DI79" s="1003"/>
      <c r="DJ79" s="1003"/>
      <c r="DK79" s="1003"/>
      <c r="DL79" s="1003"/>
      <c r="DM79" s="1003"/>
      <c r="DN79" s="1003"/>
      <c r="DO79" s="1003"/>
      <c r="DP79" s="1003"/>
      <c r="DQ79" s="1003"/>
      <c r="DR79" s="1003"/>
      <c r="DS79" s="1003"/>
      <c r="DT79" s="1003"/>
      <c r="DU79" s="1003"/>
      <c r="DV79" s="1003"/>
      <c r="DW79" s="1003"/>
      <c r="DX79" s="1003"/>
      <c r="DY79" s="1003"/>
      <c r="DZ79" s="1003"/>
      <c r="EA79" s="1003"/>
      <c r="EB79" s="1003"/>
      <c r="EC79" s="1003"/>
      <c r="ED79" s="1003"/>
      <c r="EE79" s="1003"/>
      <c r="EF79" s="1003"/>
      <c r="EG79" s="1003"/>
      <c r="EH79" s="1003"/>
      <c r="EI79" s="1003"/>
      <c r="EJ79" s="1003"/>
      <c r="EK79" s="1003"/>
      <c r="EL79" s="1003"/>
      <c r="EM79" s="1003"/>
      <c r="EN79" s="1003"/>
      <c r="EO79" s="1003"/>
      <c r="EP79" s="1003"/>
      <c r="EQ79" s="1003"/>
      <c r="ER79" s="1003"/>
      <c r="ES79" s="1003"/>
      <c r="ET79" s="1003"/>
      <c r="EU79" s="1003"/>
      <c r="EV79" s="1003"/>
      <c r="EW79" s="1003"/>
      <c r="EX79" s="1003"/>
      <c r="EY79" s="1003"/>
      <c r="EZ79" s="1003"/>
      <c r="FA79" s="1003"/>
      <c r="FB79" s="1003"/>
      <c r="FC79" s="1003"/>
      <c r="FD79" s="1003"/>
      <c r="FE79" s="1003"/>
      <c r="FF79" s="1003"/>
      <c r="FG79" s="1003"/>
      <c r="FH79" s="1003"/>
      <c r="FI79" s="1003"/>
      <c r="FJ79" s="1003"/>
      <c r="FK79" s="1003"/>
      <c r="FL79" s="1003"/>
      <c r="FM79" s="1003"/>
      <c r="FN79" s="1003"/>
      <c r="FO79" s="1003"/>
      <c r="FP79" s="1003"/>
      <c r="FQ79" s="1003"/>
      <c r="FR79" s="1003"/>
      <c r="FS79" s="1003"/>
      <c r="FT79" s="1003"/>
      <c r="FU79" s="1003"/>
      <c r="FV79" s="1003"/>
      <c r="FW79" s="1003"/>
      <c r="FX79" s="1003"/>
      <c r="FY79" s="1003"/>
      <c r="FZ79" s="1003"/>
      <c r="GA79" s="1003"/>
      <c r="GB79" s="1003"/>
      <c r="GC79" s="1003"/>
      <c r="GD79" s="1003"/>
      <c r="GE79" s="1003"/>
      <c r="GF79" s="1003"/>
      <c r="GG79" s="1003"/>
      <c r="GH79" s="1003"/>
      <c r="GI79" s="1003"/>
      <c r="GJ79" s="1003"/>
      <c r="GK79" s="1003"/>
      <c r="GL79" s="1003"/>
      <c r="GM79" s="1003"/>
      <c r="GN79" s="1003"/>
      <c r="GO79" s="1003"/>
      <c r="GP79" s="1003"/>
      <c r="GQ79" s="1003"/>
      <c r="GR79" s="1003"/>
      <c r="GS79" s="1003"/>
      <c r="GT79" s="1003"/>
      <c r="GU79" s="1003"/>
      <c r="GV79" s="1003"/>
      <c r="GW79" s="1003"/>
      <c r="GX79" s="1003"/>
      <c r="GY79" s="1003"/>
      <c r="GZ79" s="1003"/>
      <c r="HA79" s="1003"/>
      <c r="HB79" s="1003"/>
      <c r="HC79" s="1003"/>
      <c r="HD79" s="1003"/>
      <c r="HE79" s="1003"/>
      <c r="HF79" s="1003"/>
      <c r="HG79" s="1003"/>
      <c r="HH79" s="1003"/>
      <c r="HI79" s="1003"/>
      <c r="HJ79" s="1003"/>
      <c r="HK79" s="1003"/>
      <c r="HL79" s="1003"/>
      <c r="HM79" s="1003"/>
      <c r="HN79" s="1003"/>
      <c r="HO79" s="1003"/>
      <c r="HP79" s="1003"/>
      <c r="HQ79" s="1003"/>
      <c r="HR79" s="1003"/>
      <c r="HS79" s="1003"/>
      <c r="HT79" s="1003"/>
      <c r="HU79" s="1003"/>
      <c r="HV79" s="1003"/>
      <c r="HW79" s="1003"/>
      <c r="HX79" s="1003"/>
      <c r="HY79" s="1003"/>
      <c r="HZ79" s="1003"/>
      <c r="IA79" s="1003"/>
      <c r="IB79" s="1003"/>
      <c r="IC79" s="1003"/>
      <c r="ID79" s="1003"/>
      <c r="IE79" s="1003"/>
      <c r="IF79" s="1003"/>
      <c r="IG79" s="1003"/>
      <c r="IH79" s="1003"/>
      <c r="II79" s="1003"/>
      <c r="IJ79" s="1003"/>
      <c r="IK79" s="1003"/>
    </row>
    <row r="80" spans="1:245" s="1004" customFormat="1" ht="14.25">
      <c r="A80" s="1027" t="s">
        <v>1644</v>
      </c>
      <c r="B80" s="1028" t="s">
        <v>1645</v>
      </c>
      <c r="C80" s="1029" t="s">
        <v>169</v>
      </c>
      <c r="D80" s="1069">
        <v>14</v>
      </c>
      <c r="E80" s="1072">
        <v>123673.44</v>
      </c>
      <c r="F80" s="1032">
        <f t="shared" si="7"/>
        <v>11130.6096</v>
      </c>
      <c r="G80" s="1032">
        <f t="shared" si="8"/>
        <v>11130.6096</v>
      </c>
      <c r="H80" s="1032">
        <f t="shared" si="9"/>
        <v>145934.65919999999</v>
      </c>
      <c r="I80" s="1033">
        <f t="shared" si="10"/>
        <v>2043085.2287999999</v>
      </c>
      <c r="J80" s="1070" t="s">
        <v>1646</v>
      </c>
      <c r="K80" s="1002"/>
      <c r="L80" s="1002"/>
      <c r="M80" s="1003"/>
      <c r="N80" s="1003"/>
      <c r="O80" s="1003"/>
      <c r="P80" s="1003"/>
      <c r="Q80" s="1003"/>
      <c r="R80" s="1003"/>
      <c r="S80" s="1003"/>
      <c r="T80" s="1003"/>
      <c r="U80" s="1003"/>
      <c r="V80" s="1003"/>
      <c r="W80" s="1003"/>
      <c r="X80" s="1003"/>
      <c r="Y80" s="1003"/>
      <c r="Z80" s="1003"/>
      <c r="AA80" s="1003"/>
      <c r="AB80" s="1003"/>
      <c r="AC80" s="1003"/>
      <c r="AD80" s="1003"/>
      <c r="AE80" s="1003"/>
      <c r="AF80" s="1003"/>
      <c r="AG80" s="1003"/>
      <c r="AH80" s="1003"/>
      <c r="AI80" s="1003"/>
      <c r="AJ80" s="1003"/>
      <c r="AK80" s="1003"/>
      <c r="AL80" s="1003"/>
      <c r="AM80" s="1003"/>
      <c r="AN80" s="1003"/>
      <c r="AO80" s="1003"/>
      <c r="AP80" s="1003"/>
      <c r="AQ80" s="1003"/>
      <c r="AR80" s="1003"/>
      <c r="AS80" s="1003"/>
      <c r="AT80" s="1003"/>
      <c r="AU80" s="1003"/>
      <c r="AV80" s="1003"/>
      <c r="AW80" s="1003"/>
      <c r="AX80" s="1003"/>
      <c r="AY80" s="1003"/>
      <c r="AZ80" s="1003"/>
      <c r="BA80" s="1003"/>
      <c r="BB80" s="1003"/>
      <c r="BC80" s="1003"/>
      <c r="BD80" s="1003"/>
      <c r="BE80" s="1003"/>
      <c r="BF80" s="1003"/>
      <c r="BG80" s="1003"/>
      <c r="BH80" s="1003"/>
      <c r="BI80" s="1003"/>
      <c r="BJ80" s="1003"/>
      <c r="BK80" s="1003"/>
      <c r="BL80" s="1003"/>
      <c r="BM80" s="1003"/>
      <c r="BN80" s="1003"/>
      <c r="BO80" s="1003"/>
      <c r="BP80" s="1003"/>
      <c r="BQ80" s="1003"/>
      <c r="BR80" s="1003"/>
      <c r="BS80" s="1003"/>
      <c r="BT80" s="1003"/>
      <c r="BU80" s="1003"/>
      <c r="BV80" s="1003"/>
      <c r="BW80" s="1003"/>
      <c r="BX80" s="1003"/>
      <c r="BY80" s="1003"/>
      <c r="BZ80" s="1003"/>
      <c r="CA80" s="1003"/>
      <c r="CB80" s="1003"/>
      <c r="CC80" s="1003"/>
      <c r="CD80" s="1003"/>
      <c r="CE80" s="1003"/>
      <c r="CF80" s="1003"/>
      <c r="CG80" s="1003"/>
      <c r="CH80" s="1003"/>
      <c r="CI80" s="1003"/>
      <c r="CJ80" s="1003"/>
      <c r="CK80" s="1003"/>
      <c r="CL80" s="1003"/>
      <c r="CM80" s="1003"/>
      <c r="CN80" s="1003"/>
      <c r="CO80" s="1003"/>
      <c r="CP80" s="1003"/>
      <c r="CQ80" s="1003"/>
      <c r="CR80" s="1003"/>
      <c r="CS80" s="1003"/>
      <c r="CT80" s="1003"/>
      <c r="CU80" s="1003"/>
      <c r="CV80" s="1003"/>
      <c r="CW80" s="1003"/>
      <c r="CX80" s="1003"/>
      <c r="CY80" s="1003"/>
      <c r="CZ80" s="1003"/>
      <c r="DA80" s="1003"/>
      <c r="DB80" s="1003"/>
      <c r="DC80" s="1003"/>
      <c r="DD80" s="1003"/>
      <c r="DE80" s="1003"/>
      <c r="DF80" s="1003"/>
      <c r="DG80" s="1003"/>
      <c r="DH80" s="1003"/>
      <c r="DI80" s="1003"/>
      <c r="DJ80" s="1003"/>
      <c r="DK80" s="1003"/>
      <c r="DL80" s="1003"/>
      <c r="DM80" s="1003"/>
      <c r="DN80" s="1003"/>
      <c r="DO80" s="1003"/>
      <c r="DP80" s="1003"/>
      <c r="DQ80" s="1003"/>
      <c r="DR80" s="1003"/>
      <c r="DS80" s="1003"/>
      <c r="DT80" s="1003"/>
      <c r="DU80" s="1003"/>
      <c r="DV80" s="1003"/>
      <c r="DW80" s="1003"/>
      <c r="DX80" s="1003"/>
      <c r="DY80" s="1003"/>
      <c r="DZ80" s="1003"/>
      <c r="EA80" s="1003"/>
      <c r="EB80" s="1003"/>
      <c r="EC80" s="1003"/>
      <c r="ED80" s="1003"/>
      <c r="EE80" s="1003"/>
      <c r="EF80" s="1003"/>
      <c r="EG80" s="1003"/>
      <c r="EH80" s="1003"/>
      <c r="EI80" s="1003"/>
      <c r="EJ80" s="1003"/>
      <c r="EK80" s="1003"/>
      <c r="EL80" s="1003"/>
      <c r="EM80" s="1003"/>
      <c r="EN80" s="1003"/>
      <c r="EO80" s="1003"/>
      <c r="EP80" s="1003"/>
      <c r="EQ80" s="1003"/>
      <c r="ER80" s="1003"/>
      <c r="ES80" s="1003"/>
      <c r="ET80" s="1003"/>
      <c r="EU80" s="1003"/>
      <c r="EV80" s="1003"/>
      <c r="EW80" s="1003"/>
      <c r="EX80" s="1003"/>
      <c r="EY80" s="1003"/>
      <c r="EZ80" s="1003"/>
      <c r="FA80" s="1003"/>
      <c r="FB80" s="1003"/>
      <c r="FC80" s="1003"/>
      <c r="FD80" s="1003"/>
      <c r="FE80" s="1003"/>
      <c r="FF80" s="1003"/>
      <c r="FG80" s="1003"/>
      <c r="FH80" s="1003"/>
      <c r="FI80" s="1003"/>
      <c r="FJ80" s="1003"/>
      <c r="FK80" s="1003"/>
      <c r="FL80" s="1003"/>
      <c r="FM80" s="1003"/>
      <c r="FN80" s="1003"/>
      <c r="FO80" s="1003"/>
      <c r="FP80" s="1003"/>
      <c r="FQ80" s="1003"/>
      <c r="FR80" s="1003"/>
      <c r="FS80" s="1003"/>
      <c r="FT80" s="1003"/>
      <c r="FU80" s="1003"/>
      <c r="FV80" s="1003"/>
      <c r="FW80" s="1003"/>
      <c r="FX80" s="1003"/>
      <c r="FY80" s="1003"/>
      <c r="FZ80" s="1003"/>
      <c r="GA80" s="1003"/>
      <c r="GB80" s="1003"/>
      <c r="GC80" s="1003"/>
      <c r="GD80" s="1003"/>
      <c r="GE80" s="1003"/>
      <c r="GF80" s="1003"/>
      <c r="GG80" s="1003"/>
      <c r="GH80" s="1003"/>
      <c r="GI80" s="1003"/>
      <c r="GJ80" s="1003"/>
      <c r="GK80" s="1003"/>
      <c r="GL80" s="1003"/>
      <c r="GM80" s="1003"/>
      <c r="GN80" s="1003"/>
      <c r="GO80" s="1003"/>
      <c r="GP80" s="1003"/>
      <c r="GQ80" s="1003"/>
      <c r="GR80" s="1003"/>
      <c r="GS80" s="1003"/>
      <c r="GT80" s="1003"/>
      <c r="GU80" s="1003"/>
      <c r="GV80" s="1003"/>
      <c r="GW80" s="1003"/>
      <c r="GX80" s="1003"/>
      <c r="GY80" s="1003"/>
      <c r="GZ80" s="1003"/>
      <c r="HA80" s="1003"/>
      <c r="HB80" s="1003"/>
      <c r="HC80" s="1003"/>
      <c r="HD80" s="1003"/>
      <c r="HE80" s="1003"/>
      <c r="HF80" s="1003"/>
      <c r="HG80" s="1003"/>
      <c r="HH80" s="1003"/>
      <c r="HI80" s="1003"/>
      <c r="HJ80" s="1003"/>
      <c r="HK80" s="1003"/>
      <c r="HL80" s="1003"/>
      <c r="HM80" s="1003"/>
      <c r="HN80" s="1003"/>
      <c r="HO80" s="1003"/>
      <c r="HP80" s="1003"/>
      <c r="HQ80" s="1003"/>
      <c r="HR80" s="1003"/>
      <c r="HS80" s="1003"/>
      <c r="HT80" s="1003"/>
      <c r="HU80" s="1003"/>
      <c r="HV80" s="1003"/>
      <c r="HW80" s="1003"/>
      <c r="HX80" s="1003"/>
      <c r="HY80" s="1003"/>
      <c r="HZ80" s="1003"/>
      <c r="IA80" s="1003"/>
      <c r="IB80" s="1003"/>
      <c r="IC80" s="1003"/>
      <c r="ID80" s="1003"/>
      <c r="IE80" s="1003"/>
      <c r="IF80" s="1003"/>
      <c r="IG80" s="1003"/>
      <c r="IH80" s="1003"/>
      <c r="II80" s="1003"/>
      <c r="IJ80" s="1003"/>
      <c r="IK80" s="1003"/>
    </row>
    <row r="81" spans="1:245" s="1004" customFormat="1" ht="14.25">
      <c r="A81" s="1027" t="s">
        <v>1647</v>
      </c>
      <c r="B81" s="1028" t="s">
        <v>1648</v>
      </c>
      <c r="C81" s="1029" t="s">
        <v>169</v>
      </c>
      <c r="D81" s="1069">
        <v>7</v>
      </c>
      <c r="E81" s="1072">
        <v>187201.82</v>
      </c>
      <c r="F81" s="1032">
        <f t="shared" si="7"/>
        <v>16848.163799999998</v>
      </c>
      <c r="G81" s="1032">
        <f t="shared" si="8"/>
        <v>16848.163799999998</v>
      </c>
      <c r="H81" s="1032">
        <f t="shared" si="9"/>
        <v>220898.14760000003</v>
      </c>
      <c r="I81" s="1033">
        <f t="shared" si="10"/>
        <v>1546287.0332000002</v>
      </c>
      <c r="J81" s="1070" t="s">
        <v>1649</v>
      </c>
      <c r="K81" s="1002"/>
      <c r="L81" s="1002"/>
      <c r="M81" s="1003"/>
      <c r="N81" s="1003"/>
      <c r="O81" s="1003"/>
      <c r="P81" s="1003"/>
      <c r="Q81" s="1003"/>
      <c r="R81" s="1003"/>
      <c r="S81" s="1003"/>
      <c r="T81" s="1003"/>
      <c r="U81" s="1003"/>
      <c r="V81" s="1003"/>
      <c r="W81" s="1003"/>
      <c r="X81" s="1003"/>
      <c r="Y81" s="1003"/>
      <c r="Z81" s="1003"/>
      <c r="AA81" s="1003"/>
      <c r="AB81" s="1003"/>
      <c r="AC81" s="1003"/>
      <c r="AD81" s="1003"/>
      <c r="AE81" s="1003"/>
      <c r="AF81" s="1003"/>
      <c r="AG81" s="1003"/>
      <c r="AH81" s="1003"/>
      <c r="AI81" s="1003"/>
      <c r="AJ81" s="1003"/>
      <c r="AK81" s="1003"/>
      <c r="AL81" s="1003"/>
      <c r="AM81" s="1003"/>
      <c r="AN81" s="1003"/>
      <c r="AO81" s="1003"/>
      <c r="AP81" s="1003"/>
      <c r="AQ81" s="1003"/>
      <c r="AR81" s="1003"/>
      <c r="AS81" s="1003"/>
      <c r="AT81" s="1003"/>
      <c r="AU81" s="1003"/>
      <c r="AV81" s="1003"/>
      <c r="AW81" s="1003"/>
      <c r="AX81" s="1003"/>
      <c r="AY81" s="1003"/>
      <c r="AZ81" s="1003"/>
      <c r="BA81" s="1003"/>
      <c r="BB81" s="1003"/>
      <c r="BC81" s="1003"/>
      <c r="BD81" s="1003"/>
      <c r="BE81" s="1003"/>
      <c r="BF81" s="1003"/>
      <c r="BG81" s="1003"/>
      <c r="BH81" s="1003"/>
      <c r="BI81" s="1003"/>
      <c r="BJ81" s="1003"/>
      <c r="BK81" s="1003"/>
      <c r="BL81" s="1003"/>
      <c r="BM81" s="1003"/>
      <c r="BN81" s="1003"/>
      <c r="BO81" s="1003"/>
      <c r="BP81" s="1003"/>
      <c r="BQ81" s="1003"/>
      <c r="BR81" s="1003"/>
      <c r="BS81" s="1003"/>
      <c r="BT81" s="1003"/>
      <c r="BU81" s="1003"/>
      <c r="BV81" s="1003"/>
      <c r="BW81" s="1003"/>
      <c r="BX81" s="1003"/>
      <c r="BY81" s="1003"/>
      <c r="BZ81" s="1003"/>
      <c r="CA81" s="1003"/>
      <c r="CB81" s="1003"/>
      <c r="CC81" s="1003"/>
      <c r="CD81" s="1003"/>
      <c r="CE81" s="1003"/>
      <c r="CF81" s="1003"/>
      <c r="CG81" s="1003"/>
      <c r="CH81" s="1003"/>
      <c r="CI81" s="1003"/>
      <c r="CJ81" s="1003"/>
      <c r="CK81" s="1003"/>
      <c r="CL81" s="1003"/>
      <c r="CM81" s="1003"/>
      <c r="CN81" s="1003"/>
      <c r="CO81" s="1003"/>
      <c r="CP81" s="1003"/>
      <c r="CQ81" s="1003"/>
      <c r="CR81" s="1003"/>
      <c r="CS81" s="1003"/>
      <c r="CT81" s="1003"/>
      <c r="CU81" s="1003"/>
      <c r="CV81" s="1003"/>
      <c r="CW81" s="1003"/>
      <c r="CX81" s="1003"/>
      <c r="CY81" s="1003"/>
      <c r="CZ81" s="1003"/>
      <c r="DA81" s="1003"/>
      <c r="DB81" s="1003"/>
      <c r="DC81" s="1003"/>
      <c r="DD81" s="1003"/>
      <c r="DE81" s="1003"/>
      <c r="DF81" s="1003"/>
      <c r="DG81" s="1003"/>
      <c r="DH81" s="1003"/>
      <c r="DI81" s="1003"/>
      <c r="DJ81" s="1003"/>
      <c r="DK81" s="1003"/>
      <c r="DL81" s="1003"/>
      <c r="DM81" s="1003"/>
      <c r="DN81" s="1003"/>
      <c r="DO81" s="1003"/>
      <c r="DP81" s="1003"/>
      <c r="DQ81" s="1003"/>
      <c r="DR81" s="1003"/>
      <c r="DS81" s="1003"/>
      <c r="DT81" s="1003"/>
      <c r="DU81" s="1003"/>
      <c r="DV81" s="1003"/>
      <c r="DW81" s="1003"/>
      <c r="DX81" s="1003"/>
      <c r="DY81" s="1003"/>
      <c r="DZ81" s="1003"/>
      <c r="EA81" s="1003"/>
      <c r="EB81" s="1003"/>
      <c r="EC81" s="1003"/>
      <c r="ED81" s="1003"/>
      <c r="EE81" s="1003"/>
      <c r="EF81" s="1003"/>
      <c r="EG81" s="1003"/>
      <c r="EH81" s="1003"/>
      <c r="EI81" s="1003"/>
      <c r="EJ81" s="1003"/>
      <c r="EK81" s="1003"/>
      <c r="EL81" s="1003"/>
      <c r="EM81" s="1003"/>
      <c r="EN81" s="1003"/>
      <c r="EO81" s="1003"/>
      <c r="EP81" s="1003"/>
      <c r="EQ81" s="1003"/>
      <c r="ER81" s="1003"/>
      <c r="ES81" s="1003"/>
      <c r="ET81" s="1003"/>
      <c r="EU81" s="1003"/>
      <c r="EV81" s="1003"/>
      <c r="EW81" s="1003"/>
      <c r="EX81" s="1003"/>
      <c r="EY81" s="1003"/>
      <c r="EZ81" s="1003"/>
      <c r="FA81" s="1003"/>
      <c r="FB81" s="1003"/>
      <c r="FC81" s="1003"/>
      <c r="FD81" s="1003"/>
      <c r="FE81" s="1003"/>
      <c r="FF81" s="1003"/>
      <c r="FG81" s="1003"/>
      <c r="FH81" s="1003"/>
      <c r="FI81" s="1003"/>
      <c r="FJ81" s="1003"/>
      <c r="FK81" s="1003"/>
      <c r="FL81" s="1003"/>
      <c r="FM81" s="1003"/>
      <c r="FN81" s="1003"/>
      <c r="FO81" s="1003"/>
      <c r="FP81" s="1003"/>
      <c r="FQ81" s="1003"/>
      <c r="FR81" s="1003"/>
      <c r="FS81" s="1003"/>
      <c r="FT81" s="1003"/>
      <c r="FU81" s="1003"/>
      <c r="FV81" s="1003"/>
      <c r="FW81" s="1003"/>
      <c r="FX81" s="1003"/>
      <c r="FY81" s="1003"/>
      <c r="FZ81" s="1003"/>
      <c r="GA81" s="1003"/>
      <c r="GB81" s="1003"/>
      <c r="GC81" s="1003"/>
      <c r="GD81" s="1003"/>
      <c r="GE81" s="1003"/>
      <c r="GF81" s="1003"/>
      <c r="GG81" s="1003"/>
      <c r="GH81" s="1003"/>
      <c r="GI81" s="1003"/>
      <c r="GJ81" s="1003"/>
      <c r="GK81" s="1003"/>
      <c r="GL81" s="1003"/>
      <c r="GM81" s="1003"/>
      <c r="GN81" s="1003"/>
      <c r="GO81" s="1003"/>
      <c r="GP81" s="1003"/>
      <c r="GQ81" s="1003"/>
      <c r="GR81" s="1003"/>
      <c r="GS81" s="1003"/>
      <c r="GT81" s="1003"/>
      <c r="GU81" s="1003"/>
      <c r="GV81" s="1003"/>
      <c r="GW81" s="1003"/>
      <c r="GX81" s="1003"/>
      <c r="GY81" s="1003"/>
      <c r="GZ81" s="1003"/>
      <c r="HA81" s="1003"/>
      <c r="HB81" s="1003"/>
      <c r="HC81" s="1003"/>
      <c r="HD81" s="1003"/>
      <c r="HE81" s="1003"/>
      <c r="HF81" s="1003"/>
      <c r="HG81" s="1003"/>
      <c r="HH81" s="1003"/>
      <c r="HI81" s="1003"/>
      <c r="HJ81" s="1003"/>
      <c r="HK81" s="1003"/>
      <c r="HL81" s="1003"/>
      <c r="HM81" s="1003"/>
      <c r="HN81" s="1003"/>
      <c r="HO81" s="1003"/>
      <c r="HP81" s="1003"/>
      <c r="HQ81" s="1003"/>
      <c r="HR81" s="1003"/>
      <c r="HS81" s="1003"/>
      <c r="HT81" s="1003"/>
      <c r="HU81" s="1003"/>
      <c r="HV81" s="1003"/>
      <c r="HW81" s="1003"/>
      <c r="HX81" s="1003"/>
      <c r="HY81" s="1003"/>
      <c r="HZ81" s="1003"/>
      <c r="IA81" s="1003"/>
      <c r="IB81" s="1003"/>
      <c r="IC81" s="1003"/>
      <c r="ID81" s="1003"/>
      <c r="IE81" s="1003"/>
      <c r="IF81" s="1003"/>
      <c r="IG81" s="1003"/>
      <c r="IH81" s="1003"/>
      <c r="II81" s="1003"/>
      <c r="IJ81" s="1003"/>
      <c r="IK81" s="1003"/>
    </row>
    <row r="82" spans="1:245" s="1004" customFormat="1" ht="14.25">
      <c r="A82" s="1027" t="s">
        <v>1650</v>
      </c>
      <c r="B82" s="1028" t="s">
        <v>1651</v>
      </c>
      <c r="C82" s="1029" t="s">
        <v>169</v>
      </c>
      <c r="D82" s="1069">
        <v>12</v>
      </c>
      <c r="E82" s="1072">
        <v>254413.65</v>
      </c>
      <c r="F82" s="1032">
        <f t="shared" si="7"/>
        <v>22897.228499999997</v>
      </c>
      <c r="G82" s="1032">
        <f t="shared" si="8"/>
        <v>22897.228499999997</v>
      </c>
      <c r="H82" s="1032">
        <f t="shared" si="9"/>
        <v>300208.10699999996</v>
      </c>
      <c r="I82" s="1033">
        <f t="shared" si="10"/>
        <v>3602497.2839999995</v>
      </c>
      <c r="J82" s="1070" t="s">
        <v>1652</v>
      </c>
      <c r="K82" s="1002"/>
      <c r="L82" s="1002"/>
      <c r="M82" s="1003"/>
      <c r="N82" s="1003"/>
      <c r="O82" s="1003"/>
      <c r="P82" s="1003"/>
      <c r="Q82" s="1003"/>
      <c r="R82" s="1003"/>
      <c r="S82" s="1003"/>
      <c r="T82" s="1003"/>
      <c r="U82" s="1003"/>
      <c r="V82" s="1003"/>
      <c r="W82" s="1003"/>
      <c r="X82" s="1003"/>
      <c r="Y82" s="1003"/>
      <c r="Z82" s="1003"/>
      <c r="AA82" s="1003"/>
      <c r="AB82" s="1003"/>
      <c r="AC82" s="1003"/>
      <c r="AD82" s="1003"/>
      <c r="AE82" s="1003"/>
      <c r="AF82" s="1003"/>
      <c r="AG82" s="1003"/>
      <c r="AH82" s="1003"/>
      <c r="AI82" s="1003"/>
      <c r="AJ82" s="1003"/>
      <c r="AK82" s="1003"/>
      <c r="AL82" s="1003"/>
      <c r="AM82" s="1003"/>
      <c r="AN82" s="1003"/>
      <c r="AO82" s="1003"/>
      <c r="AP82" s="1003"/>
      <c r="AQ82" s="1003"/>
      <c r="AR82" s="1003"/>
      <c r="AS82" s="1003"/>
      <c r="AT82" s="1003"/>
      <c r="AU82" s="1003"/>
      <c r="AV82" s="1003"/>
      <c r="AW82" s="1003"/>
      <c r="AX82" s="1003"/>
      <c r="AY82" s="1003"/>
      <c r="AZ82" s="1003"/>
      <c r="BA82" s="1003"/>
      <c r="BB82" s="1003"/>
      <c r="BC82" s="1003"/>
      <c r="BD82" s="1003"/>
      <c r="BE82" s="1003"/>
      <c r="BF82" s="1003"/>
      <c r="BG82" s="1003"/>
      <c r="BH82" s="1003"/>
      <c r="BI82" s="1003"/>
      <c r="BJ82" s="1003"/>
      <c r="BK82" s="1003"/>
      <c r="BL82" s="1003"/>
      <c r="BM82" s="1003"/>
      <c r="BN82" s="1003"/>
      <c r="BO82" s="1003"/>
      <c r="BP82" s="1003"/>
      <c r="BQ82" s="1003"/>
      <c r="BR82" s="1003"/>
      <c r="BS82" s="1003"/>
      <c r="BT82" s="1003"/>
      <c r="BU82" s="1003"/>
      <c r="BV82" s="1003"/>
      <c r="BW82" s="1003"/>
      <c r="BX82" s="1003"/>
      <c r="BY82" s="1003"/>
      <c r="BZ82" s="1003"/>
      <c r="CA82" s="1003"/>
      <c r="CB82" s="1003"/>
      <c r="CC82" s="1003"/>
      <c r="CD82" s="1003"/>
      <c r="CE82" s="1003"/>
      <c r="CF82" s="1003"/>
      <c r="CG82" s="1003"/>
      <c r="CH82" s="1003"/>
      <c r="CI82" s="1003"/>
      <c r="CJ82" s="1003"/>
      <c r="CK82" s="1003"/>
      <c r="CL82" s="1003"/>
      <c r="CM82" s="1003"/>
      <c r="CN82" s="1003"/>
      <c r="CO82" s="1003"/>
      <c r="CP82" s="1003"/>
      <c r="CQ82" s="1003"/>
      <c r="CR82" s="1003"/>
      <c r="CS82" s="1003"/>
      <c r="CT82" s="1003"/>
      <c r="CU82" s="1003"/>
      <c r="CV82" s="1003"/>
      <c r="CW82" s="1003"/>
      <c r="CX82" s="1003"/>
      <c r="CY82" s="1003"/>
      <c r="CZ82" s="1003"/>
      <c r="DA82" s="1003"/>
      <c r="DB82" s="1003"/>
      <c r="DC82" s="1003"/>
      <c r="DD82" s="1003"/>
      <c r="DE82" s="1003"/>
      <c r="DF82" s="1003"/>
      <c r="DG82" s="1003"/>
      <c r="DH82" s="1003"/>
      <c r="DI82" s="1003"/>
      <c r="DJ82" s="1003"/>
      <c r="DK82" s="1003"/>
      <c r="DL82" s="1003"/>
      <c r="DM82" s="1003"/>
      <c r="DN82" s="1003"/>
      <c r="DO82" s="1003"/>
      <c r="DP82" s="1003"/>
      <c r="DQ82" s="1003"/>
      <c r="DR82" s="1003"/>
      <c r="DS82" s="1003"/>
      <c r="DT82" s="1003"/>
      <c r="DU82" s="1003"/>
      <c r="DV82" s="1003"/>
      <c r="DW82" s="1003"/>
      <c r="DX82" s="1003"/>
      <c r="DY82" s="1003"/>
      <c r="DZ82" s="1003"/>
      <c r="EA82" s="1003"/>
      <c r="EB82" s="1003"/>
      <c r="EC82" s="1003"/>
      <c r="ED82" s="1003"/>
      <c r="EE82" s="1003"/>
      <c r="EF82" s="1003"/>
      <c r="EG82" s="1003"/>
      <c r="EH82" s="1003"/>
      <c r="EI82" s="1003"/>
      <c r="EJ82" s="1003"/>
      <c r="EK82" s="1003"/>
      <c r="EL82" s="1003"/>
      <c r="EM82" s="1003"/>
      <c r="EN82" s="1003"/>
      <c r="EO82" s="1003"/>
      <c r="EP82" s="1003"/>
      <c r="EQ82" s="1003"/>
      <c r="ER82" s="1003"/>
      <c r="ES82" s="1003"/>
      <c r="ET82" s="1003"/>
      <c r="EU82" s="1003"/>
      <c r="EV82" s="1003"/>
      <c r="EW82" s="1003"/>
      <c r="EX82" s="1003"/>
      <c r="EY82" s="1003"/>
      <c r="EZ82" s="1003"/>
      <c r="FA82" s="1003"/>
      <c r="FB82" s="1003"/>
      <c r="FC82" s="1003"/>
      <c r="FD82" s="1003"/>
      <c r="FE82" s="1003"/>
      <c r="FF82" s="1003"/>
      <c r="FG82" s="1003"/>
      <c r="FH82" s="1003"/>
      <c r="FI82" s="1003"/>
      <c r="FJ82" s="1003"/>
      <c r="FK82" s="1003"/>
      <c r="FL82" s="1003"/>
      <c r="FM82" s="1003"/>
      <c r="FN82" s="1003"/>
      <c r="FO82" s="1003"/>
      <c r="FP82" s="1003"/>
      <c r="FQ82" s="1003"/>
      <c r="FR82" s="1003"/>
      <c r="FS82" s="1003"/>
      <c r="FT82" s="1003"/>
      <c r="FU82" s="1003"/>
      <c r="FV82" s="1003"/>
      <c r="FW82" s="1003"/>
      <c r="FX82" s="1003"/>
      <c r="FY82" s="1003"/>
      <c r="FZ82" s="1003"/>
      <c r="GA82" s="1003"/>
      <c r="GB82" s="1003"/>
      <c r="GC82" s="1003"/>
      <c r="GD82" s="1003"/>
      <c r="GE82" s="1003"/>
      <c r="GF82" s="1003"/>
      <c r="GG82" s="1003"/>
      <c r="GH82" s="1003"/>
      <c r="GI82" s="1003"/>
      <c r="GJ82" s="1003"/>
      <c r="GK82" s="1003"/>
      <c r="GL82" s="1003"/>
      <c r="GM82" s="1003"/>
      <c r="GN82" s="1003"/>
      <c r="GO82" s="1003"/>
      <c r="GP82" s="1003"/>
      <c r="GQ82" s="1003"/>
      <c r="GR82" s="1003"/>
      <c r="GS82" s="1003"/>
      <c r="GT82" s="1003"/>
      <c r="GU82" s="1003"/>
      <c r="GV82" s="1003"/>
      <c r="GW82" s="1003"/>
      <c r="GX82" s="1003"/>
      <c r="GY82" s="1003"/>
      <c r="GZ82" s="1003"/>
      <c r="HA82" s="1003"/>
      <c r="HB82" s="1003"/>
      <c r="HC82" s="1003"/>
      <c r="HD82" s="1003"/>
      <c r="HE82" s="1003"/>
      <c r="HF82" s="1003"/>
      <c r="HG82" s="1003"/>
      <c r="HH82" s="1003"/>
      <c r="HI82" s="1003"/>
      <c r="HJ82" s="1003"/>
      <c r="HK82" s="1003"/>
      <c r="HL82" s="1003"/>
      <c r="HM82" s="1003"/>
      <c r="HN82" s="1003"/>
      <c r="HO82" s="1003"/>
      <c r="HP82" s="1003"/>
      <c r="HQ82" s="1003"/>
      <c r="HR82" s="1003"/>
      <c r="HS82" s="1003"/>
      <c r="HT82" s="1003"/>
      <c r="HU82" s="1003"/>
      <c r="HV82" s="1003"/>
      <c r="HW82" s="1003"/>
      <c r="HX82" s="1003"/>
      <c r="HY82" s="1003"/>
      <c r="HZ82" s="1003"/>
      <c r="IA82" s="1003"/>
      <c r="IB82" s="1003"/>
      <c r="IC82" s="1003"/>
      <c r="ID82" s="1003"/>
      <c r="IE82" s="1003"/>
      <c r="IF82" s="1003"/>
      <c r="IG82" s="1003"/>
      <c r="IH82" s="1003"/>
      <c r="II82" s="1003"/>
      <c r="IJ82" s="1003"/>
      <c r="IK82" s="1003"/>
    </row>
    <row r="83" spans="1:245" s="1004" customFormat="1" ht="28.5">
      <c r="A83" s="1027" t="s">
        <v>1653</v>
      </c>
      <c r="B83" s="1028" t="s">
        <v>1654</v>
      </c>
      <c r="C83" s="1029" t="s">
        <v>169</v>
      </c>
      <c r="D83" s="1069">
        <v>6</v>
      </c>
      <c r="E83" s="1072">
        <f>(339970)*1.05^3</f>
        <v>393557.77125000005</v>
      </c>
      <c r="F83" s="1032">
        <f t="shared" si="7"/>
        <v>35420.199412500006</v>
      </c>
      <c r="G83" s="1032">
        <f t="shared" si="8"/>
        <v>35420.199412500006</v>
      </c>
      <c r="H83" s="1032">
        <f t="shared" si="9"/>
        <v>464398.17007500009</v>
      </c>
      <c r="I83" s="1033">
        <f t="shared" si="10"/>
        <v>2786389.0204500007</v>
      </c>
      <c r="J83" s="1034" t="s">
        <v>1655</v>
      </c>
      <c r="K83" s="1002"/>
      <c r="L83" s="1002"/>
      <c r="M83" s="1003"/>
      <c r="N83" s="1003"/>
      <c r="O83" s="1003"/>
      <c r="P83" s="1003"/>
      <c r="Q83" s="1003"/>
      <c r="R83" s="1003"/>
      <c r="S83" s="1003"/>
      <c r="T83" s="1003"/>
      <c r="U83" s="1003"/>
      <c r="V83" s="1003"/>
      <c r="W83" s="1003"/>
      <c r="X83" s="1003"/>
      <c r="Y83" s="1003"/>
      <c r="Z83" s="1003"/>
      <c r="AA83" s="1003"/>
      <c r="AB83" s="1003"/>
      <c r="AC83" s="1003"/>
      <c r="AD83" s="1003"/>
      <c r="AE83" s="1003"/>
      <c r="AF83" s="1003"/>
      <c r="AG83" s="1003"/>
      <c r="AH83" s="1003"/>
      <c r="AI83" s="1003"/>
      <c r="AJ83" s="1003"/>
      <c r="AK83" s="1003"/>
      <c r="AL83" s="1003"/>
      <c r="AM83" s="1003"/>
      <c r="AN83" s="1003"/>
      <c r="AO83" s="1003"/>
      <c r="AP83" s="1003"/>
      <c r="AQ83" s="1003"/>
      <c r="AR83" s="1003"/>
      <c r="AS83" s="1003"/>
      <c r="AT83" s="1003"/>
      <c r="AU83" s="1003"/>
      <c r="AV83" s="1003"/>
      <c r="AW83" s="1003"/>
      <c r="AX83" s="1003"/>
      <c r="AY83" s="1003"/>
      <c r="AZ83" s="1003"/>
      <c r="BA83" s="1003"/>
      <c r="BB83" s="1003"/>
      <c r="BC83" s="1003"/>
      <c r="BD83" s="1003"/>
      <c r="BE83" s="1003"/>
      <c r="BF83" s="1003"/>
      <c r="BG83" s="1003"/>
      <c r="BH83" s="1003"/>
      <c r="BI83" s="1003"/>
      <c r="BJ83" s="1003"/>
      <c r="BK83" s="1003"/>
      <c r="BL83" s="1003"/>
      <c r="BM83" s="1003"/>
      <c r="BN83" s="1003"/>
      <c r="BO83" s="1003"/>
      <c r="BP83" s="1003"/>
      <c r="BQ83" s="1003"/>
      <c r="BR83" s="1003"/>
      <c r="BS83" s="1003"/>
      <c r="BT83" s="1003"/>
      <c r="BU83" s="1003"/>
      <c r="BV83" s="1003"/>
      <c r="BW83" s="1003"/>
      <c r="BX83" s="1003"/>
      <c r="BY83" s="1003"/>
      <c r="BZ83" s="1003"/>
      <c r="CA83" s="1003"/>
      <c r="CB83" s="1003"/>
      <c r="CC83" s="1003"/>
      <c r="CD83" s="1003"/>
      <c r="CE83" s="1003"/>
      <c r="CF83" s="1003"/>
      <c r="CG83" s="1003"/>
      <c r="CH83" s="1003"/>
      <c r="CI83" s="1003"/>
      <c r="CJ83" s="1003"/>
      <c r="CK83" s="1003"/>
      <c r="CL83" s="1003"/>
      <c r="CM83" s="1003"/>
      <c r="CN83" s="1003"/>
      <c r="CO83" s="1003"/>
      <c r="CP83" s="1003"/>
      <c r="CQ83" s="1003"/>
      <c r="CR83" s="1003"/>
      <c r="CS83" s="1003"/>
      <c r="CT83" s="1003"/>
      <c r="CU83" s="1003"/>
      <c r="CV83" s="1003"/>
      <c r="CW83" s="1003"/>
      <c r="CX83" s="1003"/>
      <c r="CY83" s="1003"/>
      <c r="CZ83" s="1003"/>
      <c r="DA83" s="1003"/>
      <c r="DB83" s="1003"/>
      <c r="DC83" s="1003"/>
      <c r="DD83" s="1003"/>
      <c r="DE83" s="1003"/>
      <c r="DF83" s="1003"/>
      <c r="DG83" s="1003"/>
      <c r="DH83" s="1003"/>
      <c r="DI83" s="1003"/>
      <c r="DJ83" s="1003"/>
      <c r="DK83" s="1003"/>
      <c r="DL83" s="1003"/>
      <c r="DM83" s="1003"/>
      <c r="DN83" s="1003"/>
      <c r="DO83" s="1003"/>
      <c r="DP83" s="1003"/>
      <c r="DQ83" s="1003"/>
      <c r="DR83" s="1003"/>
      <c r="DS83" s="1003"/>
      <c r="DT83" s="1003"/>
      <c r="DU83" s="1003"/>
      <c r="DV83" s="1003"/>
      <c r="DW83" s="1003"/>
      <c r="DX83" s="1003"/>
      <c r="DY83" s="1003"/>
      <c r="DZ83" s="1003"/>
      <c r="EA83" s="1003"/>
      <c r="EB83" s="1003"/>
      <c r="EC83" s="1003"/>
      <c r="ED83" s="1003"/>
      <c r="EE83" s="1003"/>
      <c r="EF83" s="1003"/>
      <c r="EG83" s="1003"/>
      <c r="EH83" s="1003"/>
      <c r="EI83" s="1003"/>
      <c r="EJ83" s="1003"/>
      <c r="EK83" s="1003"/>
      <c r="EL83" s="1003"/>
      <c r="EM83" s="1003"/>
      <c r="EN83" s="1003"/>
      <c r="EO83" s="1003"/>
      <c r="EP83" s="1003"/>
      <c r="EQ83" s="1003"/>
      <c r="ER83" s="1003"/>
      <c r="ES83" s="1003"/>
      <c r="ET83" s="1003"/>
      <c r="EU83" s="1003"/>
      <c r="EV83" s="1003"/>
      <c r="EW83" s="1003"/>
      <c r="EX83" s="1003"/>
      <c r="EY83" s="1003"/>
      <c r="EZ83" s="1003"/>
      <c r="FA83" s="1003"/>
      <c r="FB83" s="1003"/>
      <c r="FC83" s="1003"/>
      <c r="FD83" s="1003"/>
      <c r="FE83" s="1003"/>
      <c r="FF83" s="1003"/>
      <c r="FG83" s="1003"/>
      <c r="FH83" s="1003"/>
      <c r="FI83" s="1003"/>
      <c r="FJ83" s="1003"/>
      <c r="FK83" s="1003"/>
      <c r="FL83" s="1003"/>
      <c r="FM83" s="1003"/>
      <c r="FN83" s="1003"/>
      <c r="FO83" s="1003"/>
      <c r="FP83" s="1003"/>
      <c r="FQ83" s="1003"/>
      <c r="FR83" s="1003"/>
      <c r="FS83" s="1003"/>
      <c r="FT83" s="1003"/>
      <c r="FU83" s="1003"/>
      <c r="FV83" s="1003"/>
      <c r="FW83" s="1003"/>
      <c r="FX83" s="1003"/>
      <c r="FY83" s="1003"/>
      <c r="FZ83" s="1003"/>
      <c r="GA83" s="1003"/>
      <c r="GB83" s="1003"/>
      <c r="GC83" s="1003"/>
      <c r="GD83" s="1003"/>
      <c r="GE83" s="1003"/>
      <c r="GF83" s="1003"/>
      <c r="GG83" s="1003"/>
      <c r="GH83" s="1003"/>
      <c r="GI83" s="1003"/>
      <c r="GJ83" s="1003"/>
      <c r="GK83" s="1003"/>
      <c r="GL83" s="1003"/>
      <c r="GM83" s="1003"/>
      <c r="GN83" s="1003"/>
      <c r="GO83" s="1003"/>
      <c r="GP83" s="1003"/>
      <c r="GQ83" s="1003"/>
      <c r="GR83" s="1003"/>
      <c r="GS83" s="1003"/>
      <c r="GT83" s="1003"/>
      <c r="GU83" s="1003"/>
      <c r="GV83" s="1003"/>
      <c r="GW83" s="1003"/>
      <c r="GX83" s="1003"/>
      <c r="GY83" s="1003"/>
      <c r="GZ83" s="1003"/>
      <c r="HA83" s="1003"/>
      <c r="HB83" s="1003"/>
      <c r="HC83" s="1003"/>
      <c r="HD83" s="1003"/>
      <c r="HE83" s="1003"/>
      <c r="HF83" s="1003"/>
      <c r="HG83" s="1003"/>
      <c r="HH83" s="1003"/>
      <c r="HI83" s="1003"/>
      <c r="HJ83" s="1003"/>
      <c r="HK83" s="1003"/>
      <c r="HL83" s="1003"/>
      <c r="HM83" s="1003"/>
      <c r="HN83" s="1003"/>
      <c r="HO83" s="1003"/>
      <c r="HP83" s="1003"/>
      <c r="HQ83" s="1003"/>
      <c r="HR83" s="1003"/>
      <c r="HS83" s="1003"/>
      <c r="HT83" s="1003"/>
      <c r="HU83" s="1003"/>
      <c r="HV83" s="1003"/>
      <c r="HW83" s="1003"/>
      <c r="HX83" s="1003"/>
      <c r="HY83" s="1003"/>
      <c r="HZ83" s="1003"/>
      <c r="IA83" s="1003"/>
      <c r="IB83" s="1003"/>
      <c r="IC83" s="1003"/>
      <c r="ID83" s="1003"/>
      <c r="IE83" s="1003"/>
      <c r="IF83" s="1003"/>
      <c r="IG83" s="1003"/>
      <c r="IH83" s="1003"/>
      <c r="II83" s="1003"/>
      <c r="IJ83" s="1003"/>
      <c r="IK83" s="1003"/>
    </row>
    <row r="84" spans="1:245" s="1004" customFormat="1" ht="14.25">
      <c r="A84" s="1027" t="s">
        <v>1656</v>
      </c>
      <c r="B84" s="1028" t="s">
        <v>1657</v>
      </c>
      <c r="C84" s="1029" t="s">
        <v>169</v>
      </c>
      <c r="D84" s="1069">
        <v>4</v>
      </c>
      <c r="E84" s="1072">
        <v>387033.75</v>
      </c>
      <c r="F84" s="1032">
        <f t="shared" si="7"/>
        <v>34833.037499999999</v>
      </c>
      <c r="G84" s="1032">
        <f t="shared" si="8"/>
        <v>34833.037499999999</v>
      </c>
      <c r="H84" s="1032">
        <f t="shared" si="9"/>
        <v>456699.82499999995</v>
      </c>
      <c r="I84" s="1033">
        <f t="shared" si="10"/>
        <v>1826799.2999999998</v>
      </c>
      <c r="J84" s="1070" t="s">
        <v>1658</v>
      </c>
      <c r="K84" s="1002"/>
      <c r="L84" s="1002"/>
      <c r="M84" s="1003"/>
      <c r="N84" s="1003"/>
      <c r="O84" s="1003"/>
      <c r="P84" s="1003"/>
      <c r="Q84" s="1003"/>
      <c r="R84" s="1003"/>
      <c r="S84" s="1003"/>
      <c r="T84" s="1003"/>
      <c r="U84" s="1003"/>
      <c r="V84" s="1003"/>
      <c r="W84" s="1003"/>
      <c r="X84" s="1003"/>
      <c r="Y84" s="1003"/>
      <c r="Z84" s="1003"/>
      <c r="AA84" s="1003"/>
      <c r="AB84" s="1003"/>
      <c r="AC84" s="1003"/>
      <c r="AD84" s="1003"/>
      <c r="AE84" s="1003"/>
      <c r="AF84" s="1003"/>
      <c r="AG84" s="1003"/>
      <c r="AH84" s="1003"/>
      <c r="AI84" s="1003"/>
      <c r="AJ84" s="1003"/>
      <c r="AK84" s="1003"/>
      <c r="AL84" s="1003"/>
      <c r="AM84" s="1003"/>
      <c r="AN84" s="1003"/>
      <c r="AO84" s="1003"/>
      <c r="AP84" s="1003"/>
      <c r="AQ84" s="1003"/>
      <c r="AR84" s="1003"/>
      <c r="AS84" s="1003"/>
      <c r="AT84" s="1003"/>
      <c r="AU84" s="1003"/>
      <c r="AV84" s="1003"/>
      <c r="AW84" s="1003"/>
      <c r="AX84" s="1003"/>
      <c r="AY84" s="1003"/>
      <c r="AZ84" s="1003"/>
      <c r="BA84" s="1003"/>
      <c r="BB84" s="1003"/>
      <c r="BC84" s="1003"/>
      <c r="BD84" s="1003"/>
      <c r="BE84" s="1003"/>
      <c r="BF84" s="1003"/>
      <c r="BG84" s="1003"/>
      <c r="BH84" s="1003"/>
      <c r="BI84" s="1003"/>
      <c r="BJ84" s="1003"/>
      <c r="BK84" s="1003"/>
      <c r="BL84" s="1003"/>
      <c r="BM84" s="1003"/>
      <c r="BN84" s="1003"/>
      <c r="BO84" s="1003"/>
      <c r="BP84" s="1003"/>
      <c r="BQ84" s="1003"/>
      <c r="BR84" s="1003"/>
      <c r="BS84" s="1003"/>
      <c r="BT84" s="1003"/>
      <c r="BU84" s="1003"/>
      <c r="BV84" s="1003"/>
      <c r="BW84" s="1003"/>
      <c r="BX84" s="1003"/>
      <c r="BY84" s="1003"/>
      <c r="BZ84" s="1003"/>
      <c r="CA84" s="1003"/>
      <c r="CB84" s="1003"/>
      <c r="CC84" s="1003"/>
      <c r="CD84" s="1003"/>
      <c r="CE84" s="1003"/>
      <c r="CF84" s="1003"/>
      <c r="CG84" s="1003"/>
      <c r="CH84" s="1003"/>
      <c r="CI84" s="1003"/>
      <c r="CJ84" s="1003"/>
      <c r="CK84" s="1003"/>
      <c r="CL84" s="1003"/>
      <c r="CM84" s="1003"/>
      <c r="CN84" s="1003"/>
      <c r="CO84" s="1003"/>
      <c r="CP84" s="1003"/>
      <c r="CQ84" s="1003"/>
      <c r="CR84" s="1003"/>
      <c r="CS84" s="1003"/>
      <c r="CT84" s="1003"/>
      <c r="CU84" s="1003"/>
      <c r="CV84" s="1003"/>
      <c r="CW84" s="1003"/>
      <c r="CX84" s="1003"/>
      <c r="CY84" s="1003"/>
      <c r="CZ84" s="1003"/>
      <c r="DA84" s="1003"/>
      <c r="DB84" s="1003"/>
      <c r="DC84" s="1003"/>
      <c r="DD84" s="1003"/>
      <c r="DE84" s="1003"/>
      <c r="DF84" s="1003"/>
      <c r="DG84" s="1003"/>
      <c r="DH84" s="1003"/>
      <c r="DI84" s="1003"/>
      <c r="DJ84" s="1003"/>
      <c r="DK84" s="1003"/>
      <c r="DL84" s="1003"/>
      <c r="DM84" s="1003"/>
      <c r="DN84" s="1003"/>
      <c r="DO84" s="1003"/>
      <c r="DP84" s="1003"/>
      <c r="DQ84" s="1003"/>
      <c r="DR84" s="1003"/>
      <c r="DS84" s="1003"/>
      <c r="DT84" s="1003"/>
      <c r="DU84" s="1003"/>
      <c r="DV84" s="1003"/>
      <c r="DW84" s="1003"/>
      <c r="DX84" s="1003"/>
      <c r="DY84" s="1003"/>
      <c r="DZ84" s="1003"/>
      <c r="EA84" s="1003"/>
      <c r="EB84" s="1003"/>
      <c r="EC84" s="1003"/>
      <c r="ED84" s="1003"/>
      <c r="EE84" s="1003"/>
      <c r="EF84" s="1003"/>
      <c r="EG84" s="1003"/>
      <c r="EH84" s="1003"/>
      <c r="EI84" s="1003"/>
      <c r="EJ84" s="1003"/>
      <c r="EK84" s="1003"/>
      <c r="EL84" s="1003"/>
      <c r="EM84" s="1003"/>
      <c r="EN84" s="1003"/>
      <c r="EO84" s="1003"/>
      <c r="EP84" s="1003"/>
      <c r="EQ84" s="1003"/>
      <c r="ER84" s="1003"/>
      <c r="ES84" s="1003"/>
      <c r="ET84" s="1003"/>
      <c r="EU84" s="1003"/>
      <c r="EV84" s="1003"/>
      <c r="EW84" s="1003"/>
      <c r="EX84" s="1003"/>
      <c r="EY84" s="1003"/>
      <c r="EZ84" s="1003"/>
      <c r="FA84" s="1003"/>
      <c r="FB84" s="1003"/>
      <c r="FC84" s="1003"/>
      <c r="FD84" s="1003"/>
      <c r="FE84" s="1003"/>
      <c r="FF84" s="1003"/>
      <c r="FG84" s="1003"/>
      <c r="FH84" s="1003"/>
      <c r="FI84" s="1003"/>
      <c r="FJ84" s="1003"/>
      <c r="FK84" s="1003"/>
      <c r="FL84" s="1003"/>
      <c r="FM84" s="1003"/>
      <c r="FN84" s="1003"/>
      <c r="FO84" s="1003"/>
      <c r="FP84" s="1003"/>
      <c r="FQ84" s="1003"/>
      <c r="FR84" s="1003"/>
      <c r="FS84" s="1003"/>
      <c r="FT84" s="1003"/>
      <c r="FU84" s="1003"/>
      <c r="FV84" s="1003"/>
      <c r="FW84" s="1003"/>
      <c r="FX84" s="1003"/>
      <c r="FY84" s="1003"/>
      <c r="FZ84" s="1003"/>
      <c r="GA84" s="1003"/>
      <c r="GB84" s="1003"/>
      <c r="GC84" s="1003"/>
      <c r="GD84" s="1003"/>
      <c r="GE84" s="1003"/>
      <c r="GF84" s="1003"/>
      <c r="GG84" s="1003"/>
      <c r="GH84" s="1003"/>
      <c r="GI84" s="1003"/>
      <c r="GJ84" s="1003"/>
      <c r="GK84" s="1003"/>
      <c r="GL84" s="1003"/>
      <c r="GM84" s="1003"/>
      <c r="GN84" s="1003"/>
      <c r="GO84" s="1003"/>
      <c r="GP84" s="1003"/>
      <c r="GQ84" s="1003"/>
      <c r="GR84" s="1003"/>
      <c r="GS84" s="1003"/>
      <c r="GT84" s="1003"/>
      <c r="GU84" s="1003"/>
      <c r="GV84" s="1003"/>
      <c r="GW84" s="1003"/>
      <c r="GX84" s="1003"/>
      <c r="GY84" s="1003"/>
      <c r="GZ84" s="1003"/>
      <c r="HA84" s="1003"/>
      <c r="HB84" s="1003"/>
      <c r="HC84" s="1003"/>
      <c r="HD84" s="1003"/>
      <c r="HE84" s="1003"/>
      <c r="HF84" s="1003"/>
      <c r="HG84" s="1003"/>
      <c r="HH84" s="1003"/>
      <c r="HI84" s="1003"/>
      <c r="HJ84" s="1003"/>
      <c r="HK84" s="1003"/>
      <c r="HL84" s="1003"/>
      <c r="HM84" s="1003"/>
      <c r="HN84" s="1003"/>
      <c r="HO84" s="1003"/>
      <c r="HP84" s="1003"/>
      <c r="HQ84" s="1003"/>
      <c r="HR84" s="1003"/>
      <c r="HS84" s="1003"/>
      <c r="HT84" s="1003"/>
      <c r="HU84" s="1003"/>
      <c r="HV84" s="1003"/>
      <c r="HW84" s="1003"/>
      <c r="HX84" s="1003"/>
      <c r="HY84" s="1003"/>
      <c r="HZ84" s="1003"/>
      <c r="IA84" s="1003"/>
      <c r="IB84" s="1003"/>
      <c r="IC84" s="1003"/>
      <c r="ID84" s="1003"/>
      <c r="IE84" s="1003"/>
      <c r="IF84" s="1003"/>
      <c r="IG84" s="1003"/>
      <c r="IH84" s="1003"/>
      <c r="II84" s="1003"/>
      <c r="IJ84" s="1003"/>
      <c r="IK84" s="1003"/>
    </row>
    <row r="85" spans="1:245" s="1004" customFormat="1" ht="14.25">
      <c r="A85" s="1027" t="s">
        <v>1659</v>
      </c>
      <c r="B85" s="1028" t="s">
        <v>1660</v>
      </c>
      <c r="C85" s="1029" t="s">
        <v>169</v>
      </c>
      <c r="D85" s="1069">
        <v>2</v>
      </c>
      <c r="E85" s="1072">
        <v>448832.3</v>
      </c>
      <c r="F85" s="1032">
        <f t="shared" si="7"/>
        <v>40394.906999999999</v>
      </c>
      <c r="G85" s="1032">
        <f t="shared" si="8"/>
        <v>40394.906999999999</v>
      </c>
      <c r="H85" s="1032">
        <f t="shared" si="9"/>
        <v>529622.11399999994</v>
      </c>
      <c r="I85" s="1033">
        <f t="shared" si="10"/>
        <v>1059244.2279999999</v>
      </c>
      <c r="J85" s="1070" t="s">
        <v>1308</v>
      </c>
      <c r="K85" s="1002"/>
      <c r="L85" s="1002"/>
      <c r="M85" s="1003"/>
      <c r="N85" s="1003"/>
      <c r="O85" s="1003"/>
      <c r="P85" s="1003"/>
      <c r="Q85" s="1003"/>
      <c r="R85" s="1003"/>
      <c r="S85" s="1003"/>
      <c r="T85" s="1003"/>
      <c r="U85" s="1003"/>
      <c r="V85" s="1003"/>
      <c r="W85" s="1003"/>
      <c r="X85" s="1003"/>
      <c r="Y85" s="1003"/>
      <c r="Z85" s="1003"/>
      <c r="AA85" s="1003"/>
      <c r="AB85" s="1003"/>
      <c r="AC85" s="1003"/>
      <c r="AD85" s="1003"/>
      <c r="AE85" s="1003"/>
      <c r="AF85" s="1003"/>
      <c r="AG85" s="1003"/>
      <c r="AH85" s="1003"/>
      <c r="AI85" s="1003"/>
      <c r="AJ85" s="1003"/>
      <c r="AK85" s="1003"/>
      <c r="AL85" s="1003"/>
      <c r="AM85" s="1003"/>
      <c r="AN85" s="1003"/>
      <c r="AO85" s="1003"/>
      <c r="AP85" s="1003"/>
      <c r="AQ85" s="1003"/>
      <c r="AR85" s="1003"/>
      <c r="AS85" s="1003"/>
      <c r="AT85" s="1003"/>
      <c r="AU85" s="1003"/>
      <c r="AV85" s="1003"/>
      <c r="AW85" s="1003"/>
      <c r="AX85" s="1003"/>
      <c r="AY85" s="1003"/>
      <c r="AZ85" s="1003"/>
      <c r="BA85" s="1003"/>
      <c r="BB85" s="1003"/>
      <c r="BC85" s="1003"/>
      <c r="BD85" s="1003"/>
      <c r="BE85" s="1003"/>
      <c r="BF85" s="1003"/>
      <c r="BG85" s="1003"/>
      <c r="BH85" s="1003"/>
      <c r="BI85" s="1003"/>
      <c r="BJ85" s="1003"/>
      <c r="BK85" s="1003"/>
      <c r="BL85" s="1003"/>
      <c r="BM85" s="1003"/>
      <c r="BN85" s="1003"/>
      <c r="BO85" s="1003"/>
      <c r="BP85" s="1003"/>
      <c r="BQ85" s="1003"/>
      <c r="BR85" s="1003"/>
      <c r="BS85" s="1003"/>
      <c r="BT85" s="1003"/>
      <c r="BU85" s="1003"/>
      <c r="BV85" s="1003"/>
      <c r="BW85" s="1003"/>
      <c r="BX85" s="1003"/>
      <c r="BY85" s="1003"/>
      <c r="BZ85" s="1003"/>
      <c r="CA85" s="1003"/>
      <c r="CB85" s="1003"/>
      <c r="CC85" s="1003"/>
      <c r="CD85" s="1003"/>
      <c r="CE85" s="1003"/>
      <c r="CF85" s="1003"/>
      <c r="CG85" s="1003"/>
      <c r="CH85" s="1003"/>
      <c r="CI85" s="1003"/>
      <c r="CJ85" s="1003"/>
      <c r="CK85" s="1003"/>
      <c r="CL85" s="1003"/>
      <c r="CM85" s="1003"/>
      <c r="CN85" s="1003"/>
      <c r="CO85" s="1003"/>
      <c r="CP85" s="1003"/>
      <c r="CQ85" s="1003"/>
      <c r="CR85" s="1003"/>
      <c r="CS85" s="1003"/>
      <c r="CT85" s="1003"/>
      <c r="CU85" s="1003"/>
      <c r="CV85" s="1003"/>
      <c r="CW85" s="1003"/>
      <c r="CX85" s="1003"/>
      <c r="CY85" s="1003"/>
      <c r="CZ85" s="1003"/>
      <c r="DA85" s="1003"/>
      <c r="DB85" s="1003"/>
      <c r="DC85" s="1003"/>
      <c r="DD85" s="1003"/>
      <c r="DE85" s="1003"/>
      <c r="DF85" s="1003"/>
      <c r="DG85" s="1003"/>
      <c r="DH85" s="1003"/>
      <c r="DI85" s="1003"/>
      <c r="DJ85" s="1003"/>
      <c r="DK85" s="1003"/>
      <c r="DL85" s="1003"/>
      <c r="DM85" s="1003"/>
      <c r="DN85" s="1003"/>
      <c r="DO85" s="1003"/>
      <c r="DP85" s="1003"/>
      <c r="DQ85" s="1003"/>
      <c r="DR85" s="1003"/>
      <c r="DS85" s="1003"/>
      <c r="DT85" s="1003"/>
      <c r="DU85" s="1003"/>
      <c r="DV85" s="1003"/>
      <c r="DW85" s="1003"/>
      <c r="DX85" s="1003"/>
      <c r="DY85" s="1003"/>
      <c r="DZ85" s="1003"/>
      <c r="EA85" s="1003"/>
      <c r="EB85" s="1003"/>
      <c r="EC85" s="1003"/>
      <c r="ED85" s="1003"/>
      <c r="EE85" s="1003"/>
      <c r="EF85" s="1003"/>
      <c r="EG85" s="1003"/>
      <c r="EH85" s="1003"/>
      <c r="EI85" s="1003"/>
      <c r="EJ85" s="1003"/>
      <c r="EK85" s="1003"/>
      <c r="EL85" s="1003"/>
      <c r="EM85" s="1003"/>
      <c r="EN85" s="1003"/>
      <c r="EO85" s="1003"/>
      <c r="EP85" s="1003"/>
      <c r="EQ85" s="1003"/>
      <c r="ER85" s="1003"/>
      <c r="ES85" s="1003"/>
      <c r="ET85" s="1003"/>
      <c r="EU85" s="1003"/>
      <c r="EV85" s="1003"/>
      <c r="EW85" s="1003"/>
      <c r="EX85" s="1003"/>
      <c r="EY85" s="1003"/>
      <c r="EZ85" s="1003"/>
      <c r="FA85" s="1003"/>
      <c r="FB85" s="1003"/>
      <c r="FC85" s="1003"/>
      <c r="FD85" s="1003"/>
      <c r="FE85" s="1003"/>
      <c r="FF85" s="1003"/>
      <c r="FG85" s="1003"/>
      <c r="FH85" s="1003"/>
      <c r="FI85" s="1003"/>
      <c r="FJ85" s="1003"/>
      <c r="FK85" s="1003"/>
      <c r="FL85" s="1003"/>
      <c r="FM85" s="1003"/>
      <c r="FN85" s="1003"/>
      <c r="FO85" s="1003"/>
      <c r="FP85" s="1003"/>
      <c r="FQ85" s="1003"/>
      <c r="FR85" s="1003"/>
      <c r="FS85" s="1003"/>
      <c r="FT85" s="1003"/>
      <c r="FU85" s="1003"/>
      <c r="FV85" s="1003"/>
      <c r="FW85" s="1003"/>
      <c r="FX85" s="1003"/>
      <c r="FY85" s="1003"/>
      <c r="FZ85" s="1003"/>
      <c r="GA85" s="1003"/>
      <c r="GB85" s="1003"/>
      <c r="GC85" s="1003"/>
      <c r="GD85" s="1003"/>
      <c r="GE85" s="1003"/>
      <c r="GF85" s="1003"/>
      <c r="GG85" s="1003"/>
      <c r="GH85" s="1003"/>
      <c r="GI85" s="1003"/>
      <c r="GJ85" s="1003"/>
      <c r="GK85" s="1003"/>
      <c r="GL85" s="1003"/>
      <c r="GM85" s="1003"/>
      <c r="GN85" s="1003"/>
      <c r="GO85" s="1003"/>
      <c r="GP85" s="1003"/>
      <c r="GQ85" s="1003"/>
      <c r="GR85" s="1003"/>
      <c r="GS85" s="1003"/>
      <c r="GT85" s="1003"/>
      <c r="GU85" s="1003"/>
      <c r="GV85" s="1003"/>
      <c r="GW85" s="1003"/>
      <c r="GX85" s="1003"/>
      <c r="GY85" s="1003"/>
      <c r="GZ85" s="1003"/>
      <c r="HA85" s="1003"/>
      <c r="HB85" s="1003"/>
      <c r="HC85" s="1003"/>
      <c r="HD85" s="1003"/>
      <c r="HE85" s="1003"/>
      <c r="HF85" s="1003"/>
      <c r="HG85" s="1003"/>
      <c r="HH85" s="1003"/>
      <c r="HI85" s="1003"/>
      <c r="HJ85" s="1003"/>
      <c r="HK85" s="1003"/>
      <c r="HL85" s="1003"/>
      <c r="HM85" s="1003"/>
      <c r="HN85" s="1003"/>
      <c r="HO85" s="1003"/>
      <c r="HP85" s="1003"/>
      <c r="HQ85" s="1003"/>
      <c r="HR85" s="1003"/>
      <c r="HS85" s="1003"/>
      <c r="HT85" s="1003"/>
      <c r="HU85" s="1003"/>
      <c r="HV85" s="1003"/>
      <c r="HW85" s="1003"/>
      <c r="HX85" s="1003"/>
      <c r="HY85" s="1003"/>
      <c r="HZ85" s="1003"/>
      <c r="IA85" s="1003"/>
      <c r="IB85" s="1003"/>
      <c r="IC85" s="1003"/>
      <c r="ID85" s="1003"/>
      <c r="IE85" s="1003"/>
      <c r="IF85" s="1003"/>
      <c r="IG85" s="1003"/>
      <c r="IH85" s="1003"/>
      <c r="II85" s="1003"/>
      <c r="IJ85" s="1003"/>
      <c r="IK85" s="1003"/>
    </row>
    <row r="86" spans="1:245" s="1004" customFormat="1" ht="28.5">
      <c r="A86" s="1027" t="s">
        <v>1661</v>
      </c>
      <c r="B86" s="1028" t="s">
        <v>1662</v>
      </c>
      <c r="C86" s="1029" t="s">
        <v>169</v>
      </c>
      <c r="D86" s="1069">
        <v>1</v>
      </c>
      <c r="E86" s="1031">
        <v>459114.77</v>
      </c>
      <c r="F86" s="1032">
        <f t="shared" si="7"/>
        <v>41320.329299999998</v>
      </c>
      <c r="G86" s="1032">
        <f t="shared" si="8"/>
        <v>41320.329299999998</v>
      </c>
      <c r="H86" s="1032">
        <f t="shared" si="9"/>
        <v>541755.42859999998</v>
      </c>
      <c r="I86" s="1033">
        <f t="shared" si="10"/>
        <v>541755.42859999998</v>
      </c>
      <c r="J86" s="1070" t="s">
        <v>1663</v>
      </c>
      <c r="K86" s="1002"/>
      <c r="L86" s="1002"/>
      <c r="M86" s="1003"/>
      <c r="N86" s="1003"/>
      <c r="O86" s="1003"/>
      <c r="P86" s="1003"/>
      <c r="Q86" s="1003"/>
      <c r="R86" s="1003"/>
      <c r="S86" s="1003"/>
      <c r="T86" s="1003"/>
      <c r="U86" s="1003"/>
      <c r="V86" s="1003"/>
      <c r="W86" s="1003"/>
      <c r="X86" s="1003"/>
      <c r="Y86" s="1003"/>
      <c r="Z86" s="1003"/>
      <c r="AA86" s="1003"/>
      <c r="AB86" s="1003"/>
      <c r="AC86" s="1003"/>
      <c r="AD86" s="1003"/>
      <c r="AE86" s="1003"/>
      <c r="AF86" s="1003"/>
      <c r="AG86" s="1003"/>
      <c r="AH86" s="1003"/>
      <c r="AI86" s="1003"/>
      <c r="AJ86" s="1003"/>
      <c r="AK86" s="1003"/>
      <c r="AL86" s="1003"/>
      <c r="AM86" s="1003"/>
      <c r="AN86" s="1003"/>
      <c r="AO86" s="1003"/>
      <c r="AP86" s="1003"/>
      <c r="AQ86" s="1003"/>
      <c r="AR86" s="1003"/>
      <c r="AS86" s="1003"/>
      <c r="AT86" s="1003"/>
      <c r="AU86" s="1003"/>
      <c r="AV86" s="1003"/>
      <c r="AW86" s="1003"/>
      <c r="AX86" s="1003"/>
      <c r="AY86" s="1003"/>
      <c r="AZ86" s="1003"/>
      <c r="BA86" s="1003"/>
      <c r="BB86" s="1003"/>
      <c r="BC86" s="1003"/>
      <c r="BD86" s="1003"/>
      <c r="BE86" s="1003"/>
      <c r="BF86" s="1003"/>
      <c r="BG86" s="1003"/>
      <c r="BH86" s="1003"/>
      <c r="BI86" s="1003"/>
      <c r="BJ86" s="1003"/>
      <c r="BK86" s="1003"/>
      <c r="BL86" s="1003"/>
      <c r="BM86" s="1003"/>
      <c r="BN86" s="1003"/>
      <c r="BO86" s="1003"/>
      <c r="BP86" s="1003"/>
      <c r="BQ86" s="1003"/>
      <c r="BR86" s="1003"/>
      <c r="BS86" s="1003"/>
      <c r="BT86" s="1003"/>
      <c r="BU86" s="1003"/>
      <c r="BV86" s="1003"/>
      <c r="BW86" s="1003"/>
      <c r="BX86" s="1003"/>
      <c r="BY86" s="1003"/>
      <c r="BZ86" s="1003"/>
      <c r="CA86" s="1003"/>
      <c r="CB86" s="1003"/>
      <c r="CC86" s="1003"/>
      <c r="CD86" s="1003"/>
      <c r="CE86" s="1003"/>
      <c r="CF86" s="1003"/>
      <c r="CG86" s="1003"/>
      <c r="CH86" s="1003"/>
      <c r="CI86" s="1003"/>
      <c r="CJ86" s="1003"/>
      <c r="CK86" s="1003"/>
      <c r="CL86" s="1003"/>
      <c r="CM86" s="1003"/>
      <c r="CN86" s="1003"/>
      <c r="CO86" s="1003"/>
      <c r="CP86" s="1003"/>
      <c r="CQ86" s="1003"/>
      <c r="CR86" s="1003"/>
      <c r="CS86" s="1003"/>
      <c r="CT86" s="1003"/>
      <c r="CU86" s="1003"/>
      <c r="CV86" s="1003"/>
      <c r="CW86" s="1003"/>
      <c r="CX86" s="1003"/>
      <c r="CY86" s="1003"/>
      <c r="CZ86" s="1003"/>
      <c r="DA86" s="1003"/>
      <c r="DB86" s="1003"/>
      <c r="DC86" s="1003"/>
      <c r="DD86" s="1003"/>
      <c r="DE86" s="1003"/>
      <c r="DF86" s="1003"/>
      <c r="DG86" s="1003"/>
      <c r="DH86" s="1003"/>
      <c r="DI86" s="1003"/>
      <c r="DJ86" s="1003"/>
      <c r="DK86" s="1003"/>
      <c r="DL86" s="1003"/>
      <c r="DM86" s="1003"/>
      <c r="DN86" s="1003"/>
      <c r="DO86" s="1003"/>
      <c r="DP86" s="1003"/>
      <c r="DQ86" s="1003"/>
      <c r="DR86" s="1003"/>
      <c r="DS86" s="1003"/>
      <c r="DT86" s="1003"/>
      <c r="DU86" s="1003"/>
      <c r="DV86" s="1003"/>
      <c r="DW86" s="1003"/>
      <c r="DX86" s="1003"/>
      <c r="DY86" s="1003"/>
      <c r="DZ86" s="1003"/>
      <c r="EA86" s="1003"/>
      <c r="EB86" s="1003"/>
      <c r="EC86" s="1003"/>
      <c r="ED86" s="1003"/>
      <c r="EE86" s="1003"/>
      <c r="EF86" s="1003"/>
      <c r="EG86" s="1003"/>
      <c r="EH86" s="1003"/>
      <c r="EI86" s="1003"/>
      <c r="EJ86" s="1003"/>
      <c r="EK86" s="1003"/>
      <c r="EL86" s="1003"/>
      <c r="EM86" s="1003"/>
      <c r="EN86" s="1003"/>
      <c r="EO86" s="1003"/>
      <c r="EP86" s="1003"/>
      <c r="EQ86" s="1003"/>
      <c r="ER86" s="1003"/>
      <c r="ES86" s="1003"/>
      <c r="ET86" s="1003"/>
      <c r="EU86" s="1003"/>
      <c r="EV86" s="1003"/>
      <c r="EW86" s="1003"/>
      <c r="EX86" s="1003"/>
      <c r="EY86" s="1003"/>
      <c r="EZ86" s="1003"/>
      <c r="FA86" s="1003"/>
      <c r="FB86" s="1003"/>
      <c r="FC86" s="1003"/>
      <c r="FD86" s="1003"/>
      <c r="FE86" s="1003"/>
      <c r="FF86" s="1003"/>
      <c r="FG86" s="1003"/>
      <c r="FH86" s="1003"/>
      <c r="FI86" s="1003"/>
      <c r="FJ86" s="1003"/>
      <c r="FK86" s="1003"/>
      <c r="FL86" s="1003"/>
      <c r="FM86" s="1003"/>
      <c r="FN86" s="1003"/>
      <c r="FO86" s="1003"/>
      <c r="FP86" s="1003"/>
      <c r="FQ86" s="1003"/>
      <c r="FR86" s="1003"/>
      <c r="FS86" s="1003"/>
      <c r="FT86" s="1003"/>
      <c r="FU86" s="1003"/>
      <c r="FV86" s="1003"/>
      <c r="FW86" s="1003"/>
      <c r="FX86" s="1003"/>
      <c r="FY86" s="1003"/>
      <c r="FZ86" s="1003"/>
      <c r="GA86" s="1003"/>
      <c r="GB86" s="1003"/>
      <c r="GC86" s="1003"/>
      <c r="GD86" s="1003"/>
      <c r="GE86" s="1003"/>
      <c r="GF86" s="1003"/>
      <c r="GG86" s="1003"/>
      <c r="GH86" s="1003"/>
      <c r="GI86" s="1003"/>
      <c r="GJ86" s="1003"/>
      <c r="GK86" s="1003"/>
      <c r="GL86" s="1003"/>
      <c r="GM86" s="1003"/>
      <c r="GN86" s="1003"/>
      <c r="GO86" s="1003"/>
      <c r="GP86" s="1003"/>
      <c r="GQ86" s="1003"/>
      <c r="GR86" s="1003"/>
      <c r="GS86" s="1003"/>
      <c r="GT86" s="1003"/>
      <c r="GU86" s="1003"/>
      <c r="GV86" s="1003"/>
      <c r="GW86" s="1003"/>
      <c r="GX86" s="1003"/>
      <c r="GY86" s="1003"/>
      <c r="GZ86" s="1003"/>
      <c r="HA86" s="1003"/>
      <c r="HB86" s="1003"/>
      <c r="HC86" s="1003"/>
      <c r="HD86" s="1003"/>
      <c r="HE86" s="1003"/>
      <c r="HF86" s="1003"/>
      <c r="HG86" s="1003"/>
      <c r="HH86" s="1003"/>
      <c r="HI86" s="1003"/>
      <c r="HJ86" s="1003"/>
      <c r="HK86" s="1003"/>
      <c r="HL86" s="1003"/>
      <c r="HM86" s="1003"/>
      <c r="HN86" s="1003"/>
      <c r="HO86" s="1003"/>
      <c r="HP86" s="1003"/>
      <c r="HQ86" s="1003"/>
      <c r="HR86" s="1003"/>
      <c r="HS86" s="1003"/>
      <c r="HT86" s="1003"/>
      <c r="HU86" s="1003"/>
      <c r="HV86" s="1003"/>
      <c r="HW86" s="1003"/>
      <c r="HX86" s="1003"/>
      <c r="HY86" s="1003"/>
      <c r="HZ86" s="1003"/>
      <c r="IA86" s="1003"/>
      <c r="IB86" s="1003"/>
      <c r="IC86" s="1003"/>
      <c r="ID86" s="1003"/>
      <c r="IE86" s="1003"/>
      <c r="IF86" s="1003"/>
      <c r="IG86" s="1003"/>
      <c r="IH86" s="1003"/>
      <c r="II86" s="1003"/>
      <c r="IJ86" s="1003"/>
      <c r="IK86" s="1003"/>
    </row>
    <row r="87" spans="1:245" s="1004" customFormat="1" ht="28.5">
      <c r="A87" s="1052">
        <v>15</v>
      </c>
      <c r="B87" s="1071" t="s">
        <v>1664</v>
      </c>
      <c r="C87" s="1021"/>
      <c r="D87" s="1054"/>
      <c r="E87" s="1023"/>
      <c r="F87" s="1024"/>
      <c r="G87" s="1024"/>
      <c r="H87" s="1024"/>
      <c r="I87" s="1025"/>
      <c r="J87" s="1054"/>
      <c r="K87" s="1002"/>
      <c r="L87" s="1002"/>
      <c r="M87" s="1003"/>
      <c r="N87" s="1003"/>
      <c r="O87" s="1003"/>
      <c r="P87" s="1003"/>
      <c r="Q87" s="1003"/>
      <c r="R87" s="1003"/>
      <c r="S87" s="1003"/>
      <c r="T87" s="1003"/>
      <c r="U87" s="1003"/>
      <c r="V87" s="1003"/>
      <c r="W87" s="1003"/>
      <c r="X87" s="1003"/>
      <c r="Y87" s="1003"/>
      <c r="Z87" s="1003"/>
      <c r="AA87" s="1003"/>
      <c r="AB87" s="1003"/>
      <c r="AC87" s="1003"/>
      <c r="AD87" s="1003"/>
      <c r="AE87" s="1003"/>
      <c r="AF87" s="1003"/>
      <c r="AG87" s="1003"/>
      <c r="AH87" s="1003"/>
      <c r="AI87" s="1003"/>
      <c r="AJ87" s="1003"/>
      <c r="AK87" s="1003"/>
      <c r="AL87" s="1003"/>
      <c r="AM87" s="1003"/>
      <c r="AN87" s="1003"/>
      <c r="AO87" s="1003"/>
      <c r="AP87" s="1003"/>
      <c r="AQ87" s="1003"/>
      <c r="AR87" s="1003"/>
      <c r="AS87" s="1003"/>
      <c r="AT87" s="1003"/>
      <c r="AU87" s="1003"/>
      <c r="AV87" s="1003"/>
      <c r="AW87" s="1003"/>
      <c r="AX87" s="1003"/>
      <c r="AY87" s="1003"/>
      <c r="AZ87" s="1003"/>
      <c r="BA87" s="1003"/>
      <c r="BB87" s="1003"/>
      <c r="BC87" s="1003"/>
      <c r="BD87" s="1003"/>
      <c r="BE87" s="1003"/>
      <c r="BF87" s="1003"/>
      <c r="BG87" s="1003"/>
      <c r="BH87" s="1003"/>
      <c r="BI87" s="1003"/>
      <c r="BJ87" s="1003"/>
      <c r="BK87" s="1003"/>
      <c r="BL87" s="1003"/>
      <c r="BM87" s="1003"/>
      <c r="BN87" s="1003"/>
      <c r="BO87" s="1003"/>
      <c r="BP87" s="1003"/>
      <c r="BQ87" s="1003"/>
      <c r="BR87" s="1003"/>
      <c r="BS87" s="1003"/>
      <c r="BT87" s="1003"/>
      <c r="BU87" s="1003"/>
      <c r="BV87" s="1003"/>
      <c r="BW87" s="1003"/>
      <c r="BX87" s="1003"/>
      <c r="BY87" s="1003"/>
      <c r="BZ87" s="1003"/>
      <c r="CA87" s="1003"/>
      <c r="CB87" s="1003"/>
      <c r="CC87" s="1003"/>
      <c r="CD87" s="1003"/>
      <c r="CE87" s="1003"/>
      <c r="CF87" s="1003"/>
      <c r="CG87" s="1003"/>
      <c r="CH87" s="1003"/>
      <c r="CI87" s="1003"/>
      <c r="CJ87" s="1003"/>
      <c r="CK87" s="1003"/>
      <c r="CL87" s="1003"/>
      <c r="CM87" s="1003"/>
      <c r="CN87" s="1003"/>
      <c r="CO87" s="1003"/>
      <c r="CP87" s="1003"/>
      <c r="CQ87" s="1003"/>
      <c r="CR87" s="1003"/>
      <c r="CS87" s="1003"/>
      <c r="CT87" s="1003"/>
      <c r="CU87" s="1003"/>
      <c r="CV87" s="1003"/>
      <c r="CW87" s="1003"/>
      <c r="CX87" s="1003"/>
      <c r="CY87" s="1003"/>
      <c r="CZ87" s="1003"/>
      <c r="DA87" s="1003"/>
      <c r="DB87" s="1003"/>
      <c r="DC87" s="1003"/>
      <c r="DD87" s="1003"/>
      <c r="DE87" s="1003"/>
      <c r="DF87" s="1003"/>
      <c r="DG87" s="1003"/>
      <c r="DH87" s="1003"/>
      <c r="DI87" s="1003"/>
      <c r="DJ87" s="1003"/>
      <c r="DK87" s="1003"/>
      <c r="DL87" s="1003"/>
      <c r="DM87" s="1003"/>
      <c r="DN87" s="1003"/>
      <c r="DO87" s="1003"/>
      <c r="DP87" s="1003"/>
      <c r="DQ87" s="1003"/>
      <c r="DR87" s="1003"/>
      <c r="DS87" s="1003"/>
      <c r="DT87" s="1003"/>
      <c r="DU87" s="1003"/>
      <c r="DV87" s="1003"/>
      <c r="DW87" s="1003"/>
      <c r="DX87" s="1003"/>
      <c r="DY87" s="1003"/>
      <c r="DZ87" s="1003"/>
      <c r="EA87" s="1003"/>
      <c r="EB87" s="1003"/>
      <c r="EC87" s="1003"/>
      <c r="ED87" s="1003"/>
      <c r="EE87" s="1003"/>
      <c r="EF87" s="1003"/>
      <c r="EG87" s="1003"/>
      <c r="EH87" s="1003"/>
      <c r="EI87" s="1003"/>
      <c r="EJ87" s="1003"/>
      <c r="EK87" s="1003"/>
      <c r="EL87" s="1003"/>
      <c r="EM87" s="1003"/>
      <c r="EN87" s="1003"/>
      <c r="EO87" s="1003"/>
      <c r="EP87" s="1003"/>
      <c r="EQ87" s="1003"/>
      <c r="ER87" s="1003"/>
      <c r="ES87" s="1003"/>
      <c r="ET87" s="1003"/>
      <c r="EU87" s="1003"/>
      <c r="EV87" s="1003"/>
      <c r="EW87" s="1003"/>
      <c r="EX87" s="1003"/>
      <c r="EY87" s="1003"/>
      <c r="EZ87" s="1003"/>
      <c r="FA87" s="1003"/>
      <c r="FB87" s="1003"/>
      <c r="FC87" s="1003"/>
      <c r="FD87" s="1003"/>
      <c r="FE87" s="1003"/>
      <c r="FF87" s="1003"/>
      <c r="FG87" s="1003"/>
      <c r="FH87" s="1003"/>
      <c r="FI87" s="1003"/>
      <c r="FJ87" s="1003"/>
      <c r="FK87" s="1003"/>
      <c r="FL87" s="1003"/>
      <c r="FM87" s="1003"/>
      <c r="FN87" s="1003"/>
      <c r="FO87" s="1003"/>
      <c r="FP87" s="1003"/>
      <c r="FQ87" s="1003"/>
      <c r="FR87" s="1003"/>
      <c r="FS87" s="1003"/>
      <c r="FT87" s="1003"/>
      <c r="FU87" s="1003"/>
      <c r="FV87" s="1003"/>
      <c r="FW87" s="1003"/>
      <c r="FX87" s="1003"/>
      <c r="FY87" s="1003"/>
      <c r="FZ87" s="1003"/>
      <c r="GA87" s="1003"/>
      <c r="GB87" s="1003"/>
      <c r="GC87" s="1003"/>
      <c r="GD87" s="1003"/>
      <c r="GE87" s="1003"/>
      <c r="GF87" s="1003"/>
      <c r="GG87" s="1003"/>
      <c r="GH87" s="1003"/>
      <c r="GI87" s="1003"/>
      <c r="GJ87" s="1003"/>
      <c r="GK87" s="1003"/>
      <c r="GL87" s="1003"/>
      <c r="GM87" s="1003"/>
      <c r="GN87" s="1003"/>
      <c r="GO87" s="1003"/>
      <c r="GP87" s="1003"/>
      <c r="GQ87" s="1003"/>
      <c r="GR87" s="1003"/>
      <c r="GS87" s="1003"/>
      <c r="GT87" s="1003"/>
      <c r="GU87" s="1003"/>
      <c r="GV87" s="1003"/>
      <c r="GW87" s="1003"/>
      <c r="GX87" s="1003"/>
      <c r="GY87" s="1003"/>
      <c r="GZ87" s="1003"/>
      <c r="HA87" s="1003"/>
      <c r="HB87" s="1003"/>
      <c r="HC87" s="1003"/>
      <c r="HD87" s="1003"/>
      <c r="HE87" s="1003"/>
      <c r="HF87" s="1003"/>
      <c r="HG87" s="1003"/>
      <c r="HH87" s="1003"/>
      <c r="HI87" s="1003"/>
      <c r="HJ87" s="1003"/>
      <c r="HK87" s="1003"/>
      <c r="HL87" s="1003"/>
      <c r="HM87" s="1003"/>
      <c r="HN87" s="1003"/>
      <c r="HO87" s="1003"/>
      <c r="HP87" s="1003"/>
      <c r="HQ87" s="1003"/>
      <c r="HR87" s="1003"/>
      <c r="HS87" s="1003"/>
      <c r="HT87" s="1003"/>
      <c r="HU87" s="1003"/>
      <c r="HV87" s="1003"/>
      <c r="HW87" s="1003"/>
      <c r="HX87" s="1003"/>
      <c r="HY87" s="1003"/>
      <c r="HZ87" s="1003"/>
      <c r="IA87" s="1003"/>
      <c r="IB87" s="1003"/>
      <c r="IC87" s="1003"/>
      <c r="ID87" s="1003"/>
      <c r="IE87" s="1003"/>
      <c r="IF87" s="1003"/>
      <c r="IG87" s="1003"/>
      <c r="IH87" s="1003"/>
      <c r="II87" s="1003"/>
      <c r="IJ87" s="1003"/>
      <c r="IK87" s="1003"/>
    </row>
    <row r="88" spans="1:245" s="1004" customFormat="1" ht="14.25">
      <c r="A88" s="1055">
        <v>15.1</v>
      </c>
      <c r="B88" s="1090" t="s">
        <v>1665</v>
      </c>
      <c r="C88" s="1091" t="s">
        <v>169</v>
      </c>
      <c r="D88" s="1069">
        <v>1</v>
      </c>
      <c r="E88" s="1031">
        <v>159579.26999999999</v>
      </c>
      <c r="F88" s="1032">
        <f t="shared" si="7"/>
        <v>14362.134299999998</v>
      </c>
      <c r="G88" s="1032">
        <f t="shared" si="8"/>
        <v>14362.134299999998</v>
      </c>
      <c r="H88" s="1032">
        <f t="shared" si="9"/>
        <v>188303.5386</v>
      </c>
      <c r="I88" s="1033">
        <f t="shared" si="10"/>
        <v>188303.5386</v>
      </c>
      <c r="J88" s="1070" t="s">
        <v>1666</v>
      </c>
      <c r="K88" s="1002"/>
      <c r="L88" s="1002"/>
      <c r="M88" s="1003"/>
      <c r="N88" s="1003"/>
      <c r="O88" s="1003"/>
      <c r="P88" s="1003"/>
      <c r="Q88" s="1003"/>
      <c r="R88" s="1003"/>
      <c r="S88" s="1003"/>
      <c r="T88" s="1003"/>
      <c r="U88" s="1003"/>
      <c r="V88" s="1003"/>
      <c r="W88" s="1003"/>
      <c r="X88" s="1003"/>
      <c r="Y88" s="1003"/>
      <c r="Z88" s="1003"/>
      <c r="AA88" s="1003"/>
      <c r="AB88" s="1003"/>
      <c r="AC88" s="1003"/>
      <c r="AD88" s="1003"/>
      <c r="AE88" s="1003"/>
      <c r="AF88" s="1003"/>
      <c r="AG88" s="1003"/>
      <c r="AH88" s="1003"/>
      <c r="AI88" s="1003"/>
      <c r="AJ88" s="1003"/>
      <c r="AK88" s="1003"/>
      <c r="AL88" s="1003"/>
      <c r="AM88" s="1003"/>
      <c r="AN88" s="1003"/>
      <c r="AO88" s="1003"/>
      <c r="AP88" s="1003"/>
      <c r="AQ88" s="1003"/>
      <c r="AR88" s="1003"/>
      <c r="AS88" s="1003"/>
      <c r="AT88" s="1003"/>
      <c r="AU88" s="1003"/>
      <c r="AV88" s="1003"/>
      <c r="AW88" s="1003"/>
      <c r="AX88" s="1003"/>
      <c r="AY88" s="1003"/>
      <c r="AZ88" s="1003"/>
      <c r="BA88" s="1003"/>
      <c r="BB88" s="1003"/>
      <c r="BC88" s="1003"/>
      <c r="BD88" s="1003"/>
      <c r="BE88" s="1003"/>
      <c r="BF88" s="1003"/>
      <c r="BG88" s="1003"/>
      <c r="BH88" s="1003"/>
      <c r="BI88" s="1003"/>
      <c r="BJ88" s="1003"/>
      <c r="BK88" s="1003"/>
      <c r="BL88" s="1003"/>
      <c r="BM88" s="1003"/>
      <c r="BN88" s="1003"/>
      <c r="BO88" s="1003"/>
      <c r="BP88" s="1003"/>
      <c r="BQ88" s="1003"/>
      <c r="BR88" s="1003"/>
      <c r="BS88" s="1003"/>
      <c r="BT88" s="1003"/>
      <c r="BU88" s="1003"/>
      <c r="BV88" s="1003"/>
      <c r="BW88" s="1003"/>
      <c r="BX88" s="1003"/>
      <c r="BY88" s="1003"/>
      <c r="BZ88" s="1003"/>
      <c r="CA88" s="1003"/>
      <c r="CB88" s="1003"/>
      <c r="CC88" s="1003"/>
      <c r="CD88" s="1003"/>
      <c r="CE88" s="1003"/>
      <c r="CF88" s="1003"/>
      <c r="CG88" s="1003"/>
      <c r="CH88" s="1003"/>
      <c r="CI88" s="1003"/>
      <c r="CJ88" s="1003"/>
      <c r="CK88" s="1003"/>
      <c r="CL88" s="1003"/>
      <c r="CM88" s="1003"/>
      <c r="CN88" s="1003"/>
      <c r="CO88" s="1003"/>
      <c r="CP88" s="1003"/>
      <c r="CQ88" s="1003"/>
      <c r="CR88" s="1003"/>
      <c r="CS88" s="1003"/>
      <c r="CT88" s="1003"/>
      <c r="CU88" s="1003"/>
      <c r="CV88" s="1003"/>
      <c r="CW88" s="1003"/>
      <c r="CX88" s="1003"/>
      <c r="CY88" s="1003"/>
      <c r="CZ88" s="1003"/>
      <c r="DA88" s="1003"/>
      <c r="DB88" s="1003"/>
      <c r="DC88" s="1003"/>
      <c r="DD88" s="1003"/>
      <c r="DE88" s="1003"/>
      <c r="DF88" s="1003"/>
      <c r="DG88" s="1003"/>
      <c r="DH88" s="1003"/>
      <c r="DI88" s="1003"/>
      <c r="DJ88" s="1003"/>
      <c r="DK88" s="1003"/>
      <c r="DL88" s="1003"/>
      <c r="DM88" s="1003"/>
      <c r="DN88" s="1003"/>
      <c r="DO88" s="1003"/>
      <c r="DP88" s="1003"/>
      <c r="DQ88" s="1003"/>
      <c r="DR88" s="1003"/>
      <c r="DS88" s="1003"/>
      <c r="DT88" s="1003"/>
      <c r="DU88" s="1003"/>
      <c r="DV88" s="1003"/>
      <c r="DW88" s="1003"/>
      <c r="DX88" s="1003"/>
      <c r="DY88" s="1003"/>
      <c r="DZ88" s="1003"/>
      <c r="EA88" s="1003"/>
      <c r="EB88" s="1003"/>
      <c r="EC88" s="1003"/>
      <c r="ED88" s="1003"/>
      <c r="EE88" s="1003"/>
      <c r="EF88" s="1003"/>
      <c r="EG88" s="1003"/>
      <c r="EH88" s="1003"/>
      <c r="EI88" s="1003"/>
      <c r="EJ88" s="1003"/>
      <c r="EK88" s="1003"/>
      <c r="EL88" s="1003"/>
      <c r="EM88" s="1003"/>
      <c r="EN88" s="1003"/>
      <c r="EO88" s="1003"/>
      <c r="EP88" s="1003"/>
      <c r="EQ88" s="1003"/>
      <c r="ER88" s="1003"/>
      <c r="ES88" s="1003"/>
      <c r="ET88" s="1003"/>
      <c r="EU88" s="1003"/>
      <c r="EV88" s="1003"/>
      <c r="EW88" s="1003"/>
      <c r="EX88" s="1003"/>
      <c r="EY88" s="1003"/>
      <c r="EZ88" s="1003"/>
      <c r="FA88" s="1003"/>
      <c r="FB88" s="1003"/>
      <c r="FC88" s="1003"/>
      <c r="FD88" s="1003"/>
      <c r="FE88" s="1003"/>
      <c r="FF88" s="1003"/>
      <c r="FG88" s="1003"/>
      <c r="FH88" s="1003"/>
      <c r="FI88" s="1003"/>
      <c r="FJ88" s="1003"/>
      <c r="FK88" s="1003"/>
      <c r="FL88" s="1003"/>
      <c r="FM88" s="1003"/>
      <c r="FN88" s="1003"/>
      <c r="FO88" s="1003"/>
      <c r="FP88" s="1003"/>
      <c r="FQ88" s="1003"/>
      <c r="FR88" s="1003"/>
      <c r="FS88" s="1003"/>
      <c r="FT88" s="1003"/>
      <c r="FU88" s="1003"/>
      <c r="FV88" s="1003"/>
      <c r="FW88" s="1003"/>
      <c r="FX88" s="1003"/>
      <c r="FY88" s="1003"/>
      <c r="FZ88" s="1003"/>
      <c r="GA88" s="1003"/>
      <c r="GB88" s="1003"/>
      <c r="GC88" s="1003"/>
      <c r="GD88" s="1003"/>
      <c r="GE88" s="1003"/>
      <c r="GF88" s="1003"/>
      <c r="GG88" s="1003"/>
      <c r="GH88" s="1003"/>
      <c r="GI88" s="1003"/>
      <c r="GJ88" s="1003"/>
      <c r="GK88" s="1003"/>
      <c r="GL88" s="1003"/>
      <c r="GM88" s="1003"/>
      <c r="GN88" s="1003"/>
      <c r="GO88" s="1003"/>
      <c r="GP88" s="1003"/>
      <c r="GQ88" s="1003"/>
      <c r="GR88" s="1003"/>
      <c r="GS88" s="1003"/>
      <c r="GT88" s="1003"/>
      <c r="GU88" s="1003"/>
      <c r="GV88" s="1003"/>
      <c r="GW88" s="1003"/>
      <c r="GX88" s="1003"/>
      <c r="GY88" s="1003"/>
      <c r="GZ88" s="1003"/>
      <c r="HA88" s="1003"/>
      <c r="HB88" s="1003"/>
      <c r="HC88" s="1003"/>
      <c r="HD88" s="1003"/>
      <c r="HE88" s="1003"/>
      <c r="HF88" s="1003"/>
      <c r="HG88" s="1003"/>
      <c r="HH88" s="1003"/>
      <c r="HI88" s="1003"/>
      <c r="HJ88" s="1003"/>
      <c r="HK88" s="1003"/>
      <c r="HL88" s="1003"/>
      <c r="HM88" s="1003"/>
      <c r="HN88" s="1003"/>
      <c r="HO88" s="1003"/>
      <c r="HP88" s="1003"/>
      <c r="HQ88" s="1003"/>
      <c r="HR88" s="1003"/>
      <c r="HS88" s="1003"/>
      <c r="HT88" s="1003"/>
      <c r="HU88" s="1003"/>
      <c r="HV88" s="1003"/>
      <c r="HW88" s="1003"/>
      <c r="HX88" s="1003"/>
      <c r="HY88" s="1003"/>
      <c r="HZ88" s="1003"/>
      <c r="IA88" s="1003"/>
      <c r="IB88" s="1003"/>
      <c r="IC88" s="1003"/>
      <c r="ID88" s="1003"/>
      <c r="IE88" s="1003"/>
      <c r="IF88" s="1003"/>
      <c r="IG88" s="1003"/>
      <c r="IH88" s="1003"/>
      <c r="II88" s="1003"/>
      <c r="IJ88" s="1003"/>
      <c r="IK88" s="1003"/>
    </row>
    <row r="89" spans="1:245" s="1004" customFormat="1" ht="57">
      <c r="A89" s="1055">
        <v>15.2</v>
      </c>
      <c r="B89" s="1090" t="s">
        <v>1667</v>
      </c>
      <c r="C89" s="1091" t="s">
        <v>245</v>
      </c>
      <c r="D89" s="1069">
        <v>2</v>
      </c>
      <c r="E89" s="1032">
        <f>339967.44*1.05^3</f>
        <v>393554.80773000006</v>
      </c>
      <c r="F89" s="1032">
        <f t="shared" si="7"/>
        <v>35419.932695700001</v>
      </c>
      <c r="G89" s="1032">
        <f t="shared" si="8"/>
        <v>35419.932695700001</v>
      </c>
      <c r="H89" s="1032">
        <f t="shared" si="9"/>
        <v>464394.67312140006</v>
      </c>
      <c r="I89" s="1033">
        <f t="shared" si="10"/>
        <v>928789.34624280012</v>
      </c>
      <c r="J89" s="1092" t="s">
        <v>1668</v>
      </c>
      <c r="K89" s="1002"/>
      <c r="L89" s="1002"/>
      <c r="M89" s="1003"/>
      <c r="N89" s="1003"/>
      <c r="O89" s="1003"/>
      <c r="P89" s="1003"/>
      <c r="Q89" s="1003"/>
      <c r="R89" s="1003"/>
      <c r="S89" s="1003"/>
      <c r="T89" s="1003"/>
      <c r="U89" s="1003"/>
      <c r="V89" s="1003"/>
      <c r="W89" s="1003"/>
      <c r="X89" s="1003"/>
      <c r="Y89" s="1003"/>
      <c r="Z89" s="1003"/>
      <c r="AA89" s="1003"/>
      <c r="AB89" s="1003"/>
      <c r="AC89" s="1003"/>
      <c r="AD89" s="1003"/>
      <c r="AE89" s="1003"/>
      <c r="AF89" s="1003"/>
      <c r="AG89" s="1003"/>
      <c r="AH89" s="1003"/>
      <c r="AI89" s="1003"/>
      <c r="AJ89" s="1003"/>
      <c r="AK89" s="1003"/>
      <c r="AL89" s="1003"/>
      <c r="AM89" s="1003"/>
      <c r="AN89" s="1003"/>
      <c r="AO89" s="1003"/>
      <c r="AP89" s="1003"/>
      <c r="AQ89" s="1003"/>
      <c r="AR89" s="1003"/>
      <c r="AS89" s="1003"/>
      <c r="AT89" s="1003"/>
      <c r="AU89" s="1003"/>
      <c r="AV89" s="1003"/>
      <c r="AW89" s="1003"/>
      <c r="AX89" s="1003"/>
      <c r="AY89" s="1003"/>
      <c r="AZ89" s="1003"/>
      <c r="BA89" s="1003"/>
      <c r="BB89" s="1003"/>
      <c r="BC89" s="1003"/>
      <c r="BD89" s="1003"/>
      <c r="BE89" s="1003"/>
      <c r="BF89" s="1003"/>
      <c r="BG89" s="1003"/>
      <c r="BH89" s="1003"/>
      <c r="BI89" s="1003"/>
      <c r="BJ89" s="1003"/>
      <c r="BK89" s="1003"/>
      <c r="BL89" s="1003"/>
      <c r="BM89" s="1003"/>
      <c r="BN89" s="1003"/>
      <c r="BO89" s="1003"/>
      <c r="BP89" s="1003"/>
      <c r="BQ89" s="1003"/>
      <c r="BR89" s="1003"/>
      <c r="BS89" s="1003"/>
      <c r="BT89" s="1003"/>
      <c r="BU89" s="1003"/>
      <c r="BV89" s="1003"/>
      <c r="BW89" s="1003"/>
      <c r="BX89" s="1003"/>
      <c r="BY89" s="1003"/>
      <c r="BZ89" s="1003"/>
      <c r="CA89" s="1003"/>
      <c r="CB89" s="1003"/>
      <c r="CC89" s="1003"/>
      <c r="CD89" s="1003"/>
      <c r="CE89" s="1003"/>
      <c r="CF89" s="1003"/>
      <c r="CG89" s="1003"/>
      <c r="CH89" s="1003"/>
      <c r="CI89" s="1003"/>
      <c r="CJ89" s="1003"/>
      <c r="CK89" s="1003"/>
      <c r="CL89" s="1003"/>
      <c r="CM89" s="1003"/>
      <c r="CN89" s="1003"/>
      <c r="CO89" s="1003"/>
      <c r="CP89" s="1003"/>
      <c r="CQ89" s="1003"/>
      <c r="CR89" s="1003"/>
      <c r="CS89" s="1003"/>
      <c r="CT89" s="1003"/>
      <c r="CU89" s="1003"/>
      <c r="CV89" s="1003"/>
      <c r="CW89" s="1003"/>
      <c r="CX89" s="1003"/>
      <c r="CY89" s="1003"/>
      <c r="CZ89" s="1003"/>
      <c r="DA89" s="1003"/>
      <c r="DB89" s="1003"/>
      <c r="DC89" s="1003"/>
      <c r="DD89" s="1003"/>
      <c r="DE89" s="1003"/>
      <c r="DF89" s="1003"/>
      <c r="DG89" s="1003"/>
      <c r="DH89" s="1003"/>
      <c r="DI89" s="1003"/>
      <c r="DJ89" s="1003"/>
      <c r="DK89" s="1003"/>
      <c r="DL89" s="1003"/>
      <c r="DM89" s="1003"/>
      <c r="DN89" s="1003"/>
      <c r="DO89" s="1003"/>
      <c r="DP89" s="1003"/>
      <c r="DQ89" s="1003"/>
      <c r="DR89" s="1003"/>
      <c r="DS89" s="1003"/>
      <c r="DT89" s="1003"/>
      <c r="DU89" s="1003"/>
      <c r="DV89" s="1003"/>
      <c r="DW89" s="1003"/>
      <c r="DX89" s="1003"/>
      <c r="DY89" s="1003"/>
      <c r="DZ89" s="1003"/>
      <c r="EA89" s="1003"/>
      <c r="EB89" s="1003"/>
      <c r="EC89" s="1003"/>
      <c r="ED89" s="1003"/>
      <c r="EE89" s="1003"/>
      <c r="EF89" s="1003"/>
      <c r="EG89" s="1003"/>
      <c r="EH89" s="1003"/>
      <c r="EI89" s="1003"/>
      <c r="EJ89" s="1003"/>
      <c r="EK89" s="1003"/>
      <c r="EL89" s="1003"/>
      <c r="EM89" s="1003"/>
      <c r="EN89" s="1003"/>
      <c r="EO89" s="1003"/>
      <c r="EP89" s="1003"/>
      <c r="EQ89" s="1003"/>
      <c r="ER89" s="1003"/>
      <c r="ES89" s="1003"/>
      <c r="ET89" s="1003"/>
      <c r="EU89" s="1003"/>
      <c r="EV89" s="1003"/>
      <c r="EW89" s="1003"/>
      <c r="EX89" s="1003"/>
      <c r="EY89" s="1003"/>
      <c r="EZ89" s="1003"/>
      <c r="FA89" s="1003"/>
      <c r="FB89" s="1003"/>
      <c r="FC89" s="1003"/>
      <c r="FD89" s="1003"/>
      <c r="FE89" s="1003"/>
      <c r="FF89" s="1003"/>
      <c r="FG89" s="1003"/>
      <c r="FH89" s="1003"/>
      <c r="FI89" s="1003"/>
      <c r="FJ89" s="1003"/>
      <c r="FK89" s="1003"/>
      <c r="FL89" s="1003"/>
      <c r="FM89" s="1003"/>
      <c r="FN89" s="1003"/>
      <c r="FO89" s="1003"/>
      <c r="FP89" s="1003"/>
      <c r="FQ89" s="1003"/>
      <c r="FR89" s="1003"/>
      <c r="FS89" s="1003"/>
      <c r="FT89" s="1003"/>
      <c r="FU89" s="1003"/>
      <c r="FV89" s="1003"/>
      <c r="FW89" s="1003"/>
      <c r="FX89" s="1003"/>
      <c r="FY89" s="1003"/>
      <c r="FZ89" s="1003"/>
      <c r="GA89" s="1003"/>
      <c r="GB89" s="1003"/>
      <c r="GC89" s="1003"/>
      <c r="GD89" s="1003"/>
      <c r="GE89" s="1003"/>
      <c r="GF89" s="1003"/>
      <c r="GG89" s="1003"/>
      <c r="GH89" s="1003"/>
      <c r="GI89" s="1003"/>
      <c r="GJ89" s="1003"/>
      <c r="GK89" s="1003"/>
      <c r="GL89" s="1003"/>
      <c r="GM89" s="1003"/>
      <c r="GN89" s="1003"/>
      <c r="GO89" s="1003"/>
      <c r="GP89" s="1003"/>
      <c r="GQ89" s="1003"/>
      <c r="GR89" s="1003"/>
      <c r="GS89" s="1003"/>
      <c r="GT89" s="1003"/>
      <c r="GU89" s="1003"/>
      <c r="GV89" s="1003"/>
      <c r="GW89" s="1003"/>
      <c r="GX89" s="1003"/>
      <c r="GY89" s="1003"/>
      <c r="GZ89" s="1003"/>
      <c r="HA89" s="1003"/>
      <c r="HB89" s="1003"/>
      <c r="HC89" s="1003"/>
      <c r="HD89" s="1003"/>
      <c r="HE89" s="1003"/>
      <c r="HF89" s="1003"/>
      <c r="HG89" s="1003"/>
      <c r="HH89" s="1003"/>
      <c r="HI89" s="1003"/>
      <c r="HJ89" s="1003"/>
      <c r="HK89" s="1003"/>
      <c r="HL89" s="1003"/>
      <c r="HM89" s="1003"/>
      <c r="HN89" s="1003"/>
      <c r="HO89" s="1003"/>
      <c r="HP89" s="1003"/>
      <c r="HQ89" s="1003"/>
      <c r="HR89" s="1003"/>
      <c r="HS89" s="1003"/>
      <c r="HT89" s="1003"/>
      <c r="HU89" s="1003"/>
      <c r="HV89" s="1003"/>
      <c r="HW89" s="1003"/>
      <c r="HX89" s="1003"/>
      <c r="HY89" s="1003"/>
      <c r="HZ89" s="1003"/>
      <c r="IA89" s="1003"/>
      <c r="IB89" s="1003"/>
      <c r="IC89" s="1003"/>
      <c r="ID89" s="1003"/>
      <c r="IE89" s="1003"/>
      <c r="IF89" s="1003"/>
      <c r="IG89" s="1003"/>
      <c r="IH89" s="1003"/>
      <c r="II89" s="1003"/>
      <c r="IJ89" s="1003"/>
      <c r="IK89" s="1003"/>
    </row>
    <row r="90" spans="1:245" s="1004" customFormat="1" ht="42.75">
      <c r="A90" s="1055">
        <v>15.3</v>
      </c>
      <c r="B90" s="1090" t="s">
        <v>1669</v>
      </c>
      <c r="C90" s="1091" t="s">
        <v>250</v>
      </c>
      <c r="D90" s="1069">
        <v>1</v>
      </c>
      <c r="E90" s="1032">
        <f>(573840/1.18)*1.05^3</f>
        <v>562958.92372881365</v>
      </c>
      <c r="F90" s="1032">
        <f t="shared" si="7"/>
        <v>50666.303135593225</v>
      </c>
      <c r="G90" s="1032">
        <f t="shared" si="8"/>
        <v>50666.303135593225</v>
      </c>
      <c r="H90" s="1032">
        <f t="shared" si="9"/>
        <v>664291.53</v>
      </c>
      <c r="I90" s="1033">
        <f t="shared" si="10"/>
        <v>664291.53</v>
      </c>
      <c r="J90" s="1034" t="s">
        <v>396</v>
      </c>
      <c r="K90" s="1002"/>
      <c r="L90" s="1002"/>
      <c r="M90" s="1003"/>
      <c r="N90" s="1003"/>
      <c r="O90" s="1003"/>
      <c r="P90" s="1003"/>
      <c r="Q90" s="1003"/>
      <c r="R90" s="1003"/>
      <c r="S90" s="1003"/>
      <c r="T90" s="1003"/>
      <c r="U90" s="1003"/>
      <c r="V90" s="1003"/>
      <c r="W90" s="1003"/>
      <c r="X90" s="1003"/>
      <c r="Y90" s="1003"/>
      <c r="Z90" s="1003"/>
      <c r="AA90" s="1003"/>
      <c r="AB90" s="1003"/>
      <c r="AC90" s="1003"/>
      <c r="AD90" s="1003"/>
      <c r="AE90" s="1003"/>
      <c r="AF90" s="1003"/>
      <c r="AG90" s="1003"/>
      <c r="AH90" s="1003"/>
      <c r="AI90" s="1003"/>
      <c r="AJ90" s="1003"/>
      <c r="AK90" s="1003"/>
      <c r="AL90" s="1003"/>
      <c r="AM90" s="1003"/>
      <c r="AN90" s="1003"/>
      <c r="AO90" s="1003"/>
      <c r="AP90" s="1003"/>
      <c r="AQ90" s="1003"/>
      <c r="AR90" s="1003"/>
      <c r="AS90" s="1003"/>
      <c r="AT90" s="1003"/>
      <c r="AU90" s="1003"/>
      <c r="AV90" s="1003"/>
      <c r="AW90" s="1003"/>
      <c r="AX90" s="1003"/>
      <c r="AY90" s="1003"/>
      <c r="AZ90" s="1003"/>
      <c r="BA90" s="1003"/>
      <c r="BB90" s="1003"/>
      <c r="BC90" s="1003"/>
      <c r="BD90" s="1003"/>
      <c r="BE90" s="1003"/>
      <c r="BF90" s="1003"/>
      <c r="BG90" s="1003"/>
      <c r="BH90" s="1003"/>
      <c r="BI90" s="1003"/>
      <c r="BJ90" s="1003"/>
      <c r="BK90" s="1003"/>
      <c r="BL90" s="1003"/>
      <c r="BM90" s="1003"/>
      <c r="BN90" s="1003"/>
      <c r="BO90" s="1003"/>
      <c r="BP90" s="1003"/>
      <c r="BQ90" s="1003"/>
      <c r="BR90" s="1003"/>
      <c r="BS90" s="1003"/>
      <c r="BT90" s="1003"/>
      <c r="BU90" s="1003"/>
      <c r="BV90" s="1003"/>
      <c r="BW90" s="1003"/>
      <c r="BX90" s="1003"/>
      <c r="BY90" s="1003"/>
      <c r="BZ90" s="1003"/>
      <c r="CA90" s="1003"/>
      <c r="CB90" s="1003"/>
      <c r="CC90" s="1003"/>
      <c r="CD90" s="1003"/>
      <c r="CE90" s="1003"/>
      <c r="CF90" s="1003"/>
      <c r="CG90" s="1003"/>
      <c r="CH90" s="1003"/>
      <c r="CI90" s="1003"/>
      <c r="CJ90" s="1003"/>
      <c r="CK90" s="1003"/>
      <c r="CL90" s="1003"/>
      <c r="CM90" s="1003"/>
      <c r="CN90" s="1003"/>
      <c r="CO90" s="1003"/>
      <c r="CP90" s="1003"/>
      <c r="CQ90" s="1003"/>
      <c r="CR90" s="1003"/>
      <c r="CS90" s="1003"/>
      <c r="CT90" s="1003"/>
      <c r="CU90" s="1003"/>
      <c r="CV90" s="1003"/>
      <c r="CW90" s="1003"/>
      <c r="CX90" s="1003"/>
      <c r="CY90" s="1003"/>
      <c r="CZ90" s="1003"/>
      <c r="DA90" s="1003"/>
      <c r="DB90" s="1003"/>
      <c r="DC90" s="1003"/>
      <c r="DD90" s="1003"/>
      <c r="DE90" s="1003"/>
      <c r="DF90" s="1003"/>
      <c r="DG90" s="1003"/>
      <c r="DH90" s="1003"/>
      <c r="DI90" s="1003"/>
      <c r="DJ90" s="1003"/>
      <c r="DK90" s="1003"/>
      <c r="DL90" s="1003"/>
      <c r="DM90" s="1003"/>
      <c r="DN90" s="1003"/>
      <c r="DO90" s="1003"/>
      <c r="DP90" s="1003"/>
      <c r="DQ90" s="1003"/>
      <c r="DR90" s="1003"/>
      <c r="DS90" s="1003"/>
      <c r="DT90" s="1003"/>
      <c r="DU90" s="1003"/>
      <c r="DV90" s="1003"/>
      <c r="DW90" s="1003"/>
      <c r="DX90" s="1003"/>
      <c r="DY90" s="1003"/>
      <c r="DZ90" s="1003"/>
      <c r="EA90" s="1003"/>
      <c r="EB90" s="1003"/>
      <c r="EC90" s="1003"/>
      <c r="ED90" s="1003"/>
      <c r="EE90" s="1003"/>
      <c r="EF90" s="1003"/>
      <c r="EG90" s="1003"/>
      <c r="EH90" s="1003"/>
      <c r="EI90" s="1003"/>
      <c r="EJ90" s="1003"/>
      <c r="EK90" s="1003"/>
      <c r="EL90" s="1003"/>
      <c r="EM90" s="1003"/>
      <c r="EN90" s="1003"/>
      <c r="EO90" s="1003"/>
      <c r="EP90" s="1003"/>
      <c r="EQ90" s="1003"/>
      <c r="ER90" s="1003"/>
      <c r="ES90" s="1003"/>
      <c r="ET90" s="1003"/>
      <c r="EU90" s="1003"/>
      <c r="EV90" s="1003"/>
      <c r="EW90" s="1003"/>
      <c r="EX90" s="1003"/>
      <c r="EY90" s="1003"/>
      <c r="EZ90" s="1003"/>
      <c r="FA90" s="1003"/>
      <c r="FB90" s="1003"/>
      <c r="FC90" s="1003"/>
      <c r="FD90" s="1003"/>
      <c r="FE90" s="1003"/>
      <c r="FF90" s="1003"/>
      <c r="FG90" s="1003"/>
      <c r="FH90" s="1003"/>
      <c r="FI90" s="1003"/>
      <c r="FJ90" s="1003"/>
      <c r="FK90" s="1003"/>
      <c r="FL90" s="1003"/>
      <c r="FM90" s="1003"/>
      <c r="FN90" s="1003"/>
      <c r="FO90" s="1003"/>
      <c r="FP90" s="1003"/>
      <c r="FQ90" s="1003"/>
      <c r="FR90" s="1003"/>
      <c r="FS90" s="1003"/>
      <c r="FT90" s="1003"/>
      <c r="FU90" s="1003"/>
      <c r="FV90" s="1003"/>
      <c r="FW90" s="1003"/>
      <c r="FX90" s="1003"/>
      <c r="FY90" s="1003"/>
      <c r="FZ90" s="1003"/>
      <c r="GA90" s="1003"/>
      <c r="GB90" s="1003"/>
      <c r="GC90" s="1003"/>
      <c r="GD90" s="1003"/>
      <c r="GE90" s="1003"/>
      <c r="GF90" s="1003"/>
      <c r="GG90" s="1003"/>
      <c r="GH90" s="1003"/>
      <c r="GI90" s="1003"/>
      <c r="GJ90" s="1003"/>
      <c r="GK90" s="1003"/>
      <c r="GL90" s="1003"/>
      <c r="GM90" s="1003"/>
      <c r="GN90" s="1003"/>
      <c r="GO90" s="1003"/>
      <c r="GP90" s="1003"/>
      <c r="GQ90" s="1003"/>
      <c r="GR90" s="1003"/>
      <c r="GS90" s="1003"/>
      <c r="GT90" s="1003"/>
      <c r="GU90" s="1003"/>
      <c r="GV90" s="1003"/>
      <c r="GW90" s="1003"/>
      <c r="GX90" s="1003"/>
      <c r="GY90" s="1003"/>
      <c r="GZ90" s="1003"/>
      <c r="HA90" s="1003"/>
      <c r="HB90" s="1003"/>
      <c r="HC90" s="1003"/>
      <c r="HD90" s="1003"/>
      <c r="HE90" s="1003"/>
      <c r="HF90" s="1003"/>
      <c r="HG90" s="1003"/>
      <c r="HH90" s="1003"/>
      <c r="HI90" s="1003"/>
      <c r="HJ90" s="1003"/>
      <c r="HK90" s="1003"/>
      <c r="HL90" s="1003"/>
      <c r="HM90" s="1003"/>
      <c r="HN90" s="1003"/>
      <c r="HO90" s="1003"/>
      <c r="HP90" s="1003"/>
      <c r="HQ90" s="1003"/>
      <c r="HR90" s="1003"/>
      <c r="HS90" s="1003"/>
      <c r="HT90" s="1003"/>
      <c r="HU90" s="1003"/>
      <c r="HV90" s="1003"/>
      <c r="HW90" s="1003"/>
      <c r="HX90" s="1003"/>
      <c r="HY90" s="1003"/>
      <c r="HZ90" s="1003"/>
      <c r="IA90" s="1003"/>
      <c r="IB90" s="1003"/>
      <c r="IC90" s="1003"/>
      <c r="ID90" s="1003"/>
      <c r="IE90" s="1003"/>
      <c r="IF90" s="1003"/>
      <c r="IG90" s="1003"/>
      <c r="IH90" s="1003"/>
      <c r="II90" s="1003"/>
      <c r="IJ90" s="1003"/>
      <c r="IK90" s="1003"/>
    </row>
    <row r="91" spans="1:245" s="1004" customFormat="1" ht="42.75">
      <c r="A91" s="1055">
        <v>15.3</v>
      </c>
      <c r="B91" s="1090" t="s">
        <v>1670</v>
      </c>
      <c r="C91" s="1091" t="s">
        <v>245</v>
      </c>
      <c r="D91" s="1069">
        <v>2</v>
      </c>
      <c r="E91" s="1032">
        <v>54256.95</v>
      </c>
      <c r="F91" s="1032">
        <f t="shared" si="7"/>
        <v>4883.1254999999992</v>
      </c>
      <c r="G91" s="1032">
        <f t="shared" si="8"/>
        <v>4883.1254999999992</v>
      </c>
      <c r="H91" s="1032">
        <f t="shared" si="9"/>
        <v>64023.201000000001</v>
      </c>
      <c r="I91" s="1033">
        <f t="shared" si="10"/>
        <v>128046.402</v>
      </c>
      <c r="J91" s="1034" t="s">
        <v>1671</v>
      </c>
      <c r="K91" s="1002"/>
      <c r="L91" s="1002"/>
      <c r="M91" s="1003"/>
      <c r="N91" s="1003"/>
      <c r="O91" s="1003"/>
      <c r="P91" s="1003"/>
      <c r="Q91" s="1003"/>
      <c r="R91" s="1003"/>
      <c r="S91" s="1003"/>
      <c r="T91" s="1003"/>
      <c r="U91" s="1003"/>
      <c r="V91" s="1003"/>
      <c r="W91" s="1003"/>
      <c r="X91" s="1003"/>
      <c r="Y91" s="1003"/>
      <c r="Z91" s="1003"/>
      <c r="AA91" s="1003"/>
      <c r="AB91" s="1003"/>
      <c r="AC91" s="1003"/>
      <c r="AD91" s="1003"/>
      <c r="AE91" s="1003"/>
      <c r="AF91" s="1003"/>
      <c r="AG91" s="1003"/>
      <c r="AH91" s="1003"/>
      <c r="AI91" s="1003"/>
      <c r="AJ91" s="1003"/>
      <c r="AK91" s="1003"/>
      <c r="AL91" s="1003"/>
      <c r="AM91" s="1003"/>
      <c r="AN91" s="1003"/>
      <c r="AO91" s="1003"/>
      <c r="AP91" s="1003"/>
      <c r="AQ91" s="1003"/>
      <c r="AR91" s="1003"/>
      <c r="AS91" s="1003"/>
      <c r="AT91" s="1003"/>
      <c r="AU91" s="1003"/>
      <c r="AV91" s="1003"/>
      <c r="AW91" s="1003"/>
      <c r="AX91" s="1003"/>
      <c r="AY91" s="1003"/>
      <c r="AZ91" s="1003"/>
      <c r="BA91" s="1003"/>
      <c r="BB91" s="1003"/>
      <c r="BC91" s="1003"/>
      <c r="BD91" s="1003"/>
      <c r="BE91" s="1003"/>
      <c r="BF91" s="1003"/>
      <c r="BG91" s="1003"/>
      <c r="BH91" s="1003"/>
      <c r="BI91" s="1003"/>
      <c r="BJ91" s="1003"/>
      <c r="BK91" s="1003"/>
      <c r="BL91" s="1003"/>
      <c r="BM91" s="1003"/>
      <c r="BN91" s="1003"/>
      <c r="BO91" s="1003"/>
      <c r="BP91" s="1003"/>
      <c r="BQ91" s="1003"/>
      <c r="BR91" s="1003"/>
      <c r="BS91" s="1003"/>
      <c r="BT91" s="1003"/>
      <c r="BU91" s="1003"/>
      <c r="BV91" s="1003"/>
      <c r="BW91" s="1003"/>
      <c r="BX91" s="1003"/>
      <c r="BY91" s="1003"/>
      <c r="BZ91" s="1003"/>
      <c r="CA91" s="1003"/>
      <c r="CB91" s="1003"/>
      <c r="CC91" s="1003"/>
      <c r="CD91" s="1003"/>
      <c r="CE91" s="1003"/>
      <c r="CF91" s="1003"/>
      <c r="CG91" s="1003"/>
      <c r="CH91" s="1003"/>
      <c r="CI91" s="1003"/>
      <c r="CJ91" s="1003"/>
      <c r="CK91" s="1003"/>
      <c r="CL91" s="1003"/>
      <c r="CM91" s="1003"/>
      <c r="CN91" s="1003"/>
      <c r="CO91" s="1003"/>
      <c r="CP91" s="1003"/>
      <c r="CQ91" s="1003"/>
      <c r="CR91" s="1003"/>
      <c r="CS91" s="1003"/>
      <c r="CT91" s="1003"/>
      <c r="CU91" s="1003"/>
      <c r="CV91" s="1003"/>
      <c r="CW91" s="1003"/>
      <c r="CX91" s="1003"/>
      <c r="CY91" s="1003"/>
      <c r="CZ91" s="1003"/>
      <c r="DA91" s="1003"/>
      <c r="DB91" s="1003"/>
      <c r="DC91" s="1003"/>
      <c r="DD91" s="1003"/>
      <c r="DE91" s="1003"/>
      <c r="DF91" s="1003"/>
      <c r="DG91" s="1003"/>
      <c r="DH91" s="1003"/>
      <c r="DI91" s="1003"/>
      <c r="DJ91" s="1003"/>
      <c r="DK91" s="1003"/>
      <c r="DL91" s="1003"/>
      <c r="DM91" s="1003"/>
      <c r="DN91" s="1003"/>
      <c r="DO91" s="1003"/>
      <c r="DP91" s="1003"/>
      <c r="DQ91" s="1003"/>
      <c r="DR91" s="1003"/>
      <c r="DS91" s="1003"/>
      <c r="DT91" s="1003"/>
      <c r="DU91" s="1003"/>
      <c r="DV91" s="1003"/>
      <c r="DW91" s="1003"/>
      <c r="DX91" s="1003"/>
      <c r="DY91" s="1003"/>
      <c r="DZ91" s="1003"/>
      <c r="EA91" s="1003"/>
      <c r="EB91" s="1003"/>
      <c r="EC91" s="1003"/>
      <c r="ED91" s="1003"/>
      <c r="EE91" s="1003"/>
      <c r="EF91" s="1003"/>
      <c r="EG91" s="1003"/>
      <c r="EH91" s="1003"/>
      <c r="EI91" s="1003"/>
      <c r="EJ91" s="1003"/>
      <c r="EK91" s="1003"/>
      <c r="EL91" s="1003"/>
      <c r="EM91" s="1003"/>
      <c r="EN91" s="1003"/>
      <c r="EO91" s="1003"/>
      <c r="EP91" s="1003"/>
      <c r="EQ91" s="1003"/>
      <c r="ER91" s="1003"/>
      <c r="ES91" s="1003"/>
      <c r="ET91" s="1003"/>
      <c r="EU91" s="1003"/>
      <c r="EV91" s="1003"/>
      <c r="EW91" s="1003"/>
      <c r="EX91" s="1003"/>
      <c r="EY91" s="1003"/>
      <c r="EZ91" s="1003"/>
      <c r="FA91" s="1003"/>
      <c r="FB91" s="1003"/>
      <c r="FC91" s="1003"/>
      <c r="FD91" s="1003"/>
      <c r="FE91" s="1003"/>
      <c r="FF91" s="1003"/>
      <c r="FG91" s="1003"/>
      <c r="FH91" s="1003"/>
      <c r="FI91" s="1003"/>
      <c r="FJ91" s="1003"/>
      <c r="FK91" s="1003"/>
      <c r="FL91" s="1003"/>
      <c r="FM91" s="1003"/>
      <c r="FN91" s="1003"/>
      <c r="FO91" s="1003"/>
      <c r="FP91" s="1003"/>
      <c r="FQ91" s="1003"/>
      <c r="FR91" s="1003"/>
      <c r="FS91" s="1003"/>
      <c r="FT91" s="1003"/>
      <c r="FU91" s="1003"/>
      <c r="FV91" s="1003"/>
      <c r="FW91" s="1003"/>
      <c r="FX91" s="1003"/>
      <c r="FY91" s="1003"/>
      <c r="FZ91" s="1003"/>
      <c r="GA91" s="1003"/>
      <c r="GB91" s="1003"/>
      <c r="GC91" s="1003"/>
      <c r="GD91" s="1003"/>
      <c r="GE91" s="1003"/>
      <c r="GF91" s="1003"/>
      <c r="GG91" s="1003"/>
      <c r="GH91" s="1003"/>
      <c r="GI91" s="1003"/>
      <c r="GJ91" s="1003"/>
      <c r="GK91" s="1003"/>
      <c r="GL91" s="1003"/>
      <c r="GM91" s="1003"/>
      <c r="GN91" s="1003"/>
      <c r="GO91" s="1003"/>
      <c r="GP91" s="1003"/>
      <c r="GQ91" s="1003"/>
      <c r="GR91" s="1003"/>
      <c r="GS91" s="1003"/>
      <c r="GT91" s="1003"/>
      <c r="GU91" s="1003"/>
      <c r="GV91" s="1003"/>
      <c r="GW91" s="1003"/>
      <c r="GX91" s="1003"/>
      <c r="GY91" s="1003"/>
      <c r="GZ91" s="1003"/>
      <c r="HA91" s="1003"/>
      <c r="HB91" s="1003"/>
      <c r="HC91" s="1003"/>
      <c r="HD91" s="1003"/>
      <c r="HE91" s="1003"/>
      <c r="HF91" s="1003"/>
      <c r="HG91" s="1003"/>
      <c r="HH91" s="1003"/>
      <c r="HI91" s="1003"/>
      <c r="HJ91" s="1003"/>
      <c r="HK91" s="1003"/>
      <c r="HL91" s="1003"/>
      <c r="HM91" s="1003"/>
      <c r="HN91" s="1003"/>
      <c r="HO91" s="1003"/>
      <c r="HP91" s="1003"/>
      <c r="HQ91" s="1003"/>
      <c r="HR91" s="1003"/>
      <c r="HS91" s="1003"/>
      <c r="HT91" s="1003"/>
      <c r="HU91" s="1003"/>
      <c r="HV91" s="1003"/>
      <c r="HW91" s="1003"/>
      <c r="HX91" s="1003"/>
      <c r="HY91" s="1003"/>
      <c r="HZ91" s="1003"/>
      <c r="IA91" s="1003"/>
      <c r="IB91" s="1003"/>
      <c r="IC91" s="1003"/>
      <c r="ID91" s="1003"/>
      <c r="IE91" s="1003"/>
      <c r="IF91" s="1003"/>
      <c r="IG91" s="1003"/>
      <c r="IH91" s="1003"/>
      <c r="II91" s="1003"/>
      <c r="IJ91" s="1003"/>
      <c r="IK91" s="1003"/>
    </row>
    <row r="92" spans="1:245" s="1004" customFormat="1" ht="114">
      <c r="A92" s="1055">
        <v>15.4</v>
      </c>
      <c r="B92" s="1090" t="s">
        <v>1672</v>
      </c>
      <c r="C92" s="1091" t="s">
        <v>245</v>
      </c>
      <c r="D92" s="1069">
        <v>1</v>
      </c>
      <c r="E92" s="1031">
        <v>1165622.5</v>
      </c>
      <c r="F92" s="1032">
        <f t="shared" si="7"/>
        <v>104906.02499999999</v>
      </c>
      <c r="G92" s="1032">
        <f t="shared" si="8"/>
        <v>104906.02499999999</v>
      </c>
      <c r="H92" s="1032">
        <f t="shared" si="9"/>
        <v>1375434.5499999998</v>
      </c>
      <c r="I92" s="1033">
        <f t="shared" si="10"/>
        <v>1375434.5499999998</v>
      </c>
      <c r="J92" s="1034" t="s">
        <v>1673</v>
      </c>
      <c r="K92" s="1002"/>
      <c r="L92" s="1002"/>
      <c r="M92" s="1003"/>
      <c r="N92" s="1003"/>
      <c r="O92" s="1003"/>
      <c r="P92" s="1003"/>
      <c r="Q92" s="1003"/>
      <c r="R92" s="1003"/>
      <c r="S92" s="1003"/>
      <c r="T92" s="1003"/>
      <c r="U92" s="1003"/>
      <c r="V92" s="1003"/>
      <c r="W92" s="1003"/>
      <c r="X92" s="1003"/>
      <c r="Y92" s="1003"/>
      <c r="Z92" s="1003"/>
      <c r="AA92" s="1003"/>
      <c r="AB92" s="1003"/>
      <c r="AC92" s="1003"/>
      <c r="AD92" s="1003"/>
      <c r="AE92" s="1003"/>
      <c r="AF92" s="1003"/>
      <c r="AG92" s="1003"/>
      <c r="AH92" s="1003"/>
      <c r="AI92" s="1003"/>
      <c r="AJ92" s="1003"/>
      <c r="AK92" s="1003"/>
      <c r="AL92" s="1003"/>
      <c r="AM92" s="1003"/>
      <c r="AN92" s="1003"/>
      <c r="AO92" s="1003"/>
      <c r="AP92" s="1003"/>
      <c r="AQ92" s="1003"/>
      <c r="AR92" s="1003"/>
      <c r="AS92" s="1003"/>
      <c r="AT92" s="1003"/>
      <c r="AU92" s="1003"/>
      <c r="AV92" s="1003"/>
      <c r="AW92" s="1003"/>
      <c r="AX92" s="1003"/>
      <c r="AY92" s="1003"/>
      <c r="AZ92" s="1003"/>
      <c r="BA92" s="1003"/>
      <c r="BB92" s="1003"/>
      <c r="BC92" s="1003"/>
      <c r="BD92" s="1003"/>
      <c r="BE92" s="1003"/>
      <c r="BF92" s="1003"/>
      <c r="BG92" s="1003"/>
      <c r="BH92" s="1003"/>
      <c r="BI92" s="1003"/>
      <c r="BJ92" s="1003"/>
      <c r="BK92" s="1003"/>
      <c r="BL92" s="1003"/>
      <c r="BM92" s="1003"/>
      <c r="BN92" s="1003"/>
      <c r="BO92" s="1003"/>
      <c r="BP92" s="1003"/>
      <c r="BQ92" s="1003"/>
      <c r="BR92" s="1003"/>
      <c r="BS92" s="1003"/>
      <c r="BT92" s="1003"/>
      <c r="BU92" s="1003"/>
      <c r="BV92" s="1003"/>
      <c r="BW92" s="1003"/>
      <c r="BX92" s="1003"/>
      <c r="BY92" s="1003"/>
      <c r="BZ92" s="1003"/>
      <c r="CA92" s="1003"/>
      <c r="CB92" s="1003"/>
      <c r="CC92" s="1003"/>
      <c r="CD92" s="1003"/>
      <c r="CE92" s="1003"/>
      <c r="CF92" s="1003"/>
      <c r="CG92" s="1003"/>
      <c r="CH92" s="1003"/>
      <c r="CI92" s="1003"/>
      <c r="CJ92" s="1003"/>
      <c r="CK92" s="1003"/>
      <c r="CL92" s="1003"/>
      <c r="CM92" s="1003"/>
      <c r="CN92" s="1003"/>
      <c r="CO92" s="1003"/>
      <c r="CP92" s="1003"/>
      <c r="CQ92" s="1003"/>
      <c r="CR92" s="1003"/>
      <c r="CS92" s="1003"/>
      <c r="CT92" s="1003"/>
      <c r="CU92" s="1003"/>
      <c r="CV92" s="1003"/>
      <c r="CW92" s="1003"/>
      <c r="CX92" s="1003"/>
      <c r="CY92" s="1003"/>
      <c r="CZ92" s="1003"/>
      <c r="DA92" s="1003"/>
      <c r="DB92" s="1003"/>
      <c r="DC92" s="1003"/>
      <c r="DD92" s="1003"/>
      <c r="DE92" s="1003"/>
      <c r="DF92" s="1003"/>
      <c r="DG92" s="1003"/>
      <c r="DH92" s="1003"/>
      <c r="DI92" s="1003"/>
      <c r="DJ92" s="1003"/>
      <c r="DK92" s="1003"/>
      <c r="DL92" s="1003"/>
      <c r="DM92" s="1003"/>
      <c r="DN92" s="1003"/>
      <c r="DO92" s="1003"/>
      <c r="DP92" s="1003"/>
      <c r="DQ92" s="1003"/>
      <c r="DR92" s="1003"/>
      <c r="DS92" s="1003"/>
      <c r="DT92" s="1003"/>
      <c r="DU92" s="1003"/>
      <c r="DV92" s="1003"/>
      <c r="DW92" s="1003"/>
      <c r="DX92" s="1003"/>
      <c r="DY92" s="1003"/>
      <c r="DZ92" s="1003"/>
      <c r="EA92" s="1003"/>
      <c r="EB92" s="1003"/>
      <c r="EC92" s="1003"/>
      <c r="ED92" s="1003"/>
      <c r="EE92" s="1003"/>
      <c r="EF92" s="1003"/>
      <c r="EG92" s="1003"/>
      <c r="EH92" s="1003"/>
      <c r="EI92" s="1003"/>
      <c r="EJ92" s="1003"/>
      <c r="EK92" s="1003"/>
      <c r="EL92" s="1003"/>
      <c r="EM92" s="1003"/>
      <c r="EN92" s="1003"/>
      <c r="EO92" s="1003"/>
      <c r="EP92" s="1003"/>
      <c r="EQ92" s="1003"/>
      <c r="ER92" s="1003"/>
      <c r="ES92" s="1003"/>
      <c r="ET92" s="1003"/>
      <c r="EU92" s="1003"/>
      <c r="EV92" s="1003"/>
      <c r="EW92" s="1003"/>
      <c r="EX92" s="1003"/>
      <c r="EY92" s="1003"/>
      <c r="EZ92" s="1003"/>
      <c r="FA92" s="1003"/>
      <c r="FB92" s="1003"/>
      <c r="FC92" s="1003"/>
      <c r="FD92" s="1003"/>
      <c r="FE92" s="1003"/>
      <c r="FF92" s="1003"/>
      <c r="FG92" s="1003"/>
      <c r="FH92" s="1003"/>
      <c r="FI92" s="1003"/>
      <c r="FJ92" s="1003"/>
      <c r="FK92" s="1003"/>
      <c r="FL92" s="1003"/>
      <c r="FM92" s="1003"/>
      <c r="FN92" s="1003"/>
      <c r="FO92" s="1003"/>
      <c r="FP92" s="1003"/>
      <c r="FQ92" s="1003"/>
      <c r="FR92" s="1003"/>
      <c r="FS92" s="1003"/>
      <c r="FT92" s="1003"/>
      <c r="FU92" s="1003"/>
      <c r="FV92" s="1003"/>
      <c r="FW92" s="1003"/>
      <c r="FX92" s="1003"/>
      <c r="FY92" s="1003"/>
      <c r="FZ92" s="1003"/>
      <c r="GA92" s="1003"/>
      <c r="GB92" s="1003"/>
      <c r="GC92" s="1003"/>
      <c r="GD92" s="1003"/>
      <c r="GE92" s="1003"/>
      <c r="GF92" s="1003"/>
      <c r="GG92" s="1003"/>
      <c r="GH92" s="1003"/>
      <c r="GI92" s="1003"/>
      <c r="GJ92" s="1003"/>
      <c r="GK92" s="1003"/>
      <c r="GL92" s="1003"/>
      <c r="GM92" s="1003"/>
      <c r="GN92" s="1003"/>
      <c r="GO92" s="1003"/>
      <c r="GP92" s="1003"/>
      <c r="GQ92" s="1003"/>
      <c r="GR92" s="1003"/>
      <c r="GS92" s="1003"/>
      <c r="GT92" s="1003"/>
      <c r="GU92" s="1003"/>
      <c r="GV92" s="1003"/>
      <c r="GW92" s="1003"/>
      <c r="GX92" s="1003"/>
      <c r="GY92" s="1003"/>
      <c r="GZ92" s="1003"/>
      <c r="HA92" s="1003"/>
      <c r="HB92" s="1003"/>
      <c r="HC92" s="1003"/>
      <c r="HD92" s="1003"/>
      <c r="HE92" s="1003"/>
      <c r="HF92" s="1003"/>
      <c r="HG92" s="1003"/>
      <c r="HH92" s="1003"/>
      <c r="HI92" s="1003"/>
      <c r="HJ92" s="1003"/>
      <c r="HK92" s="1003"/>
      <c r="HL92" s="1003"/>
      <c r="HM92" s="1003"/>
      <c r="HN92" s="1003"/>
      <c r="HO92" s="1003"/>
      <c r="HP92" s="1003"/>
      <c r="HQ92" s="1003"/>
      <c r="HR92" s="1003"/>
      <c r="HS92" s="1003"/>
      <c r="HT92" s="1003"/>
      <c r="HU92" s="1003"/>
      <c r="HV92" s="1003"/>
      <c r="HW92" s="1003"/>
      <c r="HX92" s="1003"/>
      <c r="HY92" s="1003"/>
      <c r="HZ92" s="1003"/>
      <c r="IA92" s="1003"/>
      <c r="IB92" s="1003"/>
      <c r="IC92" s="1003"/>
      <c r="ID92" s="1003"/>
      <c r="IE92" s="1003"/>
      <c r="IF92" s="1003"/>
      <c r="IG92" s="1003"/>
      <c r="IH92" s="1003"/>
      <c r="II92" s="1003"/>
      <c r="IJ92" s="1003"/>
      <c r="IK92" s="1003"/>
    </row>
    <row r="93" spans="1:245" s="1004" customFormat="1" ht="14.25">
      <c r="A93" s="1055">
        <v>15.5</v>
      </c>
      <c r="B93" s="1073" t="s">
        <v>1674</v>
      </c>
      <c r="C93" s="1081" t="s">
        <v>168</v>
      </c>
      <c r="D93" s="1069">
        <v>1</v>
      </c>
      <c r="E93" s="1032">
        <v>119332.12</v>
      </c>
      <c r="F93" s="1032">
        <f t="shared" si="7"/>
        <v>10739.890799999999</v>
      </c>
      <c r="G93" s="1032">
        <f t="shared" si="8"/>
        <v>10739.890799999999</v>
      </c>
      <c r="H93" s="1032">
        <f t="shared" si="9"/>
        <v>140811.90159999998</v>
      </c>
      <c r="I93" s="1033">
        <f t="shared" si="10"/>
        <v>140811.90159999998</v>
      </c>
      <c r="J93" s="1034" t="s">
        <v>1675</v>
      </c>
      <c r="K93" s="1002"/>
      <c r="L93" s="1002"/>
      <c r="M93" s="1003"/>
      <c r="N93" s="1003"/>
      <c r="O93" s="1003"/>
      <c r="P93" s="1003"/>
      <c r="Q93" s="1003"/>
      <c r="R93" s="1003"/>
      <c r="S93" s="1003"/>
      <c r="T93" s="1003"/>
      <c r="U93" s="1003"/>
      <c r="V93" s="1003"/>
      <c r="W93" s="1003"/>
      <c r="X93" s="1003"/>
      <c r="Y93" s="1003"/>
      <c r="Z93" s="1003"/>
      <c r="AA93" s="1003"/>
      <c r="AB93" s="1003"/>
      <c r="AC93" s="1003"/>
      <c r="AD93" s="1003"/>
      <c r="AE93" s="1003"/>
      <c r="AF93" s="1003"/>
      <c r="AG93" s="1003"/>
      <c r="AH93" s="1003"/>
      <c r="AI93" s="1003"/>
      <c r="AJ93" s="1003"/>
      <c r="AK93" s="1003"/>
      <c r="AL93" s="1003"/>
      <c r="AM93" s="1003"/>
      <c r="AN93" s="1003"/>
      <c r="AO93" s="1003"/>
      <c r="AP93" s="1003"/>
      <c r="AQ93" s="1003"/>
      <c r="AR93" s="1003"/>
      <c r="AS93" s="1003"/>
      <c r="AT93" s="1003"/>
      <c r="AU93" s="1003"/>
      <c r="AV93" s="1003"/>
      <c r="AW93" s="1003"/>
      <c r="AX93" s="1003"/>
      <c r="AY93" s="1003"/>
      <c r="AZ93" s="1003"/>
      <c r="BA93" s="1003"/>
      <c r="BB93" s="1003"/>
      <c r="BC93" s="1003"/>
      <c r="BD93" s="1003"/>
      <c r="BE93" s="1003"/>
      <c r="BF93" s="1003"/>
      <c r="BG93" s="1003"/>
      <c r="BH93" s="1003"/>
      <c r="BI93" s="1003"/>
      <c r="BJ93" s="1003"/>
      <c r="BK93" s="1003"/>
      <c r="BL93" s="1003"/>
      <c r="BM93" s="1003"/>
      <c r="BN93" s="1003"/>
      <c r="BO93" s="1003"/>
      <c r="BP93" s="1003"/>
      <c r="BQ93" s="1003"/>
      <c r="BR93" s="1003"/>
      <c r="BS93" s="1003"/>
      <c r="BT93" s="1003"/>
      <c r="BU93" s="1003"/>
      <c r="BV93" s="1003"/>
      <c r="BW93" s="1003"/>
      <c r="BX93" s="1003"/>
      <c r="BY93" s="1003"/>
      <c r="BZ93" s="1003"/>
      <c r="CA93" s="1003"/>
      <c r="CB93" s="1003"/>
      <c r="CC93" s="1003"/>
      <c r="CD93" s="1003"/>
      <c r="CE93" s="1003"/>
      <c r="CF93" s="1003"/>
      <c r="CG93" s="1003"/>
      <c r="CH93" s="1003"/>
      <c r="CI93" s="1003"/>
      <c r="CJ93" s="1003"/>
      <c r="CK93" s="1003"/>
      <c r="CL93" s="1003"/>
      <c r="CM93" s="1003"/>
      <c r="CN93" s="1003"/>
      <c r="CO93" s="1003"/>
      <c r="CP93" s="1003"/>
      <c r="CQ93" s="1003"/>
      <c r="CR93" s="1003"/>
      <c r="CS93" s="1003"/>
      <c r="CT93" s="1003"/>
      <c r="CU93" s="1003"/>
      <c r="CV93" s="1003"/>
      <c r="CW93" s="1003"/>
      <c r="CX93" s="1003"/>
      <c r="CY93" s="1003"/>
      <c r="CZ93" s="1003"/>
      <c r="DA93" s="1003"/>
      <c r="DB93" s="1003"/>
      <c r="DC93" s="1003"/>
      <c r="DD93" s="1003"/>
      <c r="DE93" s="1003"/>
      <c r="DF93" s="1003"/>
      <c r="DG93" s="1003"/>
      <c r="DH93" s="1003"/>
      <c r="DI93" s="1003"/>
      <c r="DJ93" s="1003"/>
      <c r="DK93" s="1003"/>
      <c r="DL93" s="1003"/>
      <c r="DM93" s="1003"/>
      <c r="DN93" s="1003"/>
      <c r="DO93" s="1003"/>
      <c r="DP93" s="1003"/>
      <c r="DQ93" s="1003"/>
      <c r="DR93" s="1003"/>
      <c r="DS93" s="1003"/>
      <c r="DT93" s="1003"/>
      <c r="DU93" s="1003"/>
      <c r="DV93" s="1003"/>
      <c r="DW93" s="1003"/>
      <c r="DX93" s="1003"/>
      <c r="DY93" s="1003"/>
      <c r="DZ93" s="1003"/>
      <c r="EA93" s="1003"/>
      <c r="EB93" s="1003"/>
      <c r="EC93" s="1003"/>
      <c r="ED93" s="1003"/>
      <c r="EE93" s="1003"/>
      <c r="EF93" s="1003"/>
      <c r="EG93" s="1003"/>
      <c r="EH93" s="1003"/>
      <c r="EI93" s="1003"/>
      <c r="EJ93" s="1003"/>
      <c r="EK93" s="1003"/>
      <c r="EL93" s="1003"/>
      <c r="EM93" s="1003"/>
      <c r="EN93" s="1003"/>
      <c r="EO93" s="1003"/>
      <c r="EP93" s="1003"/>
      <c r="EQ93" s="1003"/>
      <c r="ER93" s="1003"/>
      <c r="ES93" s="1003"/>
      <c r="ET93" s="1003"/>
      <c r="EU93" s="1003"/>
      <c r="EV93" s="1003"/>
      <c r="EW93" s="1003"/>
      <c r="EX93" s="1003"/>
      <c r="EY93" s="1003"/>
      <c r="EZ93" s="1003"/>
      <c r="FA93" s="1003"/>
      <c r="FB93" s="1003"/>
      <c r="FC93" s="1003"/>
      <c r="FD93" s="1003"/>
      <c r="FE93" s="1003"/>
      <c r="FF93" s="1003"/>
      <c r="FG93" s="1003"/>
      <c r="FH93" s="1003"/>
      <c r="FI93" s="1003"/>
      <c r="FJ93" s="1003"/>
      <c r="FK93" s="1003"/>
      <c r="FL93" s="1003"/>
      <c r="FM93" s="1003"/>
      <c r="FN93" s="1003"/>
      <c r="FO93" s="1003"/>
      <c r="FP93" s="1003"/>
      <c r="FQ93" s="1003"/>
      <c r="FR93" s="1003"/>
      <c r="FS93" s="1003"/>
      <c r="FT93" s="1003"/>
      <c r="FU93" s="1003"/>
      <c r="FV93" s="1003"/>
      <c r="FW93" s="1003"/>
      <c r="FX93" s="1003"/>
      <c r="FY93" s="1003"/>
      <c r="FZ93" s="1003"/>
      <c r="GA93" s="1003"/>
      <c r="GB93" s="1003"/>
      <c r="GC93" s="1003"/>
      <c r="GD93" s="1003"/>
      <c r="GE93" s="1003"/>
      <c r="GF93" s="1003"/>
      <c r="GG93" s="1003"/>
      <c r="GH93" s="1003"/>
      <c r="GI93" s="1003"/>
      <c r="GJ93" s="1003"/>
      <c r="GK93" s="1003"/>
      <c r="GL93" s="1003"/>
      <c r="GM93" s="1003"/>
      <c r="GN93" s="1003"/>
      <c r="GO93" s="1003"/>
      <c r="GP93" s="1003"/>
      <c r="GQ93" s="1003"/>
      <c r="GR93" s="1003"/>
      <c r="GS93" s="1003"/>
      <c r="GT93" s="1003"/>
      <c r="GU93" s="1003"/>
      <c r="GV93" s="1003"/>
      <c r="GW93" s="1003"/>
      <c r="GX93" s="1003"/>
      <c r="GY93" s="1003"/>
      <c r="GZ93" s="1003"/>
      <c r="HA93" s="1003"/>
      <c r="HB93" s="1003"/>
      <c r="HC93" s="1003"/>
      <c r="HD93" s="1003"/>
      <c r="HE93" s="1003"/>
      <c r="HF93" s="1003"/>
      <c r="HG93" s="1003"/>
      <c r="HH93" s="1003"/>
      <c r="HI93" s="1003"/>
      <c r="HJ93" s="1003"/>
      <c r="HK93" s="1003"/>
      <c r="HL93" s="1003"/>
      <c r="HM93" s="1003"/>
      <c r="HN93" s="1003"/>
      <c r="HO93" s="1003"/>
      <c r="HP93" s="1003"/>
      <c r="HQ93" s="1003"/>
      <c r="HR93" s="1003"/>
      <c r="HS93" s="1003"/>
      <c r="HT93" s="1003"/>
      <c r="HU93" s="1003"/>
      <c r="HV93" s="1003"/>
      <c r="HW93" s="1003"/>
      <c r="HX93" s="1003"/>
      <c r="HY93" s="1003"/>
      <c r="HZ93" s="1003"/>
      <c r="IA93" s="1003"/>
      <c r="IB93" s="1003"/>
      <c r="IC93" s="1003"/>
      <c r="ID93" s="1003"/>
      <c r="IE93" s="1003"/>
      <c r="IF93" s="1003"/>
      <c r="IG93" s="1003"/>
      <c r="IH93" s="1003"/>
      <c r="II93" s="1003"/>
      <c r="IJ93" s="1003"/>
      <c r="IK93" s="1003"/>
    </row>
    <row r="94" spans="1:245" s="1004" customFormat="1" ht="28.5">
      <c r="A94" s="1055">
        <v>15.6</v>
      </c>
      <c r="B94" s="1073" t="s">
        <v>1676</v>
      </c>
      <c r="C94" s="1081" t="s">
        <v>1423</v>
      </c>
      <c r="D94" s="1069">
        <v>1</v>
      </c>
      <c r="E94" s="1032">
        <v>110881.51</v>
      </c>
      <c r="F94" s="1032">
        <f t="shared" si="7"/>
        <v>9979.3359</v>
      </c>
      <c r="G94" s="1032">
        <f t="shared" si="8"/>
        <v>9979.3359</v>
      </c>
      <c r="H94" s="1032">
        <f t="shared" si="9"/>
        <v>130840.18180000001</v>
      </c>
      <c r="I94" s="1033">
        <f t="shared" si="10"/>
        <v>130840.18180000001</v>
      </c>
      <c r="J94" s="1034" t="s">
        <v>1677</v>
      </c>
      <c r="K94" s="1002"/>
      <c r="L94" s="1002"/>
      <c r="M94" s="1003"/>
      <c r="N94" s="1003"/>
      <c r="O94" s="1003"/>
      <c r="P94" s="1003"/>
      <c r="Q94" s="1003"/>
      <c r="R94" s="1003"/>
      <c r="S94" s="1003"/>
      <c r="T94" s="1003"/>
      <c r="U94" s="1003"/>
      <c r="V94" s="1003"/>
      <c r="W94" s="1003"/>
      <c r="X94" s="1003"/>
      <c r="Y94" s="1003"/>
      <c r="Z94" s="1003"/>
      <c r="AA94" s="1003"/>
      <c r="AB94" s="1003"/>
      <c r="AC94" s="1003"/>
      <c r="AD94" s="1003"/>
      <c r="AE94" s="1003"/>
      <c r="AF94" s="1003"/>
      <c r="AG94" s="1003"/>
      <c r="AH94" s="1003"/>
      <c r="AI94" s="1003"/>
      <c r="AJ94" s="1003"/>
      <c r="AK94" s="1003"/>
      <c r="AL94" s="1003"/>
      <c r="AM94" s="1003"/>
      <c r="AN94" s="1003"/>
      <c r="AO94" s="1003"/>
      <c r="AP94" s="1003"/>
      <c r="AQ94" s="1003"/>
      <c r="AR94" s="1003"/>
      <c r="AS94" s="1003"/>
      <c r="AT94" s="1003"/>
      <c r="AU94" s="1003"/>
      <c r="AV94" s="1003"/>
      <c r="AW94" s="1003"/>
      <c r="AX94" s="1003"/>
      <c r="AY94" s="1003"/>
      <c r="AZ94" s="1003"/>
      <c r="BA94" s="1003"/>
      <c r="BB94" s="1003"/>
      <c r="BC94" s="1003"/>
      <c r="BD94" s="1003"/>
      <c r="BE94" s="1003"/>
      <c r="BF94" s="1003"/>
      <c r="BG94" s="1003"/>
      <c r="BH94" s="1003"/>
      <c r="BI94" s="1003"/>
      <c r="BJ94" s="1003"/>
      <c r="BK94" s="1003"/>
      <c r="BL94" s="1003"/>
      <c r="BM94" s="1003"/>
      <c r="BN94" s="1003"/>
      <c r="BO94" s="1003"/>
      <c r="BP94" s="1003"/>
      <c r="BQ94" s="1003"/>
      <c r="BR94" s="1003"/>
      <c r="BS94" s="1003"/>
      <c r="BT94" s="1003"/>
      <c r="BU94" s="1003"/>
      <c r="BV94" s="1003"/>
      <c r="BW94" s="1003"/>
      <c r="BX94" s="1003"/>
      <c r="BY94" s="1003"/>
      <c r="BZ94" s="1003"/>
      <c r="CA94" s="1003"/>
      <c r="CB94" s="1003"/>
      <c r="CC94" s="1003"/>
      <c r="CD94" s="1003"/>
      <c r="CE94" s="1003"/>
      <c r="CF94" s="1003"/>
      <c r="CG94" s="1003"/>
      <c r="CH94" s="1003"/>
      <c r="CI94" s="1003"/>
      <c r="CJ94" s="1003"/>
      <c r="CK94" s="1003"/>
      <c r="CL94" s="1003"/>
      <c r="CM94" s="1003"/>
      <c r="CN94" s="1003"/>
      <c r="CO94" s="1003"/>
      <c r="CP94" s="1003"/>
      <c r="CQ94" s="1003"/>
      <c r="CR94" s="1003"/>
      <c r="CS94" s="1003"/>
      <c r="CT94" s="1003"/>
      <c r="CU94" s="1003"/>
      <c r="CV94" s="1003"/>
      <c r="CW94" s="1003"/>
      <c r="CX94" s="1003"/>
      <c r="CY94" s="1003"/>
      <c r="CZ94" s="1003"/>
      <c r="DA94" s="1003"/>
      <c r="DB94" s="1003"/>
      <c r="DC94" s="1003"/>
      <c r="DD94" s="1003"/>
      <c r="DE94" s="1003"/>
      <c r="DF94" s="1003"/>
      <c r="DG94" s="1003"/>
      <c r="DH94" s="1003"/>
      <c r="DI94" s="1003"/>
      <c r="DJ94" s="1003"/>
      <c r="DK94" s="1003"/>
      <c r="DL94" s="1003"/>
      <c r="DM94" s="1003"/>
      <c r="DN94" s="1003"/>
      <c r="DO94" s="1003"/>
      <c r="DP94" s="1003"/>
      <c r="DQ94" s="1003"/>
      <c r="DR94" s="1003"/>
      <c r="DS94" s="1003"/>
      <c r="DT94" s="1003"/>
      <c r="DU94" s="1003"/>
      <c r="DV94" s="1003"/>
      <c r="DW94" s="1003"/>
      <c r="DX94" s="1003"/>
      <c r="DY94" s="1003"/>
      <c r="DZ94" s="1003"/>
      <c r="EA94" s="1003"/>
      <c r="EB94" s="1003"/>
      <c r="EC94" s="1003"/>
      <c r="ED94" s="1003"/>
      <c r="EE94" s="1003"/>
      <c r="EF94" s="1003"/>
      <c r="EG94" s="1003"/>
      <c r="EH94" s="1003"/>
      <c r="EI94" s="1003"/>
      <c r="EJ94" s="1003"/>
      <c r="EK94" s="1003"/>
      <c r="EL94" s="1003"/>
      <c r="EM94" s="1003"/>
      <c r="EN94" s="1003"/>
      <c r="EO94" s="1003"/>
      <c r="EP94" s="1003"/>
      <c r="EQ94" s="1003"/>
      <c r="ER94" s="1003"/>
      <c r="ES94" s="1003"/>
      <c r="ET94" s="1003"/>
      <c r="EU94" s="1003"/>
      <c r="EV94" s="1003"/>
      <c r="EW94" s="1003"/>
      <c r="EX94" s="1003"/>
      <c r="EY94" s="1003"/>
      <c r="EZ94" s="1003"/>
      <c r="FA94" s="1003"/>
      <c r="FB94" s="1003"/>
      <c r="FC94" s="1003"/>
      <c r="FD94" s="1003"/>
      <c r="FE94" s="1003"/>
      <c r="FF94" s="1003"/>
      <c r="FG94" s="1003"/>
      <c r="FH94" s="1003"/>
      <c r="FI94" s="1003"/>
      <c r="FJ94" s="1003"/>
      <c r="FK94" s="1003"/>
      <c r="FL94" s="1003"/>
      <c r="FM94" s="1003"/>
      <c r="FN94" s="1003"/>
      <c r="FO94" s="1003"/>
      <c r="FP94" s="1003"/>
      <c r="FQ94" s="1003"/>
      <c r="FR94" s="1003"/>
      <c r="FS94" s="1003"/>
      <c r="FT94" s="1003"/>
      <c r="FU94" s="1003"/>
      <c r="FV94" s="1003"/>
      <c r="FW94" s="1003"/>
      <c r="FX94" s="1003"/>
      <c r="FY94" s="1003"/>
      <c r="FZ94" s="1003"/>
      <c r="GA94" s="1003"/>
      <c r="GB94" s="1003"/>
      <c r="GC94" s="1003"/>
      <c r="GD94" s="1003"/>
      <c r="GE94" s="1003"/>
      <c r="GF94" s="1003"/>
      <c r="GG94" s="1003"/>
      <c r="GH94" s="1003"/>
      <c r="GI94" s="1003"/>
      <c r="GJ94" s="1003"/>
      <c r="GK94" s="1003"/>
      <c r="GL94" s="1003"/>
      <c r="GM94" s="1003"/>
      <c r="GN94" s="1003"/>
      <c r="GO94" s="1003"/>
      <c r="GP94" s="1003"/>
      <c r="GQ94" s="1003"/>
      <c r="GR94" s="1003"/>
      <c r="GS94" s="1003"/>
      <c r="GT94" s="1003"/>
      <c r="GU94" s="1003"/>
      <c r="GV94" s="1003"/>
      <c r="GW94" s="1003"/>
      <c r="GX94" s="1003"/>
      <c r="GY94" s="1003"/>
      <c r="GZ94" s="1003"/>
      <c r="HA94" s="1003"/>
      <c r="HB94" s="1003"/>
      <c r="HC94" s="1003"/>
      <c r="HD94" s="1003"/>
      <c r="HE94" s="1003"/>
      <c r="HF94" s="1003"/>
      <c r="HG94" s="1003"/>
      <c r="HH94" s="1003"/>
      <c r="HI94" s="1003"/>
      <c r="HJ94" s="1003"/>
      <c r="HK94" s="1003"/>
      <c r="HL94" s="1003"/>
      <c r="HM94" s="1003"/>
      <c r="HN94" s="1003"/>
      <c r="HO94" s="1003"/>
      <c r="HP94" s="1003"/>
      <c r="HQ94" s="1003"/>
      <c r="HR94" s="1003"/>
      <c r="HS94" s="1003"/>
      <c r="HT94" s="1003"/>
      <c r="HU94" s="1003"/>
      <c r="HV94" s="1003"/>
      <c r="HW94" s="1003"/>
      <c r="HX94" s="1003"/>
      <c r="HY94" s="1003"/>
      <c r="HZ94" s="1003"/>
      <c r="IA94" s="1003"/>
      <c r="IB94" s="1003"/>
      <c r="IC94" s="1003"/>
      <c r="ID94" s="1003"/>
      <c r="IE94" s="1003"/>
      <c r="IF94" s="1003"/>
      <c r="IG94" s="1003"/>
      <c r="IH94" s="1003"/>
      <c r="II94" s="1003"/>
      <c r="IJ94" s="1003"/>
      <c r="IK94" s="1003"/>
    </row>
    <row r="95" spans="1:245" s="1004" customFormat="1" ht="28.5">
      <c r="A95" s="1055">
        <v>15.7</v>
      </c>
      <c r="B95" s="1028" t="s">
        <v>1678</v>
      </c>
      <c r="C95" s="1029" t="s">
        <v>1679</v>
      </c>
      <c r="D95" s="1069">
        <v>300</v>
      </c>
      <c r="E95" s="1031">
        <v>44.08</v>
      </c>
      <c r="F95" s="1032">
        <f t="shared" si="7"/>
        <v>3.9671999999999996</v>
      </c>
      <c r="G95" s="1032">
        <f t="shared" si="8"/>
        <v>3.9671999999999996</v>
      </c>
      <c r="H95" s="1032">
        <f t="shared" si="9"/>
        <v>52.014399999999995</v>
      </c>
      <c r="I95" s="1033">
        <f t="shared" si="10"/>
        <v>15604.319999999998</v>
      </c>
      <c r="J95" s="1034" t="s">
        <v>1680</v>
      </c>
      <c r="K95" s="1002"/>
      <c r="L95" s="1002"/>
      <c r="M95" s="1003"/>
      <c r="N95" s="1003"/>
      <c r="O95" s="1003"/>
      <c r="P95" s="1003"/>
      <c r="Q95" s="1003"/>
      <c r="R95" s="1003"/>
      <c r="S95" s="1003"/>
      <c r="T95" s="1003"/>
      <c r="U95" s="1003"/>
      <c r="V95" s="1003"/>
      <c r="W95" s="1003"/>
      <c r="X95" s="1003"/>
      <c r="Y95" s="1003"/>
      <c r="Z95" s="1003"/>
      <c r="AA95" s="1003"/>
      <c r="AB95" s="1003"/>
      <c r="AC95" s="1003"/>
      <c r="AD95" s="1003"/>
      <c r="AE95" s="1003"/>
      <c r="AF95" s="1003"/>
      <c r="AG95" s="1003"/>
      <c r="AH95" s="1003"/>
      <c r="AI95" s="1003"/>
      <c r="AJ95" s="1003"/>
      <c r="AK95" s="1003"/>
      <c r="AL95" s="1003"/>
      <c r="AM95" s="1003"/>
      <c r="AN95" s="1003"/>
      <c r="AO95" s="1003"/>
      <c r="AP95" s="1003"/>
      <c r="AQ95" s="1003"/>
      <c r="AR95" s="1003"/>
      <c r="AS95" s="1003"/>
      <c r="AT95" s="1003"/>
      <c r="AU95" s="1003"/>
      <c r="AV95" s="1003"/>
      <c r="AW95" s="1003"/>
      <c r="AX95" s="1003"/>
      <c r="AY95" s="1003"/>
      <c r="AZ95" s="1003"/>
      <c r="BA95" s="1003"/>
      <c r="BB95" s="1003"/>
      <c r="BC95" s="1003"/>
      <c r="BD95" s="1003"/>
      <c r="BE95" s="1003"/>
      <c r="BF95" s="1003"/>
      <c r="BG95" s="1003"/>
      <c r="BH95" s="1003"/>
      <c r="BI95" s="1003"/>
      <c r="BJ95" s="1003"/>
      <c r="BK95" s="1003"/>
      <c r="BL95" s="1003"/>
      <c r="BM95" s="1003"/>
      <c r="BN95" s="1003"/>
      <c r="BO95" s="1003"/>
      <c r="BP95" s="1003"/>
      <c r="BQ95" s="1003"/>
      <c r="BR95" s="1003"/>
      <c r="BS95" s="1003"/>
      <c r="BT95" s="1003"/>
      <c r="BU95" s="1003"/>
      <c r="BV95" s="1003"/>
      <c r="BW95" s="1003"/>
      <c r="BX95" s="1003"/>
      <c r="BY95" s="1003"/>
      <c r="BZ95" s="1003"/>
      <c r="CA95" s="1003"/>
      <c r="CB95" s="1003"/>
      <c r="CC95" s="1003"/>
      <c r="CD95" s="1003"/>
      <c r="CE95" s="1003"/>
      <c r="CF95" s="1003"/>
      <c r="CG95" s="1003"/>
      <c r="CH95" s="1003"/>
      <c r="CI95" s="1003"/>
      <c r="CJ95" s="1003"/>
      <c r="CK95" s="1003"/>
      <c r="CL95" s="1003"/>
      <c r="CM95" s="1003"/>
      <c r="CN95" s="1003"/>
      <c r="CO95" s="1003"/>
      <c r="CP95" s="1003"/>
      <c r="CQ95" s="1003"/>
      <c r="CR95" s="1003"/>
      <c r="CS95" s="1003"/>
      <c r="CT95" s="1003"/>
      <c r="CU95" s="1003"/>
      <c r="CV95" s="1003"/>
      <c r="CW95" s="1003"/>
      <c r="CX95" s="1003"/>
      <c r="CY95" s="1003"/>
      <c r="CZ95" s="1003"/>
      <c r="DA95" s="1003"/>
      <c r="DB95" s="1003"/>
      <c r="DC95" s="1003"/>
      <c r="DD95" s="1003"/>
      <c r="DE95" s="1003"/>
      <c r="DF95" s="1003"/>
      <c r="DG95" s="1003"/>
      <c r="DH95" s="1003"/>
      <c r="DI95" s="1003"/>
      <c r="DJ95" s="1003"/>
      <c r="DK95" s="1003"/>
      <c r="DL95" s="1003"/>
      <c r="DM95" s="1003"/>
      <c r="DN95" s="1003"/>
      <c r="DO95" s="1003"/>
      <c r="DP95" s="1003"/>
      <c r="DQ95" s="1003"/>
      <c r="DR95" s="1003"/>
      <c r="DS95" s="1003"/>
      <c r="DT95" s="1003"/>
      <c r="DU95" s="1003"/>
      <c r="DV95" s="1003"/>
      <c r="DW95" s="1003"/>
      <c r="DX95" s="1003"/>
      <c r="DY95" s="1003"/>
      <c r="DZ95" s="1003"/>
      <c r="EA95" s="1003"/>
      <c r="EB95" s="1003"/>
      <c r="EC95" s="1003"/>
      <c r="ED95" s="1003"/>
      <c r="EE95" s="1003"/>
      <c r="EF95" s="1003"/>
      <c r="EG95" s="1003"/>
      <c r="EH95" s="1003"/>
      <c r="EI95" s="1003"/>
      <c r="EJ95" s="1003"/>
      <c r="EK95" s="1003"/>
      <c r="EL95" s="1003"/>
      <c r="EM95" s="1003"/>
      <c r="EN95" s="1003"/>
      <c r="EO95" s="1003"/>
      <c r="EP95" s="1003"/>
      <c r="EQ95" s="1003"/>
      <c r="ER95" s="1003"/>
      <c r="ES95" s="1003"/>
      <c r="ET95" s="1003"/>
      <c r="EU95" s="1003"/>
      <c r="EV95" s="1003"/>
      <c r="EW95" s="1003"/>
      <c r="EX95" s="1003"/>
      <c r="EY95" s="1003"/>
      <c r="EZ95" s="1003"/>
      <c r="FA95" s="1003"/>
      <c r="FB95" s="1003"/>
      <c r="FC95" s="1003"/>
      <c r="FD95" s="1003"/>
      <c r="FE95" s="1003"/>
      <c r="FF95" s="1003"/>
      <c r="FG95" s="1003"/>
      <c r="FH95" s="1003"/>
      <c r="FI95" s="1003"/>
      <c r="FJ95" s="1003"/>
      <c r="FK95" s="1003"/>
      <c r="FL95" s="1003"/>
      <c r="FM95" s="1003"/>
      <c r="FN95" s="1003"/>
      <c r="FO95" s="1003"/>
      <c r="FP95" s="1003"/>
      <c r="FQ95" s="1003"/>
      <c r="FR95" s="1003"/>
      <c r="FS95" s="1003"/>
      <c r="FT95" s="1003"/>
      <c r="FU95" s="1003"/>
      <c r="FV95" s="1003"/>
      <c r="FW95" s="1003"/>
      <c r="FX95" s="1003"/>
      <c r="FY95" s="1003"/>
      <c r="FZ95" s="1003"/>
      <c r="GA95" s="1003"/>
      <c r="GB95" s="1003"/>
      <c r="GC95" s="1003"/>
      <c r="GD95" s="1003"/>
      <c r="GE95" s="1003"/>
      <c r="GF95" s="1003"/>
      <c r="GG95" s="1003"/>
      <c r="GH95" s="1003"/>
      <c r="GI95" s="1003"/>
      <c r="GJ95" s="1003"/>
      <c r="GK95" s="1003"/>
      <c r="GL95" s="1003"/>
      <c r="GM95" s="1003"/>
      <c r="GN95" s="1003"/>
      <c r="GO95" s="1003"/>
      <c r="GP95" s="1003"/>
      <c r="GQ95" s="1003"/>
      <c r="GR95" s="1003"/>
      <c r="GS95" s="1003"/>
      <c r="GT95" s="1003"/>
      <c r="GU95" s="1003"/>
      <c r="GV95" s="1003"/>
      <c r="GW95" s="1003"/>
      <c r="GX95" s="1003"/>
      <c r="GY95" s="1003"/>
      <c r="GZ95" s="1003"/>
      <c r="HA95" s="1003"/>
      <c r="HB95" s="1003"/>
      <c r="HC95" s="1003"/>
      <c r="HD95" s="1003"/>
      <c r="HE95" s="1003"/>
      <c r="HF95" s="1003"/>
      <c r="HG95" s="1003"/>
      <c r="HH95" s="1003"/>
      <c r="HI95" s="1003"/>
      <c r="HJ95" s="1003"/>
      <c r="HK95" s="1003"/>
      <c r="HL95" s="1003"/>
      <c r="HM95" s="1003"/>
      <c r="HN95" s="1003"/>
      <c r="HO95" s="1003"/>
      <c r="HP95" s="1003"/>
      <c r="HQ95" s="1003"/>
      <c r="HR95" s="1003"/>
      <c r="HS95" s="1003"/>
      <c r="HT95" s="1003"/>
      <c r="HU95" s="1003"/>
      <c r="HV95" s="1003"/>
      <c r="HW95" s="1003"/>
      <c r="HX95" s="1003"/>
      <c r="HY95" s="1003"/>
      <c r="HZ95" s="1003"/>
      <c r="IA95" s="1003"/>
      <c r="IB95" s="1003"/>
      <c r="IC95" s="1003"/>
      <c r="ID95" s="1003"/>
      <c r="IE95" s="1003"/>
      <c r="IF95" s="1003"/>
      <c r="IG95" s="1003"/>
      <c r="IH95" s="1003"/>
      <c r="II95" s="1003"/>
      <c r="IJ95" s="1003"/>
      <c r="IK95" s="1003"/>
    </row>
    <row r="96" spans="1:245" s="1004" customFormat="1" ht="28.5">
      <c r="A96" s="1055">
        <v>15.8</v>
      </c>
      <c r="B96" s="1028" t="s">
        <v>1681</v>
      </c>
      <c r="C96" s="1029" t="s">
        <v>1679</v>
      </c>
      <c r="D96" s="1069">
        <v>300</v>
      </c>
      <c r="E96" s="1031">
        <v>61.71</v>
      </c>
      <c r="F96" s="1032">
        <f t="shared" si="7"/>
        <v>5.5538999999999996</v>
      </c>
      <c r="G96" s="1032">
        <f t="shared" si="8"/>
        <v>5.5538999999999996</v>
      </c>
      <c r="H96" s="1032">
        <f t="shared" si="9"/>
        <v>72.817800000000005</v>
      </c>
      <c r="I96" s="1033">
        <f t="shared" si="10"/>
        <v>21845.34</v>
      </c>
      <c r="J96" s="1034" t="s">
        <v>1682</v>
      </c>
      <c r="K96" s="1002"/>
      <c r="L96" s="1002"/>
      <c r="M96" s="1003"/>
      <c r="N96" s="1003"/>
      <c r="O96" s="1003"/>
      <c r="P96" s="1003"/>
      <c r="Q96" s="1003"/>
      <c r="R96" s="1003"/>
      <c r="S96" s="1003"/>
      <c r="T96" s="1003"/>
      <c r="U96" s="1003"/>
      <c r="V96" s="1003"/>
      <c r="W96" s="1003"/>
      <c r="X96" s="1003"/>
      <c r="Y96" s="1003"/>
      <c r="Z96" s="1003"/>
      <c r="AA96" s="1003"/>
      <c r="AB96" s="1003"/>
      <c r="AC96" s="1003"/>
      <c r="AD96" s="1003"/>
      <c r="AE96" s="1003"/>
      <c r="AF96" s="1003"/>
      <c r="AG96" s="1003"/>
      <c r="AH96" s="1003"/>
      <c r="AI96" s="1003"/>
      <c r="AJ96" s="1003"/>
      <c r="AK96" s="1003"/>
      <c r="AL96" s="1003"/>
      <c r="AM96" s="1003"/>
      <c r="AN96" s="1003"/>
      <c r="AO96" s="1003"/>
      <c r="AP96" s="1003"/>
      <c r="AQ96" s="1003"/>
      <c r="AR96" s="1003"/>
      <c r="AS96" s="1003"/>
      <c r="AT96" s="1003"/>
      <c r="AU96" s="1003"/>
      <c r="AV96" s="1003"/>
      <c r="AW96" s="1003"/>
      <c r="AX96" s="1003"/>
      <c r="AY96" s="1003"/>
      <c r="AZ96" s="1003"/>
      <c r="BA96" s="1003"/>
      <c r="BB96" s="1003"/>
      <c r="BC96" s="1003"/>
      <c r="BD96" s="1003"/>
      <c r="BE96" s="1003"/>
      <c r="BF96" s="1003"/>
      <c r="BG96" s="1003"/>
      <c r="BH96" s="1003"/>
      <c r="BI96" s="1003"/>
      <c r="BJ96" s="1003"/>
      <c r="BK96" s="1003"/>
      <c r="BL96" s="1003"/>
      <c r="BM96" s="1003"/>
      <c r="BN96" s="1003"/>
      <c r="BO96" s="1003"/>
      <c r="BP96" s="1003"/>
      <c r="BQ96" s="1003"/>
      <c r="BR96" s="1003"/>
      <c r="BS96" s="1003"/>
      <c r="BT96" s="1003"/>
      <c r="BU96" s="1003"/>
      <c r="BV96" s="1003"/>
      <c r="BW96" s="1003"/>
      <c r="BX96" s="1003"/>
      <c r="BY96" s="1003"/>
      <c r="BZ96" s="1003"/>
      <c r="CA96" s="1003"/>
      <c r="CB96" s="1003"/>
      <c r="CC96" s="1003"/>
      <c r="CD96" s="1003"/>
      <c r="CE96" s="1003"/>
      <c r="CF96" s="1003"/>
      <c r="CG96" s="1003"/>
      <c r="CH96" s="1003"/>
      <c r="CI96" s="1003"/>
      <c r="CJ96" s="1003"/>
      <c r="CK96" s="1003"/>
      <c r="CL96" s="1003"/>
      <c r="CM96" s="1003"/>
      <c r="CN96" s="1003"/>
      <c r="CO96" s="1003"/>
      <c r="CP96" s="1003"/>
      <c r="CQ96" s="1003"/>
      <c r="CR96" s="1003"/>
      <c r="CS96" s="1003"/>
      <c r="CT96" s="1003"/>
      <c r="CU96" s="1003"/>
      <c r="CV96" s="1003"/>
      <c r="CW96" s="1003"/>
      <c r="CX96" s="1003"/>
      <c r="CY96" s="1003"/>
      <c r="CZ96" s="1003"/>
      <c r="DA96" s="1003"/>
      <c r="DB96" s="1003"/>
      <c r="DC96" s="1003"/>
      <c r="DD96" s="1003"/>
      <c r="DE96" s="1003"/>
      <c r="DF96" s="1003"/>
      <c r="DG96" s="1003"/>
      <c r="DH96" s="1003"/>
      <c r="DI96" s="1003"/>
      <c r="DJ96" s="1003"/>
      <c r="DK96" s="1003"/>
      <c r="DL96" s="1003"/>
      <c r="DM96" s="1003"/>
      <c r="DN96" s="1003"/>
      <c r="DO96" s="1003"/>
      <c r="DP96" s="1003"/>
      <c r="DQ96" s="1003"/>
      <c r="DR96" s="1003"/>
      <c r="DS96" s="1003"/>
      <c r="DT96" s="1003"/>
      <c r="DU96" s="1003"/>
      <c r="DV96" s="1003"/>
      <c r="DW96" s="1003"/>
      <c r="DX96" s="1003"/>
      <c r="DY96" s="1003"/>
      <c r="DZ96" s="1003"/>
      <c r="EA96" s="1003"/>
      <c r="EB96" s="1003"/>
      <c r="EC96" s="1003"/>
      <c r="ED96" s="1003"/>
      <c r="EE96" s="1003"/>
      <c r="EF96" s="1003"/>
      <c r="EG96" s="1003"/>
      <c r="EH96" s="1003"/>
      <c r="EI96" s="1003"/>
      <c r="EJ96" s="1003"/>
      <c r="EK96" s="1003"/>
      <c r="EL96" s="1003"/>
      <c r="EM96" s="1003"/>
      <c r="EN96" s="1003"/>
      <c r="EO96" s="1003"/>
      <c r="EP96" s="1003"/>
      <c r="EQ96" s="1003"/>
      <c r="ER96" s="1003"/>
      <c r="ES96" s="1003"/>
      <c r="ET96" s="1003"/>
      <c r="EU96" s="1003"/>
      <c r="EV96" s="1003"/>
      <c r="EW96" s="1003"/>
      <c r="EX96" s="1003"/>
      <c r="EY96" s="1003"/>
      <c r="EZ96" s="1003"/>
      <c r="FA96" s="1003"/>
      <c r="FB96" s="1003"/>
      <c r="FC96" s="1003"/>
      <c r="FD96" s="1003"/>
      <c r="FE96" s="1003"/>
      <c r="FF96" s="1003"/>
      <c r="FG96" s="1003"/>
      <c r="FH96" s="1003"/>
      <c r="FI96" s="1003"/>
      <c r="FJ96" s="1003"/>
      <c r="FK96" s="1003"/>
      <c r="FL96" s="1003"/>
      <c r="FM96" s="1003"/>
      <c r="FN96" s="1003"/>
      <c r="FO96" s="1003"/>
      <c r="FP96" s="1003"/>
      <c r="FQ96" s="1003"/>
      <c r="FR96" s="1003"/>
      <c r="FS96" s="1003"/>
      <c r="FT96" s="1003"/>
      <c r="FU96" s="1003"/>
      <c r="FV96" s="1003"/>
      <c r="FW96" s="1003"/>
      <c r="FX96" s="1003"/>
      <c r="FY96" s="1003"/>
      <c r="FZ96" s="1003"/>
      <c r="GA96" s="1003"/>
      <c r="GB96" s="1003"/>
      <c r="GC96" s="1003"/>
      <c r="GD96" s="1003"/>
      <c r="GE96" s="1003"/>
      <c r="GF96" s="1003"/>
      <c r="GG96" s="1003"/>
      <c r="GH96" s="1003"/>
      <c r="GI96" s="1003"/>
      <c r="GJ96" s="1003"/>
      <c r="GK96" s="1003"/>
      <c r="GL96" s="1003"/>
      <c r="GM96" s="1003"/>
      <c r="GN96" s="1003"/>
      <c r="GO96" s="1003"/>
      <c r="GP96" s="1003"/>
      <c r="GQ96" s="1003"/>
      <c r="GR96" s="1003"/>
      <c r="GS96" s="1003"/>
      <c r="GT96" s="1003"/>
      <c r="GU96" s="1003"/>
      <c r="GV96" s="1003"/>
      <c r="GW96" s="1003"/>
      <c r="GX96" s="1003"/>
      <c r="GY96" s="1003"/>
      <c r="GZ96" s="1003"/>
      <c r="HA96" s="1003"/>
      <c r="HB96" s="1003"/>
      <c r="HC96" s="1003"/>
      <c r="HD96" s="1003"/>
      <c r="HE96" s="1003"/>
      <c r="HF96" s="1003"/>
      <c r="HG96" s="1003"/>
      <c r="HH96" s="1003"/>
      <c r="HI96" s="1003"/>
      <c r="HJ96" s="1003"/>
      <c r="HK96" s="1003"/>
      <c r="HL96" s="1003"/>
      <c r="HM96" s="1003"/>
      <c r="HN96" s="1003"/>
      <c r="HO96" s="1003"/>
      <c r="HP96" s="1003"/>
      <c r="HQ96" s="1003"/>
      <c r="HR96" s="1003"/>
      <c r="HS96" s="1003"/>
      <c r="HT96" s="1003"/>
      <c r="HU96" s="1003"/>
      <c r="HV96" s="1003"/>
      <c r="HW96" s="1003"/>
      <c r="HX96" s="1003"/>
      <c r="HY96" s="1003"/>
      <c r="HZ96" s="1003"/>
      <c r="IA96" s="1003"/>
      <c r="IB96" s="1003"/>
      <c r="IC96" s="1003"/>
      <c r="ID96" s="1003"/>
      <c r="IE96" s="1003"/>
      <c r="IF96" s="1003"/>
      <c r="IG96" s="1003"/>
      <c r="IH96" s="1003"/>
      <c r="II96" s="1003"/>
      <c r="IJ96" s="1003"/>
      <c r="IK96" s="1003"/>
    </row>
    <row r="97" spans="1:245" s="1004" customFormat="1" ht="14.25">
      <c r="A97" s="1055">
        <v>15.9</v>
      </c>
      <c r="B97" s="1028" t="s">
        <v>1683</v>
      </c>
      <c r="C97" s="1029" t="s">
        <v>1679</v>
      </c>
      <c r="D97" s="1069">
        <v>200</v>
      </c>
      <c r="E97" s="1031">
        <v>125.62</v>
      </c>
      <c r="F97" s="1032">
        <f t="shared" si="7"/>
        <v>11.3058</v>
      </c>
      <c r="G97" s="1032">
        <f t="shared" si="8"/>
        <v>11.3058</v>
      </c>
      <c r="H97" s="1032">
        <f t="shared" si="9"/>
        <v>148.23160000000001</v>
      </c>
      <c r="I97" s="1033">
        <f t="shared" si="10"/>
        <v>29646.320000000003</v>
      </c>
      <c r="J97" s="1034" t="s">
        <v>1684</v>
      </c>
      <c r="K97" s="1002"/>
      <c r="L97" s="1002"/>
      <c r="M97" s="1003"/>
      <c r="N97" s="1003"/>
      <c r="O97" s="1003"/>
      <c r="P97" s="1003"/>
      <c r="Q97" s="1003"/>
      <c r="R97" s="1003"/>
      <c r="S97" s="1003"/>
      <c r="T97" s="1003"/>
      <c r="U97" s="1003"/>
      <c r="V97" s="1003"/>
      <c r="W97" s="1003"/>
      <c r="X97" s="1003"/>
      <c r="Y97" s="1003"/>
      <c r="Z97" s="1003"/>
      <c r="AA97" s="1003"/>
      <c r="AB97" s="1003"/>
      <c r="AC97" s="1003"/>
      <c r="AD97" s="1003"/>
      <c r="AE97" s="1003"/>
      <c r="AF97" s="1003"/>
      <c r="AG97" s="1003"/>
      <c r="AH97" s="1003"/>
      <c r="AI97" s="1003"/>
      <c r="AJ97" s="1003"/>
      <c r="AK97" s="1003"/>
      <c r="AL97" s="1003"/>
      <c r="AM97" s="1003"/>
      <c r="AN97" s="1003"/>
      <c r="AO97" s="1003"/>
      <c r="AP97" s="1003"/>
      <c r="AQ97" s="1003"/>
      <c r="AR97" s="1003"/>
      <c r="AS97" s="1003"/>
      <c r="AT97" s="1003"/>
      <c r="AU97" s="1003"/>
      <c r="AV97" s="1003"/>
      <c r="AW97" s="1003"/>
      <c r="AX97" s="1003"/>
      <c r="AY97" s="1003"/>
      <c r="AZ97" s="1003"/>
      <c r="BA97" s="1003"/>
      <c r="BB97" s="1003"/>
      <c r="BC97" s="1003"/>
      <c r="BD97" s="1003"/>
      <c r="BE97" s="1003"/>
      <c r="BF97" s="1003"/>
      <c r="BG97" s="1003"/>
      <c r="BH97" s="1003"/>
      <c r="BI97" s="1003"/>
      <c r="BJ97" s="1003"/>
      <c r="BK97" s="1003"/>
      <c r="BL97" s="1003"/>
      <c r="BM97" s="1003"/>
      <c r="BN97" s="1003"/>
      <c r="BO97" s="1003"/>
      <c r="BP97" s="1003"/>
      <c r="BQ97" s="1003"/>
      <c r="BR97" s="1003"/>
      <c r="BS97" s="1003"/>
      <c r="BT97" s="1003"/>
      <c r="BU97" s="1003"/>
      <c r="BV97" s="1003"/>
      <c r="BW97" s="1003"/>
      <c r="BX97" s="1003"/>
      <c r="BY97" s="1003"/>
      <c r="BZ97" s="1003"/>
      <c r="CA97" s="1003"/>
      <c r="CB97" s="1003"/>
      <c r="CC97" s="1003"/>
      <c r="CD97" s="1003"/>
      <c r="CE97" s="1003"/>
      <c r="CF97" s="1003"/>
      <c r="CG97" s="1003"/>
      <c r="CH97" s="1003"/>
      <c r="CI97" s="1003"/>
      <c r="CJ97" s="1003"/>
      <c r="CK97" s="1003"/>
      <c r="CL97" s="1003"/>
      <c r="CM97" s="1003"/>
      <c r="CN97" s="1003"/>
      <c r="CO97" s="1003"/>
      <c r="CP97" s="1003"/>
      <c r="CQ97" s="1003"/>
      <c r="CR97" s="1003"/>
      <c r="CS97" s="1003"/>
      <c r="CT97" s="1003"/>
      <c r="CU97" s="1003"/>
      <c r="CV97" s="1003"/>
      <c r="CW97" s="1003"/>
      <c r="CX97" s="1003"/>
      <c r="CY97" s="1003"/>
      <c r="CZ97" s="1003"/>
      <c r="DA97" s="1003"/>
      <c r="DB97" s="1003"/>
      <c r="DC97" s="1003"/>
      <c r="DD97" s="1003"/>
      <c r="DE97" s="1003"/>
      <c r="DF97" s="1003"/>
      <c r="DG97" s="1003"/>
      <c r="DH97" s="1003"/>
      <c r="DI97" s="1003"/>
      <c r="DJ97" s="1003"/>
      <c r="DK97" s="1003"/>
      <c r="DL97" s="1003"/>
      <c r="DM97" s="1003"/>
      <c r="DN97" s="1003"/>
      <c r="DO97" s="1003"/>
      <c r="DP97" s="1003"/>
      <c r="DQ97" s="1003"/>
      <c r="DR97" s="1003"/>
      <c r="DS97" s="1003"/>
      <c r="DT97" s="1003"/>
      <c r="DU97" s="1003"/>
      <c r="DV97" s="1003"/>
      <c r="DW97" s="1003"/>
      <c r="DX97" s="1003"/>
      <c r="DY97" s="1003"/>
      <c r="DZ97" s="1003"/>
      <c r="EA97" s="1003"/>
      <c r="EB97" s="1003"/>
      <c r="EC97" s="1003"/>
      <c r="ED97" s="1003"/>
      <c r="EE97" s="1003"/>
      <c r="EF97" s="1003"/>
      <c r="EG97" s="1003"/>
      <c r="EH97" s="1003"/>
      <c r="EI97" s="1003"/>
      <c r="EJ97" s="1003"/>
      <c r="EK97" s="1003"/>
      <c r="EL97" s="1003"/>
      <c r="EM97" s="1003"/>
      <c r="EN97" s="1003"/>
      <c r="EO97" s="1003"/>
      <c r="EP97" s="1003"/>
      <c r="EQ97" s="1003"/>
      <c r="ER97" s="1003"/>
      <c r="ES97" s="1003"/>
      <c r="ET97" s="1003"/>
      <c r="EU97" s="1003"/>
      <c r="EV97" s="1003"/>
      <c r="EW97" s="1003"/>
      <c r="EX97" s="1003"/>
      <c r="EY97" s="1003"/>
      <c r="EZ97" s="1003"/>
      <c r="FA97" s="1003"/>
      <c r="FB97" s="1003"/>
      <c r="FC97" s="1003"/>
      <c r="FD97" s="1003"/>
      <c r="FE97" s="1003"/>
      <c r="FF97" s="1003"/>
      <c r="FG97" s="1003"/>
      <c r="FH97" s="1003"/>
      <c r="FI97" s="1003"/>
      <c r="FJ97" s="1003"/>
      <c r="FK97" s="1003"/>
      <c r="FL97" s="1003"/>
      <c r="FM97" s="1003"/>
      <c r="FN97" s="1003"/>
      <c r="FO97" s="1003"/>
      <c r="FP97" s="1003"/>
      <c r="FQ97" s="1003"/>
      <c r="FR97" s="1003"/>
      <c r="FS97" s="1003"/>
      <c r="FT97" s="1003"/>
      <c r="FU97" s="1003"/>
      <c r="FV97" s="1003"/>
      <c r="FW97" s="1003"/>
      <c r="FX97" s="1003"/>
      <c r="FY97" s="1003"/>
      <c r="FZ97" s="1003"/>
      <c r="GA97" s="1003"/>
      <c r="GB97" s="1003"/>
      <c r="GC97" s="1003"/>
      <c r="GD97" s="1003"/>
      <c r="GE97" s="1003"/>
      <c r="GF97" s="1003"/>
      <c r="GG97" s="1003"/>
      <c r="GH97" s="1003"/>
      <c r="GI97" s="1003"/>
      <c r="GJ97" s="1003"/>
      <c r="GK97" s="1003"/>
      <c r="GL97" s="1003"/>
      <c r="GM97" s="1003"/>
      <c r="GN97" s="1003"/>
      <c r="GO97" s="1003"/>
      <c r="GP97" s="1003"/>
      <c r="GQ97" s="1003"/>
      <c r="GR97" s="1003"/>
      <c r="GS97" s="1003"/>
      <c r="GT97" s="1003"/>
      <c r="GU97" s="1003"/>
      <c r="GV97" s="1003"/>
      <c r="GW97" s="1003"/>
      <c r="GX97" s="1003"/>
      <c r="GY97" s="1003"/>
      <c r="GZ97" s="1003"/>
      <c r="HA97" s="1003"/>
      <c r="HB97" s="1003"/>
      <c r="HC97" s="1003"/>
      <c r="HD97" s="1003"/>
      <c r="HE97" s="1003"/>
      <c r="HF97" s="1003"/>
      <c r="HG97" s="1003"/>
      <c r="HH97" s="1003"/>
      <c r="HI97" s="1003"/>
      <c r="HJ97" s="1003"/>
      <c r="HK97" s="1003"/>
      <c r="HL97" s="1003"/>
      <c r="HM97" s="1003"/>
      <c r="HN97" s="1003"/>
      <c r="HO97" s="1003"/>
      <c r="HP97" s="1003"/>
      <c r="HQ97" s="1003"/>
      <c r="HR97" s="1003"/>
      <c r="HS97" s="1003"/>
      <c r="HT97" s="1003"/>
      <c r="HU97" s="1003"/>
      <c r="HV97" s="1003"/>
      <c r="HW97" s="1003"/>
      <c r="HX97" s="1003"/>
      <c r="HY97" s="1003"/>
      <c r="HZ97" s="1003"/>
      <c r="IA97" s="1003"/>
      <c r="IB97" s="1003"/>
      <c r="IC97" s="1003"/>
      <c r="ID97" s="1003"/>
      <c r="IE97" s="1003"/>
      <c r="IF97" s="1003"/>
      <c r="IG97" s="1003"/>
      <c r="IH97" s="1003"/>
      <c r="II97" s="1003"/>
      <c r="IJ97" s="1003"/>
      <c r="IK97" s="1003"/>
    </row>
    <row r="98" spans="1:245" s="1004" customFormat="1" ht="14.25">
      <c r="A98" s="1093">
        <v>15.1</v>
      </c>
      <c r="B98" s="1028" t="s">
        <v>1685</v>
      </c>
      <c r="C98" s="1029" t="s">
        <v>1679</v>
      </c>
      <c r="D98" s="1069">
        <v>100</v>
      </c>
      <c r="E98" s="1031">
        <v>183</v>
      </c>
      <c r="F98" s="1032">
        <f t="shared" si="7"/>
        <v>16.47</v>
      </c>
      <c r="G98" s="1032">
        <f t="shared" si="8"/>
        <v>16.47</v>
      </c>
      <c r="H98" s="1032">
        <f t="shared" si="9"/>
        <v>215.94</v>
      </c>
      <c r="I98" s="1033">
        <f t="shared" si="10"/>
        <v>21594</v>
      </c>
      <c r="J98" s="1092" t="s">
        <v>1686</v>
      </c>
      <c r="K98" s="1002"/>
      <c r="L98" s="1002"/>
      <c r="M98" s="1003"/>
      <c r="N98" s="1003"/>
      <c r="O98" s="1003"/>
      <c r="P98" s="1003"/>
      <c r="Q98" s="1003"/>
      <c r="R98" s="1003"/>
      <c r="S98" s="1003"/>
      <c r="T98" s="1003"/>
      <c r="U98" s="1003"/>
      <c r="V98" s="1003"/>
      <c r="W98" s="1003"/>
      <c r="X98" s="1003"/>
      <c r="Y98" s="1003"/>
      <c r="Z98" s="1003"/>
      <c r="AA98" s="1003"/>
      <c r="AB98" s="1003"/>
      <c r="AC98" s="1003"/>
      <c r="AD98" s="1003"/>
      <c r="AE98" s="1003"/>
      <c r="AF98" s="1003"/>
      <c r="AG98" s="1003"/>
      <c r="AH98" s="1003"/>
      <c r="AI98" s="1003"/>
      <c r="AJ98" s="1003"/>
      <c r="AK98" s="1003"/>
      <c r="AL98" s="1003"/>
      <c r="AM98" s="1003"/>
      <c r="AN98" s="1003"/>
      <c r="AO98" s="1003"/>
      <c r="AP98" s="1003"/>
      <c r="AQ98" s="1003"/>
      <c r="AR98" s="1003"/>
      <c r="AS98" s="1003"/>
      <c r="AT98" s="1003"/>
      <c r="AU98" s="1003"/>
      <c r="AV98" s="1003"/>
      <c r="AW98" s="1003"/>
      <c r="AX98" s="1003"/>
      <c r="AY98" s="1003"/>
      <c r="AZ98" s="1003"/>
      <c r="BA98" s="1003"/>
      <c r="BB98" s="1003"/>
      <c r="BC98" s="1003"/>
      <c r="BD98" s="1003"/>
      <c r="BE98" s="1003"/>
      <c r="BF98" s="1003"/>
      <c r="BG98" s="1003"/>
      <c r="BH98" s="1003"/>
      <c r="BI98" s="1003"/>
      <c r="BJ98" s="1003"/>
      <c r="BK98" s="1003"/>
      <c r="BL98" s="1003"/>
      <c r="BM98" s="1003"/>
      <c r="BN98" s="1003"/>
      <c r="BO98" s="1003"/>
      <c r="BP98" s="1003"/>
      <c r="BQ98" s="1003"/>
      <c r="BR98" s="1003"/>
      <c r="BS98" s="1003"/>
      <c r="BT98" s="1003"/>
      <c r="BU98" s="1003"/>
      <c r="BV98" s="1003"/>
      <c r="BW98" s="1003"/>
      <c r="BX98" s="1003"/>
      <c r="BY98" s="1003"/>
      <c r="BZ98" s="1003"/>
      <c r="CA98" s="1003"/>
      <c r="CB98" s="1003"/>
      <c r="CC98" s="1003"/>
      <c r="CD98" s="1003"/>
      <c r="CE98" s="1003"/>
      <c r="CF98" s="1003"/>
      <c r="CG98" s="1003"/>
      <c r="CH98" s="1003"/>
      <c r="CI98" s="1003"/>
      <c r="CJ98" s="1003"/>
      <c r="CK98" s="1003"/>
      <c r="CL98" s="1003"/>
      <c r="CM98" s="1003"/>
      <c r="CN98" s="1003"/>
      <c r="CO98" s="1003"/>
      <c r="CP98" s="1003"/>
      <c r="CQ98" s="1003"/>
      <c r="CR98" s="1003"/>
      <c r="CS98" s="1003"/>
      <c r="CT98" s="1003"/>
      <c r="CU98" s="1003"/>
      <c r="CV98" s="1003"/>
      <c r="CW98" s="1003"/>
      <c r="CX98" s="1003"/>
      <c r="CY98" s="1003"/>
      <c r="CZ98" s="1003"/>
      <c r="DA98" s="1003"/>
      <c r="DB98" s="1003"/>
      <c r="DC98" s="1003"/>
      <c r="DD98" s="1003"/>
      <c r="DE98" s="1003"/>
      <c r="DF98" s="1003"/>
      <c r="DG98" s="1003"/>
      <c r="DH98" s="1003"/>
      <c r="DI98" s="1003"/>
      <c r="DJ98" s="1003"/>
      <c r="DK98" s="1003"/>
      <c r="DL98" s="1003"/>
      <c r="DM98" s="1003"/>
      <c r="DN98" s="1003"/>
      <c r="DO98" s="1003"/>
      <c r="DP98" s="1003"/>
      <c r="DQ98" s="1003"/>
      <c r="DR98" s="1003"/>
      <c r="DS98" s="1003"/>
      <c r="DT98" s="1003"/>
      <c r="DU98" s="1003"/>
      <c r="DV98" s="1003"/>
      <c r="DW98" s="1003"/>
      <c r="DX98" s="1003"/>
      <c r="DY98" s="1003"/>
      <c r="DZ98" s="1003"/>
      <c r="EA98" s="1003"/>
      <c r="EB98" s="1003"/>
      <c r="EC98" s="1003"/>
      <c r="ED98" s="1003"/>
      <c r="EE98" s="1003"/>
      <c r="EF98" s="1003"/>
      <c r="EG98" s="1003"/>
      <c r="EH98" s="1003"/>
      <c r="EI98" s="1003"/>
      <c r="EJ98" s="1003"/>
      <c r="EK98" s="1003"/>
      <c r="EL98" s="1003"/>
      <c r="EM98" s="1003"/>
      <c r="EN98" s="1003"/>
      <c r="EO98" s="1003"/>
      <c r="EP98" s="1003"/>
      <c r="EQ98" s="1003"/>
      <c r="ER98" s="1003"/>
      <c r="ES98" s="1003"/>
      <c r="ET98" s="1003"/>
      <c r="EU98" s="1003"/>
      <c r="EV98" s="1003"/>
      <c r="EW98" s="1003"/>
      <c r="EX98" s="1003"/>
      <c r="EY98" s="1003"/>
      <c r="EZ98" s="1003"/>
      <c r="FA98" s="1003"/>
      <c r="FB98" s="1003"/>
      <c r="FC98" s="1003"/>
      <c r="FD98" s="1003"/>
      <c r="FE98" s="1003"/>
      <c r="FF98" s="1003"/>
      <c r="FG98" s="1003"/>
      <c r="FH98" s="1003"/>
      <c r="FI98" s="1003"/>
      <c r="FJ98" s="1003"/>
      <c r="FK98" s="1003"/>
      <c r="FL98" s="1003"/>
      <c r="FM98" s="1003"/>
      <c r="FN98" s="1003"/>
      <c r="FO98" s="1003"/>
      <c r="FP98" s="1003"/>
      <c r="FQ98" s="1003"/>
      <c r="FR98" s="1003"/>
      <c r="FS98" s="1003"/>
      <c r="FT98" s="1003"/>
      <c r="FU98" s="1003"/>
      <c r="FV98" s="1003"/>
      <c r="FW98" s="1003"/>
      <c r="FX98" s="1003"/>
      <c r="FY98" s="1003"/>
      <c r="FZ98" s="1003"/>
      <c r="GA98" s="1003"/>
      <c r="GB98" s="1003"/>
      <c r="GC98" s="1003"/>
      <c r="GD98" s="1003"/>
      <c r="GE98" s="1003"/>
      <c r="GF98" s="1003"/>
      <c r="GG98" s="1003"/>
      <c r="GH98" s="1003"/>
      <c r="GI98" s="1003"/>
      <c r="GJ98" s="1003"/>
      <c r="GK98" s="1003"/>
      <c r="GL98" s="1003"/>
      <c r="GM98" s="1003"/>
      <c r="GN98" s="1003"/>
      <c r="GO98" s="1003"/>
      <c r="GP98" s="1003"/>
      <c r="GQ98" s="1003"/>
      <c r="GR98" s="1003"/>
      <c r="GS98" s="1003"/>
      <c r="GT98" s="1003"/>
      <c r="GU98" s="1003"/>
      <c r="GV98" s="1003"/>
      <c r="GW98" s="1003"/>
      <c r="GX98" s="1003"/>
      <c r="GY98" s="1003"/>
      <c r="GZ98" s="1003"/>
      <c r="HA98" s="1003"/>
      <c r="HB98" s="1003"/>
      <c r="HC98" s="1003"/>
      <c r="HD98" s="1003"/>
      <c r="HE98" s="1003"/>
      <c r="HF98" s="1003"/>
      <c r="HG98" s="1003"/>
      <c r="HH98" s="1003"/>
      <c r="HI98" s="1003"/>
      <c r="HJ98" s="1003"/>
      <c r="HK98" s="1003"/>
      <c r="HL98" s="1003"/>
      <c r="HM98" s="1003"/>
      <c r="HN98" s="1003"/>
      <c r="HO98" s="1003"/>
      <c r="HP98" s="1003"/>
      <c r="HQ98" s="1003"/>
      <c r="HR98" s="1003"/>
      <c r="HS98" s="1003"/>
      <c r="HT98" s="1003"/>
      <c r="HU98" s="1003"/>
      <c r="HV98" s="1003"/>
      <c r="HW98" s="1003"/>
      <c r="HX98" s="1003"/>
      <c r="HY98" s="1003"/>
      <c r="HZ98" s="1003"/>
      <c r="IA98" s="1003"/>
      <c r="IB98" s="1003"/>
      <c r="IC98" s="1003"/>
      <c r="ID98" s="1003"/>
      <c r="IE98" s="1003"/>
      <c r="IF98" s="1003"/>
      <c r="IG98" s="1003"/>
      <c r="IH98" s="1003"/>
      <c r="II98" s="1003"/>
      <c r="IJ98" s="1003"/>
      <c r="IK98" s="1003"/>
    </row>
    <row r="99" spans="1:245" s="1004" customFormat="1" ht="42.75">
      <c r="A99" s="1055">
        <v>15.11</v>
      </c>
      <c r="B99" s="1028" t="s">
        <v>1687</v>
      </c>
      <c r="C99" s="1029" t="s">
        <v>218</v>
      </c>
      <c r="D99" s="1069">
        <v>2</v>
      </c>
      <c r="E99" s="1032">
        <f>151096.64*1.05^3</f>
        <v>174913.24788000004</v>
      </c>
      <c r="F99" s="1032">
        <f t="shared" si="7"/>
        <v>15742.192309200003</v>
      </c>
      <c r="G99" s="1032">
        <f t="shared" si="8"/>
        <v>15742.192309200003</v>
      </c>
      <c r="H99" s="1032">
        <f t="shared" si="9"/>
        <v>206397.63249840005</v>
      </c>
      <c r="I99" s="1033">
        <f t="shared" si="10"/>
        <v>412795.26499680011</v>
      </c>
      <c r="J99" s="1034" t="s">
        <v>1688</v>
      </c>
      <c r="K99" s="1002"/>
      <c r="L99" s="1002"/>
      <c r="M99" s="1003"/>
      <c r="N99" s="1003"/>
      <c r="O99" s="1003"/>
      <c r="P99" s="1003"/>
      <c r="Q99" s="1003"/>
      <c r="R99" s="1003"/>
      <c r="S99" s="1003"/>
      <c r="T99" s="1003"/>
      <c r="U99" s="1003"/>
      <c r="V99" s="1003"/>
      <c r="W99" s="1003"/>
      <c r="X99" s="1003"/>
      <c r="Y99" s="1003"/>
      <c r="Z99" s="1003"/>
      <c r="AA99" s="1003"/>
      <c r="AB99" s="1003"/>
      <c r="AC99" s="1003"/>
      <c r="AD99" s="1003"/>
      <c r="AE99" s="1003"/>
      <c r="AF99" s="1003"/>
      <c r="AG99" s="1003"/>
      <c r="AH99" s="1003"/>
      <c r="AI99" s="1003"/>
      <c r="AJ99" s="1003"/>
      <c r="AK99" s="1003"/>
      <c r="AL99" s="1003"/>
      <c r="AM99" s="1003"/>
      <c r="AN99" s="1003"/>
      <c r="AO99" s="1003"/>
      <c r="AP99" s="1003"/>
      <c r="AQ99" s="1003"/>
      <c r="AR99" s="1003"/>
      <c r="AS99" s="1003"/>
      <c r="AT99" s="1003"/>
      <c r="AU99" s="1003"/>
      <c r="AV99" s="1003"/>
      <c r="AW99" s="1003"/>
      <c r="AX99" s="1003"/>
      <c r="AY99" s="1003"/>
      <c r="AZ99" s="1003"/>
      <c r="BA99" s="1003"/>
      <c r="BB99" s="1003"/>
      <c r="BC99" s="1003"/>
      <c r="BD99" s="1003"/>
      <c r="BE99" s="1003"/>
      <c r="BF99" s="1003"/>
      <c r="BG99" s="1003"/>
      <c r="BH99" s="1003"/>
      <c r="BI99" s="1003"/>
      <c r="BJ99" s="1003"/>
      <c r="BK99" s="1003"/>
      <c r="BL99" s="1003"/>
      <c r="BM99" s="1003"/>
      <c r="BN99" s="1003"/>
      <c r="BO99" s="1003"/>
      <c r="BP99" s="1003"/>
      <c r="BQ99" s="1003"/>
      <c r="BR99" s="1003"/>
      <c r="BS99" s="1003"/>
      <c r="BT99" s="1003"/>
      <c r="BU99" s="1003"/>
      <c r="BV99" s="1003"/>
      <c r="BW99" s="1003"/>
      <c r="BX99" s="1003"/>
      <c r="BY99" s="1003"/>
      <c r="BZ99" s="1003"/>
      <c r="CA99" s="1003"/>
      <c r="CB99" s="1003"/>
      <c r="CC99" s="1003"/>
      <c r="CD99" s="1003"/>
      <c r="CE99" s="1003"/>
      <c r="CF99" s="1003"/>
      <c r="CG99" s="1003"/>
      <c r="CH99" s="1003"/>
      <c r="CI99" s="1003"/>
      <c r="CJ99" s="1003"/>
      <c r="CK99" s="1003"/>
      <c r="CL99" s="1003"/>
      <c r="CM99" s="1003"/>
      <c r="CN99" s="1003"/>
      <c r="CO99" s="1003"/>
      <c r="CP99" s="1003"/>
      <c r="CQ99" s="1003"/>
      <c r="CR99" s="1003"/>
      <c r="CS99" s="1003"/>
      <c r="CT99" s="1003"/>
      <c r="CU99" s="1003"/>
      <c r="CV99" s="1003"/>
      <c r="CW99" s="1003"/>
      <c r="CX99" s="1003"/>
      <c r="CY99" s="1003"/>
      <c r="CZ99" s="1003"/>
      <c r="DA99" s="1003"/>
      <c r="DB99" s="1003"/>
      <c r="DC99" s="1003"/>
      <c r="DD99" s="1003"/>
      <c r="DE99" s="1003"/>
      <c r="DF99" s="1003"/>
      <c r="DG99" s="1003"/>
      <c r="DH99" s="1003"/>
      <c r="DI99" s="1003"/>
      <c r="DJ99" s="1003"/>
      <c r="DK99" s="1003"/>
      <c r="DL99" s="1003"/>
      <c r="DM99" s="1003"/>
      <c r="DN99" s="1003"/>
      <c r="DO99" s="1003"/>
      <c r="DP99" s="1003"/>
      <c r="DQ99" s="1003"/>
      <c r="DR99" s="1003"/>
      <c r="DS99" s="1003"/>
      <c r="DT99" s="1003"/>
      <c r="DU99" s="1003"/>
      <c r="DV99" s="1003"/>
      <c r="DW99" s="1003"/>
      <c r="DX99" s="1003"/>
      <c r="DY99" s="1003"/>
      <c r="DZ99" s="1003"/>
      <c r="EA99" s="1003"/>
      <c r="EB99" s="1003"/>
      <c r="EC99" s="1003"/>
      <c r="ED99" s="1003"/>
      <c r="EE99" s="1003"/>
      <c r="EF99" s="1003"/>
      <c r="EG99" s="1003"/>
      <c r="EH99" s="1003"/>
      <c r="EI99" s="1003"/>
      <c r="EJ99" s="1003"/>
      <c r="EK99" s="1003"/>
      <c r="EL99" s="1003"/>
      <c r="EM99" s="1003"/>
      <c r="EN99" s="1003"/>
      <c r="EO99" s="1003"/>
      <c r="EP99" s="1003"/>
      <c r="EQ99" s="1003"/>
      <c r="ER99" s="1003"/>
      <c r="ES99" s="1003"/>
      <c r="ET99" s="1003"/>
      <c r="EU99" s="1003"/>
      <c r="EV99" s="1003"/>
      <c r="EW99" s="1003"/>
      <c r="EX99" s="1003"/>
      <c r="EY99" s="1003"/>
      <c r="EZ99" s="1003"/>
      <c r="FA99" s="1003"/>
      <c r="FB99" s="1003"/>
      <c r="FC99" s="1003"/>
      <c r="FD99" s="1003"/>
      <c r="FE99" s="1003"/>
      <c r="FF99" s="1003"/>
      <c r="FG99" s="1003"/>
      <c r="FH99" s="1003"/>
      <c r="FI99" s="1003"/>
      <c r="FJ99" s="1003"/>
      <c r="FK99" s="1003"/>
      <c r="FL99" s="1003"/>
      <c r="FM99" s="1003"/>
      <c r="FN99" s="1003"/>
      <c r="FO99" s="1003"/>
      <c r="FP99" s="1003"/>
      <c r="FQ99" s="1003"/>
      <c r="FR99" s="1003"/>
      <c r="FS99" s="1003"/>
      <c r="FT99" s="1003"/>
      <c r="FU99" s="1003"/>
      <c r="FV99" s="1003"/>
      <c r="FW99" s="1003"/>
      <c r="FX99" s="1003"/>
      <c r="FY99" s="1003"/>
      <c r="FZ99" s="1003"/>
      <c r="GA99" s="1003"/>
      <c r="GB99" s="1003"/>
      <c r="GC99" s="1003"/>
      <c r="GD99" s="1003"/>
      <c r="GE99" s="1003"/>
      <c r="GF99" s="1003"/>
      <c r="GG99" s="1003"/>
      <c r="GH99" s="1003"/>
      <c r="GI99" s="1003"/>
      <c r="GJ99" s="1003"/>
      <c r="GK99" s="1003"/>
      <c r="GL99" s="1003"/>
      <c r="GM99" s="1003"/>
      <c r="GN99" s="1003"/>
      <c r="GO99" s="1003"/>
      <c r="GP99" s="1003"/>
      <c r="GQ99" s="1003"/>
      <c r="GR99" s="1003"/>
      <c r="GS99" s="1003"/>
      <c r="GT99" s="1003"/>
      <c r="GU99" s="1003"/>
      <c r="GV99" s="1003"/>
      <c r="GW99" s="1003"/>
      <c r="GX99" s="1003"/>
      <c r="GY99" s="1003"/>
      <c r="GZ99" s="1003"/>
      <c r="HA99" s="1003"/>
      <c r="HB99" s="1003"/>
      <c r="HC99" s="1003"/>
      <c r="HD99" s="1003"/>
      <c r="HE99" s="1003"/>
      <c r="HF99" s="1003"/>
      <c r="HG99" s="1003"/>
      <c r="HH99" s="1003"/>
      <c r="HI99" s="1003"/>
      <c r="HJ99" s="1003"/>
      <c r="HK99" s="1003"/>
      <c r="HL99" s="1003"/>
      <c r="HM99" s="1003"/>
      <c r="HN99" s="1003"/>
      <c r="HO99" s="1003"/>
      <c r="HP99" s="1003"/>
      <c r="HQ99" s="1003"/>
      <c r="HR99" s="1003"/>
      <c r="HS99" s="1003"/>
      <c r="HT99" s="1003"/>
      <c r="HU99" s="1003"/>
      <c r="HV99" s="1003"/>
      <c r="HW99" s="1003"/>
      <c r="HX99" s="1003"/>
      <c r="HY99" s="1003"/>
      <c r="HZ99" s="1003"/>
      <c r="IA99" s="1003"/>
      <c r="IB99" s="1003"/>
      <c r="IC99" s="1003"/>
      <c r="ID99" s="1003"/>
      <c r="IE99" s="1003"/>
      <c r="IF99" s="1003"/>
      <c r="IG99" s="1003"/>
      <c r="IH99" s="1003"/>
      <c r="II99" s="1003"/>
      <c r="IJ99" s="1003"/>
      <c r="IK99" s="1003"/>
    </row>
    <row r="100" spans="1:245" s="1004" customFormat="1" ht="89.25" customHeight="1">
      <c r="A100" s="1055">
        <v>16</v>
      </c>
      <c r="B100" s="1094" t="s">
        <v>1689</v>
      </c>
      <c r="C100" s="1086" t="s">
        <v>151</v>
      </c>
      <c r="D100" s="1069">
        <v>40</v>
      </c>
      <c r="E100" s="1095">
        <f>(17416/1.18)*1.05^3</f>
        <v>17085.760169491528</v>
      </c>
      <c r="F100" s="1032">
        <f t="shared" si="7"/>
        <v>1537.7184152542375</v>
      </c>
      <c r="G100" s="1032">
        <f t="shared" si="8"/>
        <v>1537.7184152542375</v>
      </c>
      <c r="H100" s="1032">
        <f t="shared" si="9"/>
        <v>20161.197</v>
      </c>
      <c r="I100" s="1033">
        <f t="shared" si="10"/>
        <v>806447.88</v>
      </c>
      <c r="J100" s="1096" t="s">
        <v>396</v>
      </c>
      <c r="K100" s="1002"/>
      <c r="L100" s="1002"/>
      <c r="M100" s="1003"/>
      <c r="N100" s="1003"/>
      <c r="O100" s="1003"/>
      <c r="P100" s="1003"/>
      <c r="Q100" s="1003"/>
      <c r="R100" s="1003"/>
      <c r="S100" s="1003"/>
      <c r="T100" s="1003"/>
      <c r="U100" s="1003"/>
      <c r="V100" s="1003"/>
      <c r="W100" s="1003"/>
      <c r="X100" s="1003"/>
      <c r="Y100" s="1003"/>
      <c r="Z100" s="1003"/>
      <c r="AA100" s="1003"/>
      <c r="AB100" s="1003"/>
      <c r="AC100" s="1003"/>
      <c r="AD100" s="1003"/>
      <c r="AE100" s="1003"/>
      <c r="AF100" s="1003"/>
      <c r="AG100" s="1003"/>
      <c r="AH100" s="1003"/>
      <c r="AI100" s="1003"/>
      <c r="AJ100" s="1003"/>
      <c r="AK100" s="1003"/>
      <c r="AL100" s="1003"/>
      <c r="AM100" s="1003"/>
      <c r="AN100" s="1003"/>
      <c r="AO100" s="1003"/>
      <c r="AP100" s="1003"/>
      <c r="AQ100" s="1003"/>
      <c r="AR100" s="1003"/>
      <c r="AS100" s="1003"/>
      <c r="AT100" s="1003"/>
      <c r="AU100" s="1003"/>
      <c r="AV100" s="1003"/>
      <c r="AW100" s="1003"/>
      <c r="AX100" s="1003"/>
      <c r="AY100" s="1003"/>
      <c r="AZ100" s="1003"/>
      <c r="BA100" s="1003"/>
      <c r="BB100" s="1003"/>
      <c r="BC100" s="1003"/>
      <c r="BD100" s="1003"/>
      <c r="BE100" s="1003"/>
      <c r="BF100" s="1003"/>
      <c r="BG100" s="1003"/>
      <c r="BH100" s="1003"/>
      <c r="BI100" s="1003"/>
      <c r="BJ100" s="1003"/>
      <c r="BK100" s="1003"/>
      <c r="BL100" s="1003"/>
      <c r="BM100" s="1003"/>
      <c r="BN100" s="1003"/>
      <c r="BO100" s="1003"/>
      <c r="BP100" s="1003"/>
      <c r="BQ100" s="1003"/>
      <c r="BR100" s="1003"/>
      <c r="BS100" s="1003"/>
      <c r="BT100" s="1003"/>
      <c r="BU100" s="1003"/>
      <c r="BV100" s="1003"/>
      <c r="BW100" s="1003"/>
      <c r="BX100" s="1003"/>
      <c r="BY100" s="1003"/>
      <c r="BZ100" s="1003"/>
      <c r="CA100" s="1003"/>
      <c r="CB100" s="1003"/>
      <c r="CC100" s="1003"/>
      <c r="CD100" s="1003"/>
      <c r="CE100" s="1003"/>
      <c r="CF100" s="1003"/>
      <c r="CG100" s="1003"/>
      <c r="CH100" s="1003"/>
      <c r="CI100" s="1003"/>
      <c r="CJ100" s="1003"/>
      <c r="CK100" s="1003"/>
      <c r="CL100" s="1003"/>
      <c r="CM100" s="1003"/>
      <c r="CN100" s="1003"/>
      <c r="CO100" s="1003"/>
      <c r="CP100" s="1003"/>
      <c r="CQ100" s="1003"/>
      <c r="CR100" s="1003"/>
      <c r="CS100" s="1003"/>
      <c r="CT100" s="1003"/>
      <c r="CU100" s="1003"/>
      <c r="CV100" s="1003"/>
      <c r="CW100" s="1003"/>
      <c r="CX100" s="1003"/>
      <c r="CY100" s="1003"/>
      <c r="CZ100" s="1003"/>
      <c r="DA100" s="1003"/>
      <c r="DB100" s="1003"/>
      <c r="DC100" s="1003"/>
      <c r="DD100" s="1003"/>
      <c r="DE100" s="1003"/>
      <c r="DF100" s="1003"/>
      <c r="DG100" s="1003"/>
      <c r="DH100" s="1003"/>
      <c r="DI100" s="1003"/>
      <c r="DJ100" s="1003"/>
      <c r="DK100" s="1003"/>
      <c r="DL100" s="1003"/>
      <c r="DM100" s="1003"/>
      <c r="DN100" s="1003"/>
      <c r="DO100" s="1003"/>
      <c r="DP100" s="1003"/>
      <c r="DQ100" s="1003"/>
      <c r="DR100" s="1003"/>
      <c r="DS100" s="1003"/>
      <c r="DT100" s="1003"/>
      <c r="DU100" s="1003"/>
      <c r="DV100" s="1003"/>
      <c r="DW100" s="1003"/>
      <c r="DX100" s="1003"/>
      <c r="DY100" s="1003"/>
      <c r="DZ100" s="1003"/>
      <c r="EA100" s="1003"/>
      <c r="EB100" s="1003"/>
      <c r="EC100" s="1003"/>
      <c r="ED100" s="1003"/>
      <c r="EE100" s="1003"/>
      <c r="EF100" s="1003"/>
      <c r="EG100" s="1003"/>
      <c r="EH100" s="1003"/>
      <c r="EI100" s="1003"/>
      <c r="EJ100" s="1003"/>
      <c r="EK100" s="1003"/>
      <c r="EL100" s="1003"/>
      <c r="EM100" s="1003"/>
      <c r="EN100" s="1003"/>
      <c r="EO100" s="1003"/>
      <c r="EP100" s="1003"/>
      <c r="EQ100" s="1003"/>
      <c r="ER100" s="1003"/>
      <c r="ES100" s="1003"/>
      <c r="ET100" s="1003"/>
      <c r="EU100" s="1003"/>
      <c r="EV100" s="1003"/>
      <c r="EW100" s="1003"/>
      <c r="EX100" s="1003"/>
      <c r="EY100" s="1003"/>
      <c r="EZ100" s="1003"/>
      <c r="FA100" s="1003"/>
      <c r="FB100" s="1003"/>
      <c r="FC100" s="1003"/>
      <c r="FD100" s="1003"/>
      <c r="FE100" s="1003"/>
      <c r="FF100" s="1003"/>
      <c r="FG100" s="1003"/>
      <c r="FH100" s="1003"/>
      <c r="FI100" s="1003"/>
      <c r="FJ100" s="1003"/>
      <c r="FK100" s="1003"/>
      <c r="FL100" s="1003"/>
      <c r="FM100" s="1003"/>
      <c r="FN100" s="1003"/>
      <c r="FO100" s="1003"/>
      <c r="FP100" s="1003"/>
      <c r="FQ100" s="1003"/>
      <c r="FR100" s="1003"/>
      <c r="FS100" s="1003"/>
      <c r="FT100" s="1003"/>
      <c r="FU100" s="1003"/>
      <c r="FV100" s="1003"/>
      <c r="FW100" s="1003"/>
      <c r="FX100" s="1003"/>
      <c r="FY100" s="1003"/>
      <c r="FZ100" s="1003"/>
      <c r="GA100" s="1003"/>
      <c r="GB100" s="1003"/>
      <c r="GC100" s="1003"/>
      <c r="GD100" s="1003"/>
      <c r="GE100" s="1003"/>
      <c r="GF100" s="1003"/>
      <c r="GG100" s="1003"/>
      <c r="GH100" s="1003"/>
      <c r="GI100" s="1003"/>
      <c r="GJ100" s="1003"/>
      <c r="GK100" s="1003"/>
      <c r="GL100" s="1003"/>
      <c r="GM100" s="1003"/>
      <c r="GN100" s="1003"/>
      <c r="GO100" s="1003"/>
      <c r="GP100" s="1003"/>
      <c r="GQ100" s="1003"/>
      <c r="GR100" s="1003"/>
      <c r="GS100" s="1003"/>
      <c r="GT100" s="1003"/>
      <c r="GU100" s="1003"/>
      <c r="GV100" s="1003"/>
      <c r="GW100" s="1003"/>
      <c r="GX100" s="1003"/>
      <c r="GY100" s="1003"/>
      <c r="GZ100" s="1003"/>
      <c r="HA100" s="1003"/>
      <c r="HB100" s="1003"/>
      <c r="HC100" s="1003"/>
      <c r="HD100" s="1003"/>
      <c r="HE100" s="1003"/>
      <c r="HF100" s="1003"/>
      <c r="HG100" s="1003"/>
      <c r="HH100" s="1003"/>
      <c r="HI100" s="1003"/>
      <c r="HJ100" s="1003"/>
      <c r="HK100" s="1003"/>
      <c r="HL100" s="1003"/>
      <c r="HM100" s="1003"/>
      <c r="HN100" s="1003"/>
      <c r="HO100" s="1003"/>
      <c r="HP100" s="1003"/>
      <c r="HQ100" s="1003"/>
      <c r="HR100" s="1003"/>
      <c r="HS100" s="1003"/>
      <c r="HT100" s="1003"/>
      <c r="HU100" s="1003"/>
      <c r="HV100" s="1003"/>
      <c r="HW100" s="1003"/>
      <c r="HX100" s="1003"/>
      <c r="HY100" s="1003"/>
      <c r="HZ100" s="1003"/>
      <c r="IA100" s="1003"/>
      <c r="IB100" s="1003"/>
      <c r="IC100" s="1003"/>
      <c r="ID100" s="1003"/>
      <c r="IE100" s="1003"/>
      <c r="IF100" s="1003"/>
      <c r="IG100" s="1003"/>
      <c r="IH100" s="1003"/>
      <c r="II100" s="1003"/>
      <c r="IJ100" s="1003"/>
      <c r="IK100" s="1003"/>
    </row>
    <row r="101" spans="1:245" s="1004" customFormat="1" ht="99.75">
      <c r="A101" s="1097">
        <v>17</v>
      </c>
      <c r="B101" s="1098" t="s">
        <v>1690</v>
      </c>
      <c r="C101" s="1021"/>
      <c r="D101" s="1054"/>
      <c r="E101" s="1023"/>
      <c r="F101" s="1024"/>
      <c r="G101" s="1024"/>
      <c r="H101" s="1024"/>
      <c r="I101" s="1025"/>
      <c r="J101" s="1099"/>
      <c r="K101" s="1002"/>
      <c r="L101" s="1002"/>
      <c r="M101" s="1003"/>
      <c r="N101" s="1003"/>
      <c r="O101" s="1003"/>
      <c r="P101" s="1003"/>
      <c r="Q101" s="1003"/>
      <c r="R101" s="1003"/>
      <c r="S101" s="1003"/>
      <c r="T101" s="1003"/>
      <c r="U101" s="1003"/>
      <c r="V101" s="1003"/>
      <c r="W101" s="1003"/>
      <c r="X101" s="1003"/>
      <c r="Y101" s="1003"/>
      <c r="Z101" s="1003"/>
      <c r="AA101" s="1003"/>
      <c r="AB101" s="1003"/>
      <c r="AC101" s="1003"/>
      <c r="AD101" s="1003"/>
      <c r="AE101" s="1003"/>
      <c r="AF101" s="1003"/>
      <c r="AG101" s="1003"/>
      <c r="AH101" s="1003"/>
      <c r="AI101" s="1003"/>
      <c r="AJ101" s="1003"/>
      <c r="AK101" s="1003"/>
      <c r="AL101" s="1003"/>
      <c r="AM101" s="1003"/>
      <c r="AN101" s="1003"/>
      <c r="AO101" s="1003"/>
      <c r="AP101" s="1003"/>
      <c r="AQ101" s="1003"/>
      <c r="AR101" s="1003"/>
      <c r="AS101" s="1003"/>
      <c r="AT101" s="1003"/>
      <c r="AU101" s="1003"/>
      <c r="AV101" s="1003"/>
      <c r="AW101" s="1003"/>
      <c r="AX101" s="1003"/>
      <c r="AY101" s="1003"/>
      <c r="AZ101" s="1003"/>
      <c r="BA101" s="1003"/>
      <c r="BB101" s="1003"/>
      <c r="BC101" s="1003"/>
      <c r="BD101" s="1003"/>
      <c r="BE101" s="1003"/>
      <c r="BF101" s="1003"/>
      <c r="BG101" s="1003"/>
      <c r="BH101" s="1003"/>
      <c r="BI101" s="1003"/>
      <c r="BJ101" s="1003"/>
      <c r="BK101" s="1003"/>
      <c r="BL101" s="1003"/>
      <c r="BM101" s="1003"/>
      <c r="BN101" s="1003"/>
      <c r="BO101" s="1003"/>
      <c r="BP101" s="1003"/>
      <c r="BQ101" s="1003"/>
      <c r="BR101" s="1003"/>
      <c r="BS101" s="1003"/>
      <c r="BT101" s="1003"/>
      <c r="BU101" s="1003"/>
      <c r="BV101" s="1003"/>
      <c r="BW101" s="1003"/>
      <c r="BX101" s="1003"/>
      <c r="BY101" s="1003"/>
      <c r="BZ101" s="1003"/>
      <c r="CA101" s="1003"/>
      <c r="CB101" s="1003"/>
      <c r="CC101" s="1003"/>
      <c r="CD101" s="1003"/>
      <c r="CE101" s="1003"/>
      <c r="CF101" s="1003"/>
      <c r="CG101" s="1003"/>
      <c r="CH101" s="1003"/>
      <c r="CI101" s="1003"/>
      <c r="CJ101" s="1003"/>
      <c r="CK101" s="1003"/>
      <c r="CL101" s="1003"/>
      <c r="CM101" s="1003"/>
      <c r="CN101" s="1003"/>
      <c r="CO101" s="1003"/>
      <c r="CP101" s="1003"/>
      <c r="CQ101" s="1003"/>
      <c r="CR101" s="1003"/>
      <c r="CS101" s="1003"/>
      <c r="CT101" s="1003"/>
      <c r="CU101" s="1003"/>
      <c r="CV101" s="1003"/>
      <c r="CW101" s="1003"/>
      <c r="CX101" s="1003"/>
      <c r="CY101" s="1003"/>
      <c r="CZ101" s="1003"/>
      <c r="DA101" s="1003"/>
      <c r="DB101" s="1003"/>
      <c r="DC101" s="1003"/>
      <c r="DD101" s="1003"/>
      <c r="DE101" s="1003"/>
      <c r="DF101" s="1003"/>
      <c r="DG101" s="1003"/>
      <c r="DH101" s="1003"/>
      <c r="DI101" s="1003"/>
      <c r="DJ101" s="1003"/>
      <c r="DK101" s="1003"/>
      <c r="DL101" s="1003"/>
      <c r="DM101" s="1003"/>
      <c r="DN101" s="1003"/>
      <c r="DO101" s="1003"/>
      <c r="DP101" s="1003"/>
      <c r="DQ101" s="1003"/>
      <c r="DR101" s="1003"/>
      <c r="DS101" s="1003"/>
      <c r="DT101" s="1003"/>
      <c r="DU101" s="1003"/>
      <c r="DV101" s="1003"/>
      <c r="DW101" s="1003"/>
      <c r="DX101" s="1003"/>
      <c r="DY101" s="1003"/>
      <c r="DZ101" s="1003"/>
      <c r="EA101" s="1003"/>
      <c r="EB101" s="1003"/>
      <c r="EC101" s="1003"/>
      <c r="ED101" s="1003"/>
      <c r="EE101" s="1003"/>
      <c r="EF101" s="1003"/>
      <c r="EG101" s="1003"/>
      <c r="EH101" s="1003"/>
      <c r="EI101" s="1003"/>
      <c r="EJ101" s="1003"/>
      <c r="EK101" s="1003"/>
      <c r="EL101" s="1003"/>
      <c r="EM101" s="1003"/>
      <c r="EN101" s="1003"/>
      <c r="EO101" s="1003"/>
      <c r="EP101" s="1003"/>
      <c r="EQ101" s="1003"/>
      <c r="ER101" s="1003"/>
      <c r="ES101" s="1003"/>
      <c r="ET101" s="1003"/>
      <c r="EU101" s="1003"/>
      <c r="EV101" s="1003"/>
      <c r="EW101" s="1003"/>
      <c r="EX101" s="1003"/>
      <c r="EY101" s="1003"/>
      <c r="EZ101" s="1003"/>
      <c r="FA101" s="1003"/>
      <c r="FB101" s="1003"/>
      <c r="FC101" s="1003"/>
      <c r="FD101" s="1003"/>
      <c r="FE101" s="1003"/>
      <c r="FF101" s="1003"/>
      <c r="FG101" s="1003"/>
      <c r="FH101" s="1003"/>
      <c r="FI101" s="1003"/>
      <c r="FJ101" s="1003"/>
      <c r="FK101" s="1003"/>
      <c r="FL101" s="1003"/>
      <c r="FM101" s="1003"/>
      <c r="FN101" s="1003"/>
      <c r="FO101" s="1003"/>
      <c r="FP101" s="1003"/>
      <c r="FQ101" s="1003"/>
      <c r="FR101" s="1003"/>
      <c r="FS101" s="1003"/>
      <c r="FT101" s="1003"/>
      <c r="FU101" s="1003"/>
      <c r="FV101" s="1003"/>
      <c r="FW101" s="1003"/>
      <c r="FX101" s="1003"/>
      <c r="FY101" s="1003"/>
      <c r="FZ101" s="1003"/>
      <c r="GA101" s="1003"/>
      <c r="GB101" s="1003"/>
      <c r="GC101" s="1003"/>
      <c r="GD101" s="1003"/>
      <c r="GE101" s="1003"/>
      <c r="GF101" s="1003"/>
      <c r="GG101" s="1003"/>
      <c r="GH101" s="1003"/>
      <c r="GI101" s="1003"/>
      <c r="GJ101" s="1003"/>
      <c r="GK101" s="1003"/>
      <c r="GL101" s="1003"/>
      <c r="GM101" s="1003"/>
      <c r="GN101" s="1003"/>
      <c r="GO101" s="1003"/>
      <c r="GP101" s="1003"/>
      <c r="GQ101" s="1003"/>
      <c r="GR101" s="1003"/>
      <c r="GS101" s="1003"/>
      <c r="GT101" s="1003"/>
      <c r="GU101" s="1003"/>
      <c r="GV101" s="1003"/>
      <c r="GW101" s="1003"/>
      <c r="GX101" s="1003"/>
      <c r="GY101" s="1003"/>
      <c r="GZ101" s="1003"/>
      <c r="HA101" s="1003"/>
      <c r="HB101" s="1003"/>
      <c r="HC101" s="1003"/>
      <c r="HD101" s="1003"/>
      <c r="HE101" s="1003"/>
      <c r="HF101" s="1003"/>
      <c r="HG101" s="1003"/>
      <c r="HH101" s="1003"/>
      <c r="HI101" s="1003"/>
      <c r="HJ101" s="1003"/>
      <c r="HK101" s="1003"/>
      <c r="HL101" s="1003"/>
      <c r="HM101" s="1003"/>
      <c r="HN101" s="1003"/>
      <c r="HO101" s="1003"/>
      <c r="HP101" s="1003"/>
      <c r="HQ101" s="1003"/>
      <c r="HR101" s="1003"/>
      <c r="HS101" s="1003"/>
      <c r="HT101" s="1003"/>
      <c r="HU101" s="1003"/>
      <c r="HV101" s="1003"/>
      <c r="HW101" s="1003"/>
      <c r="HX101" s="1003"/>
      <c r="HY101" s="1003"/>
      <c r="HZ101" s="1003"/>
      <c r="IA101" s="1003"/>
      <c r="IB101" s="1003"/>
      <c r="IC101" s="1003"/>
      <c r="ID101" s="1003"/>
      <c r="IE101" s="1003"/>
      <c r="IF101" s="1003"/>
      <c r="IG101" s="1003"/>
      <c r="IH101" s="1003"/>
      <c r="II101" s="1003"/>
      <c r="IJ101" s="1003"/>
      <c r="IK101" s="1003"/>
    </row>
    <row r="102" spans="1:245" s="1004" customFormat="1" ht="185.25">
      <c r="A102" s="1055">
        <v>17.100000000000001</v>
      </c>
      <c r="B102" s="1073" t="s">
        <v>1691</v>
      </c>
      <c r="C102" s="1086" t="s">
        <v>151</v>
      </c>
      <c r="D102" s="1069">
        <v>40</v>
      </c>
      <c r="E102" s="1032">
        <f>(11320/1.18)*1.05^3</f>
        <v>11105.351694915256</v>
      </c>
      <c r="F102" s="1032">
        <f t="shared" si="7"/>
        <v>999.48165254237301</v>
      </c>
      <c r="G102" s="1032">
        <f t="shared" ref="G102:G108" si="11">E102*0.09</f>
        <v>999.48165254237301</v>
      </c>
      <c r="H102" s="1032">
        <f t="shared" ref="H102:H108" si="12">E102+F102+G102</f>
        <v>13104.315000000002</v>
      </c>
      <c r="I102" s="1033">
        <f t="shared" ref="I102:I108" si="13">D102*H102</f>
        <v>524172.60000000009</v>
      </c>
      <c r="J102" s="1765" t="s">
        <v>1692</v>
      </c>
      <c r="K102" s="1002"/>
      <c r="L102" s="1002"/>
      <c r="M102" s="1003"/>
      <c r="N102" s="1003"/>
      <c r="O102" s="1003"/>
      <c r="P102" s="1003"/>
      <c r="Q102" s="1003"/>
      <c r="R102" s="1003"/>
      <c r="S102" s="1003"/>
      <c r="T102" s="1003"/>
      <c r="U102" s="1003"/>
      <c r="V102" s="1003"/>
      <c r="W102" s="1003"/>
      <c r="X102" s="1003"/>
      <c r="Y102" s="1003"/>
      <c r="Z102" s="1003"/>
      <c r="AA102" s="1003"/>
      <c r="AB102" s="1003"/>
      <c r="AC102" s="1003"/>
      <c r="AD102" s="1003"/>
      <c r="AE102" s="1003"/>
      <c r="AF102" s="1003"/>
      <c r="AG102" s="1003"/>
      <c r="AH102" s="1003"/>
      <c r="AI102" s="1003"/>
      <c r="AJ102" s="1003"/>
      <c r="AK102" s="1003"/>
      <c r="AL102" s="1003"/>
      <c r="AM102" s="1003"/>
      <c r="AN102" s="1003"/>
      <c r="AO102" s="1003"/>
      <c r="AP102" s="1003"/>
      <c r="AQ102" s="1003"/>
      <c r="AR102" s="1003"/>
      <c r="AS102" s="1003"/>
      <c r="AT102" s="1003"/>
      <c r="AU102" s="1003"/>
      <c r="AV102" s="1003"/>
      <c r="AW102" s="1003"/>
      <c r="AX102" s="1003"/>
      <c r="AY102" s="1003"/>
      <c r="AZ102" s="1003"/>
      <c r="BA102" s="1003"/>
      <c r="BB102" s="1003"/>
      <c r="BC102" s="1003"/>
      <c r="BD102" s="1003"/>
      <c r="BE102" s="1003"/>
      <c r="BF102" s="1003"/>
      <c r="BG102" s="1003"/>
      <c r="BH102" s="1003"/>
      <c r="BI102" s="1003"/>
      <c r="BJ102" s="1003"/>
      <c r="BK102" s="1003"/>
      <c r="BL102" s="1003"/>
      <c r="BM102" s="1003"/>
      <c r="BN102" s="1003"/>
      <c r="BO102" s="1003"/>
      <c r="BP102" s="1003"/>
      <c r="BQ102" s="1003"/>
      <c r="BR102" s="1003"/>
      <c r="BS102" s="1003"/>
      <c r="BT102" s="1003"/>
      <c r="BU102" s="1003"/>
      <c r="BV102" s="1003"/>
      <c r="BW102" s="1003"/>
      <c r="BX102" s="1003"/>
      <c r="BY102" s="1003"/>
      <c r="BZ102" s="1003"/>
      <c r="CA102" s="1003"/>
      <c r="CB102" s="1003"/>
      <c r="CC102" s="1003"/>
      <c r="CD102" s="1003"/>
      <c r="CE102" s="1003"/>
      <c r="CF102" s="1003"/>
      <c r="CG102" s="1003"/>
      <c r="CH102" s="1003"/>
      <c r="CI102" s="1003"/>
      <c r="CJ102" s="1003"/>
      <c r="CK102" s="1003"/>
      <c r="CL102" s="1003"/>
      <c r="CM102" s="1003"/>
      <c r="CN102" s="1003"/>
      <c r="CO102" s="1003"/>
      <c r="CP102" s="1003"/>
      <c r="CQ102" s="1003"/>
      <c r="CR102" s="1003"/>
      <c r="CS102" s="1003"/>
      <c r="CT102" s="1003"/>
      <c r="CU102" s="1003"/>
      <c r="CV102" s="1003"/>
      <c r="CW102" s="1003"/>
      <c r="CX102" s="1003"/>
      <c r="CY102" s="1003"/>
      <c r="CZ102" s="1003"/>
      <c r="DA102" s="1003"/>
      <c r="DB102" s="1003"/>
      <c r="DC102" s="1003"/>
      <c r="DD102" s="1003"/>
      <c r="DE102" s="1003"/>
      <c r="DF102" s="1003"/>
      <c r="DG102" s="1003"/>
      <c r="DH102" s="1003"/>
      <c r="DI102" s="1003"/>
      <c r="DJ102" s="1003"/>
      <c r="DK102" s="1003"/>
      <c r="DL102" s="1003"/>
      <c r="DM102" s="1003"/>
      <c r="DN102" s="1003"/>
      <c r="DO102" s="1003"/>
      <c r="DP102" s="1003"/>
      <c r="DQ102" s="1003"/>
      <c r="DR102" s="1003"/>
      <c r="DS102" s="1003"/>
      <c r="DT102" s="1003"/>
      <c r="DU102" s="1003"/>
      <c r="DV102" s="1003"/>
      <c r="DW102" s="1003"/>
      <c r="DX102" s="1003"/>
      <c r="DY102" s="1003"/>
      <c r="DZ102" s="1003"/>
      <c r="EA102" s="1003"/>
      <c r="EB102" s="1003"/>
      <c r="EC102" s="1003"/>
      <c r="ED102" s="1003"/>
      <c r="EE102" s="1003"/>
      <c r="EF102" s="1003"/>
      <c r="EG102" s="1003"/>
      <c r="EH102" s="1003"/>
      <c r="EI102" s="1003"/>
      <c r="EJ102" s="1003"/>
      <c r="EK102" s="1003"/>
      <c r="EL102" s="1003"/>
      <c r="EM102" s="1003"/>
      <c r="EN102" s="1003"/>
      <c r="EO102" s="1003"/>
      <c r="EP102" s="1003"/>
      <c r="EQ102" s="1003"/>
      <c r="ER102" s="1003"/>
      <c r="ES102" s="1003"/>
      <c r="ET102" s="1003"/>
      <c r="EU102" s="1003"/>
      <c r="EV102" s="1003"/>
      <c r="EW102" s="1003"/>
      <c r="EX102" s="1003"/>
      <c r="EY102" s="1003"/>
      <c r="EZ102" s="1003"/>
      <c r="FA102" s="1003"/>
      <c r="FB102" s="1003"/>
      <c r="FC102" s="1003"/>
      <c r="FD102" s="1003"/>
      <c r="FE102" s="1003"/>
      <c r="FF102" s="1003"/>
      <c r="FG102" s="1003"/>
      <c r="FH102" s="1003"/>
      <c r="FI102" s="1003"/>
      <c r="FJ102" s="1003"/>
      <c r="FK102" s="1003"/>
      <c r="FL102" s="1003"/>
      <c r="FM102" s="1003"/>
      <c r="FN102" s="1003"/>
      <c r="FO102" s="1003"/>
      <c r="FP102" s="1003"/>
      <c r="FQ102" s="1003"/>
      <c r="FR102" s="1003"/>
      <c r="FS102" s="1003"/>
      <c r="FT102" s="1003"/>
      <c r="FU102" s="1003"/>
      <c r="FV102" s="1003"/>
      <c r="FW102" s="1003"/>
      <c r="FX102" s="1003"/>
      <c r="FY102" s="1003"/>
      <c r="FZ102" s="1003"/>
      <c r="GA102" s="1003"/>
      <c r="GB102" s="1003"/>
      <c r="GC102" s="1003"/>
      <c r="GD102" s="1003"/>
      <c r="GE102" s="1003"/>
      <c r="GF102" s="1003"/>
      <c r="GG102" s="1003"/>
      <c r="GH102" s="1003"/>
      <c r="GI102" s="1003"/>
      <c r="GJ102" s="1003"/>
      <c r="GK102" s="1003"/>
      <c r="GL102" s="1003"/>
      <c r="GM102" s="1003"/>
      <c r="GN102" s="1003"/>
      <c r="GO102" s="1003"/>
      <c r="GP102" s="1003"/>
      <c r="GQ102" s="1003"/>
      <c r="GR102" s="1003"/>
      <c r="GS102" s="1003"/>
      <c r="GT102" s="1003"/>
      <c r="GU102" s="1003"/>
      <c r="GV102" s="1003"/>
      <c r="GW102" s="1003"/>
      <c r="GX102" s="1003"/>
      <c r="GY102" s="1003"/>
      <c r="GZ102" s="1003"/>
      <c r="HA102" s="1003"/>
      <c r="HB102" s="1003"/>
      <c r="HC102" s="1003"/>
      <c r="HD102" s="1003"/>
      <c r="HE102" s="1003"/>
      <c r="HF102" s="1003"/>
      <c r="HG102" s="1003"/>
      <c r="HH102" s="1003"/>
      <c r="HI102" s="1003"/>
      <c r="HJ102" s="1003"/>
      <c r="HK102" s="1003"/>
      <c r="HL102" s="1003"/>
      <c r="HM102" s="1003"/>
      <c r="HN102" s="1003"/>
      <c r="HO102" s="1003"/>
      <c r="HP102" s="1003"/>
      <c r="HQ102" s="1003"/>
      <c r="HR102" s="1003"/>
      <c r="HS102" s="1003"/>
      <c r="HT102" s="1003"/>
      <c r="HU102" s="1003"/>
      <c r="HV102" s="1003"/>
      <c r="HW102" s="1003"/>
      <c r="HX102" s="1003"/>
      <c r="HY102" s="1003"/>
      <c r="HZ102" s="1003"/>
      <c r="IA102" s="1003"/>
      <c r="IB102" s="1003"/>
      <c r="IC102" s="1003"/>
      <c r="ID102" s="1003"/>
      <c r="IE102" s="1003"/>
      <c r="IF102" s="1003"/>
      <c r="IG102" s="1003"/>
      <c r="IH102" s="1003"/>
      <c r="II102" s="1003"/>
      <c r="IJ102" s="1003"/>
      <c r="IK102" s="1003"/>
    </row>
    <row r="103" spans="1:245" s="1004" customFormat="1" ht="114">
      <c r="A103" s="1055">
        <v>17.3</v>
      </c>
      <c r="B103" s="1098" t="s">
        <v>1693</v>
      </c>
      <c r="C103" s="1086" t="s">
        <v>151</v>
      </c>
      <c r="D103" s="1069">
        <v>2</v>
      </c>
      <c r="E103" s="1100">
        <f>(76193/1.18)*1.05^3</f>
        <v>74748.238665254248</v>
      </c>
      <c r="F103" s="1032">
        <f t="shared" si="7"/>
        <v>6727.3414798728818</v>
      </c>
      <c r="G103" s="1032">
        <f t="shared" si="11"/>
        <v>6727.3414798728818</v>
      </c>
      <c r="H103" s="1032">
        <f t="shared" si="12"/>
        <v>88202.921625000003</v>
      </c>
      <c r="I103" s="1033">
        <f t="shared" si="13"/>
        <v>176405.84325000001</v>
      </c>
      <c r="J103" s="1766"/>
      <c r="K103" s="1002"/>
      <c r="L103" s="1002"/>
      <c r="M103" s="1003"/>
      <c r="N103" s="1003"/>
      <c r="O103" s="1003"/>
      <c r="P103" s="1003"/>
      <c r="Q103" s="1003"/>
      <c r="R103" s="1003"/>
      <c r="S103" s="1003"/>
      <c r="T103" s="1003"/>
      <c r="U103" s="1003"/>
      <c r="V103" s="1003"/>
      <c r="W103" s="1003"/>
      <c r="X103" s="1003"/>
      <c r="Y103" s="1003"/>
      <c r="Z103" s="1003"/>
      <c r="AA103" s="1003"/>
      <c r="AB103" s="1003"/>
      <c r="AC103" s="1003"/>
      <c r="AD103" s="1003"/>
      <c r="AE103" s="1003"/>
      <c r="AF103" s="1003"/>
      <c r="AG103" s="1003"/>
      <c r="AH103" s="1003"/>
      <c r="AI103" s="1003"/>
      <c r="AJ103" s="1003"/>
      <c r="AK103" s="1003"/>
      <c r="AL103" s="1003"/>
      <c r="AM103" s="1003"/>
      <c r="AN103" s="1003"/>
      <c r="AO103" s="1003"/>
      <c r="AP103" s="1003"/>
      <c r="AQ103" s="1003"/>
      <c r="AR103" s="1003"/>
      <c r="AS103" s="1003"/>
      <c r="AT103" s="1003"/>
      <c r="AU103" s="1003"/>
      <c r="AV103" s="1003"/>
      <c r="AW103" s="1003"/>
      <c r="AX103" s="1003"/>
      <c r="AY103" s="1003"/>
      <c r="AZ103" s="1003"/>
      <c r="BA103" s="1003"/>
      <c r="BB103" s="1003"/>
      <c r="BC103" s="1003"/>
      <c r="BD103" s="1003"/>
      <c r="BE103" s="1003"/>
      <c r="BF103" s="1003"/>
      <c r="BG103" s="1003"/>
      <c r="BH103" s="1003"/>
      <c r="BI103" s="1003"/>
      <c r="BJ103" s="1003"/>
      <c r="BK103" s="1003"/>
      <c r="BL103" s="1003"/>
      <c r="BM103" s="1003"/>
      <c r="BN103" s="1003"/>
      <c r="BO103" s="1003"/>
      <c r="BP103" s="1003"/>
      <c r="BQ103" s="1003"/>
      <c r="BR103" s="1003"/>
      <c r="BS103" s="1003"/>
      <c r="BT103" s="1003"/>
      <c r="BU103" s="1003"/>
      <c r="BV103" s="1003"/>
      <c r="BW103" s="1003"/>
      <c r="BX103" s="1003"/>
      <c r="BY103" s="1003"/>
      <c r="BZ103" s="1003"/>
      <c r="CA103" s="1003"/>
      <c r="CB103" s="1003"/>
      <c r="CC103" s="1003"/>
      <c r="CD103" s="1003"/>
      <c r="CE103" s="1003"/>
      <c r="CF103" s="1003"/>
      <c r="CG103" s="1003"/>
      <c r="CH103" s="1003"/>
      <c r="CI103" s="1003"/>
      <c r="CJ103" s="1003"/>
      <c r="CK103" s="1003"/>
      <c r="CL103" s="1003"/>
      <c r="CM103" s="1003"/>
      <c r="CN103" s="1003"/>
      <c r="CO103" s="1003"/>
      <c r="CP103" s="1003"/>
      <c r="CQ103" s="1003"/>
      <c r="CR103" s="1003"/>
      <c r="CS103" s="1003"/>
      <c r="CT103" s="1003"/>
      <c r="CU103" s="1003"/>
      <c r="CV103" s="1003"/>
      <c r="CW103" s="1003"/>
      <c r="CX103" s="1003"/>
      <c r="CY103" s="1003"/>
      <c r="CZ103" s="1003"/>
      <c r="DA103" s="1003"/>
      <c r="DB103" s="1003"/>
      <c r="DC103" s="1003"/>
      <c r="DD103" s="1003"/>
      <c r="DE103" s="1003"/>
      <c r="DF103" s="1003"/>
      <c r="DG103" s="1003"/>
      <c r="DH103" s="1003"/>
      <c r="DI103" s="1003"/>
      <c r="DJ103" s="1003"/>
      <c r="DK103" s="1003"/>
      <c r="DL103" s="1003"/>
      <c r="DM103" s="1003"/>
      <c r="DN103" s="1003"/>
      <c r="DO103" s="1003"/>
      <c r="DP103" s="1003"/>
      <c r="DQ103" s="1003"/>
      <c r="DR103" s="1003"/>
      <c r="DS103" s="1003"/>
      <c r="DT103" s="1003"/>
      <c r="DU103" s="1003"/>
      <c r="DV103" s="1003"/>
      <c r="DW103" s="1003"/>
      <c r="DX103" s="1003"/>
      <c r="DY103" s="1003"/>
      <c r="DZ103" s="1003"/>
      <c r="EA103" s="1003"/>
      <c r="EB103" s="1003"/>
      <c r="EC103" s="1003"/>
      <c r="ED103" s="1003"/>
      <c r="EE103" s="1003"/>
      <c r="EF103" s="1003"/>
      <c r="EG103" s="1003"/>
      <c r="EH103" s="1003"/>
      <c r="EI103" s="1003"/>
      <c r="EJ103" s="1003"/>
      <c r="EK103" s="1003"/>
      <c r="EL103" s="1003"/>
      <c r="EM103" s="1003"/>
      <c r="EN103" s="1003"/>
      <c r="EO103" s="1003"/>
      <c r="EP103" s="1003"/>
      <c r="EQ103" s="1003"/>
      <c r="ER103" s="1003"/>
      <c r="ES103" s="1003"/>
      <c r="ET103" s="1003"/>
      <c r="EU103" s="1003"/>
      <c r="EV103" s="1003"/>
      <c r="EW103" s="1003"/>
      <c r="EX103" s="1003"/>
      <c r="EY103" s="1003"/>
      <c r="EZ103" s="1003"/>
      <c r="FA103" s="1003"/>
      <c r="FB103" s="1003"/>
      <c r="FC103" s="1003"/>
      <c r="FD103" s="1003"/>
      <c r="FE103" s="1003"/>
      <c r="FF103" s="1003"/>
      <c r="FG103" s="1003"/>
      <c r="FH103" s="1003"/>
      <c r="FI103" s="1003"/>
      <c r="FJ103" s="1003"/>
      <c r="FK103" s="1003"/>
      <c r="FL103" s="1003"/>
      <c r="FM103" s="1003"/>
      <c r="FN103" s="1003"/>
      <c r="FO103" s="1003"/>
      <c r="FP103" s="1003"/>
      <c r="FQ103" s="1003"/>
      <c r="FR103" s="1003"/>
      <c r="FS103" s="1003"/>
      <c r="FT103" s="1003"/>
      <c r="FU103" s="1003"/>
      <c r="FV103" s="1003"/>
      <c r="FW103" s="1003"/>
      <c r="FX103" s="1003"/>
      <c r="FY103" s="1003"/>
      <c r="FZ103" s="1003"/>
      <c r="GA103" s="1003"/>
      <c r="GB103" s="1003"/>
      <c r="GC103" s="1003"/>
      <c r="GD103" s="1003"/>
      <c r="GE103" s="1003"/>
      <c r="GF103" s="1003"/>
      <c r="GG103" s="1003"/>
      <c r="GH103" s="1003"/>
      <c r="GI103" s="1003"/>
      <c r="GJ103" s="1003"/>
      <c r="GK103" s="1003"/>
      <c r="GL103" s="1003"/>
      <c r="GM103" s="1003"/>
      <c r="GN103" s="1003"/>
      <c r="GO103" s="1003"/>
      <c r="GP103" s="1003"/>
      <c r="GQ103" s="1003"/>
      <c r="GR103" s="1003"/>
      <c r="GS103" s="1003"/>
      <c r="GT103" s="1003"/>
      <c r="GU103" s="1003"/>
      <c r="GV103" s="1003"/>
      <c r="GW103" s="1003"/>
      <c r="GX103" s="1003"/>
      <c r="GY103" s="1003"/>
      <c r="GZ103" s="1003"/>
      <c r="HA103" s="1003"/>
      <c r="HB103" s="1003"/>
      <c r="HC103" s="1003"/>
      <c r="HD103" s="1003"/>
      <c r="HE103" s="1003"/>
      <c r="HF103" s="1003"/>
      <c r="HG103" s="1003"/>
      <c r="HH103" s="1003"/>
      <c r="HI103" s="1003"/>
      <c r="HJ103" s="1003"/>
      <c r="HK103" s="1003"/>
      <c r="HL103" s="1003"/>
      <c r="HM103" s="1003"/>
      <c r="HN103" s="1003"/>
      <c r="HO103" s="1003"/>
      <c r="HP103" s="1003"/>
      <c r="HQ103" s="1003"/>
      <c r="HR103" s="1003"/>
      <c r="HS103" s="1003"/>
      <c r="HT103" s="1003"/>
      <c r="HU103" s="1003"/>
      <c r="HV103" s="1003"/>
      <c r="HW103" s="1003"/>
      <c r="HX103" s="1003"/>
      <c r="HY103" s="1003"/>
      <c r="HZ103" s="1003"/>
      <c r="IA103" s="1003"/>
      <c r="IB103" s="1003"/>
      <c r="IC103" s="1003"/>
      <c r="ID103" s="1003"/>
      <c r="IE103" s="1003"/>
      <c r="IF103" s="1003"/>
      <c r="IG103" s="1003"/>
      <c r="IH103" s="1003"/>
      <c r="II103" s="1003"/>
      <c r="IJ103" s="1003"/>
      <c r="IK103" s="1003"/>
    </row>
    <row r="104" spans="1:245" s="1004" customFormat="1" ht="142.5">
      <c r="A104" s="1055">
        <v>18</v>
      </c>
      <c r="B104" s="74" t="s">
        <v>1694</v>
      </c>
      <c r="C104" s="1086" t="s">
        <v>151</v>
      </c>
      <c r="D104" s="1069">
        <v>16</v>
      </c>
      <c r="E104" s="1100">
        <f>(65308/1.18)*1.05^3</f>
        <v>64069.63855932204</v>
      </c>
      <c r="F104" s="1032">
        <f t="shared" si="7"/>
        <v>5766.267470338983</v>
      </c>
      <c r="G104" s="1032">
        <f t="shared" si="11"/>
        <v>5766.267470338983</v>
      </c>
      <c r="H104" s="1032">
        <f t="shared" si="12"/>
        <v>75602.173500000004</v>
      </c>
      <c r="I104" s="1033">
        <f t="shared" si="13"/>
        <v>1209634.7760000001</v>
      </c>
      <c r="J104" s="1767"/>
      <c r="K104" s="1002"/>
      <c r="L104" s="1002"/>
      <c r="M104" s="1003"/>
      <c r="N104" s="1003"/>
      <c r="O104" s="1003"/>
      <c r="P104" s="1003"/>
      <c r="Q104" s="1003"/>
      <c r="R104" s="1003"/>
      <c r="S104" s="1003"/>
      <c r="T104" s="1003"/>
      <c r="U104" s="1003"/>
      <c r="V104" s="1003"/>
      <c r="W104" s="1003"/>
      <c r="X104" s="1003"/>
      <c r="Y104" s="1003"/>
      <c r="Z104" s="1003"/>
      <c r="AA104" s="1003"/>
      <c r="AB104" s="1003"/>
      <c r="AC104" s="1003"/>
      <c r="AD104" s="1003"/>
      <c r="AE104" s="1003"/>
      <c r="AF104" s="1003"/>
      <c r="AG104" s="1003"/>
      <c r="AH104" s="1003"/>
      <c r="AI104" s="1003"/>
      <c r="AJ104" s="1003"/>
      <c r="AK104" s="1003"/>
      <c r="AL104" s="1003"/>
      <c r="AM104" s="1003"/>
      <c r="AN104" s="1003"/>
      <c r="AO104" s="1003"/>
      <c r="AP104" s="1003"/>
      <c r="AQ104" s="1003"/>
      <c r="AR104" s="1003"/>
      <c r="AS104" s="1003"/>
      <c r="AT104" s="1003"/>
      <c r="AU104" s="1003"/>
      <c r="AV104" s="1003"/>
      <c r="AW104" s="1003"/>
      <c r="AX104" s="1003"/>
      <c r="AY104" s="1003"/>
      <c r="AZ104" s="1003"/>
      <c r="BA104" s="1003"/>
      <c r="BB104" s="1003"/>
      <c r="BC104" s="1003"/>
      <c r="BD104" s="1003"/>
      <c r="BE104" s="1003"/>
      <c r="BF104" s="1003"/>
      <c r="BG104" s="1003"/>
      <c r="BH104" s="1003"/>
      <c r="BI104" s="1003"/>
      <c r="BJ104" s="1003"/>
      <c r="BK104" s="1003"/>
      <c r="BL104" s="1003"/>
      <c r="BM104" s="1003"/>
      <c r="BN104" s="1003"/>
      <c r="BO104" s="1003"/>
      <c r="BP104" s="1003"/>
      <c r="BQ104" s="1003"/>
      <c r="BR104" s="1003"/>
      <c r="BS104" s="1003"/>
      <c r="BT104" s="1003"/>
      <c r="BU104" s="1003"/>
      <c r="BV104" s="1003"/>
      <c r="BW104" s="1003"/>
      <c r="BX104" s="1003"/>
      <c r="BY104" s="1003"/>
      <c r="BZ104" s="1003"/>
      <c r="CA104" s="1003"/>
      <c r="CB104" s="1003"/>
      <c r="CC104" s="1003"/>
      <c r="CD104" s="1003"/>
      <c r="CE104" s="1003"/>
      <c r="CF104" s="1003"/>
      <c r="CG104" s="1003"/>
      <c r="CH104" s="1003"/>
      <c r="CI104" s="1003"/>
      <c r="CJ104" s="1003"/>
      <c r="CK104" s="1003"/>
      <c r="CL104" s="1003"/>
      <c r="CM104" s="1003"/>
      <c r="CN104" s="1003"/>
      <c r="CO104" s="1003"/>
      <c r="CP104" s="1003"/>
      <c r="CQ104" s="1003"/>
      <c r="CR104" s="1003"/>
      <c r="CS104" s="1003"/>
      <c r="CT104" s="1003"/>
      <c r="CU104" s="1003"/>
      <c r="CV104" s="1003"/>
      <c r="CW104" s="1003"/>
      <c r="CX104" s="1003"/>
      <c r="CY104" s="1003"/>
      <c r="CZ104" s="1003"/>
      <c r="DA104" s="1003"/>
      <c r="DB104" s="1003"/>
      <c r="DC104" s="1003"/>
      <c r="DD104" s="1003"/>
      <c r="DE104" s="1003"/>
      <c r="DF104" s="1003"/>
      <c r="DG104" s="1003"/>
      <c r="DH104" s="1003"/>
      <c r="DI104" s="1003"/>
      <c r="DJ104" s="1003"/>
      <c r="DK104" s="1003"/>
      <c r="DL104" s="1003"/>
      <c r="DM104" s="1003"/>
      <c r="DN104" s="1003"/>
      <c r="DO104" s="1003"/>
      <c r="DP104" s="1003"/>
      <c r="DQ104" s="1003"/>
      <c r="DR104" s="1003"/>
      <c r="DS104" s="1003"/>
      <c r="DT104" s="1003"/>
      <c r="DU104" s="1003"/>
      <c r="DV104" s="1003"/>
      <c r="DW104" s="1003"/>
      <c r="DX104" s="1003"/>
      <c r="DY104" s="1003"/>
      <c r="DZ104" s="1003"/>
      <c r="EA104" s="1003"/>
      <c r="EB104" s="1003"/>
      <c r="EC104" s="1003"/>
      <c r="ED104" s="1003"/>
      <c r="EE104" s="1003"/>
      <c r="EF104" s="1003"/>
      <c r="EG104" s="1003"/>
      <c r="EH104" s="1003"/>
      <c r="EI104" s="1003"/>
      <c r="EJ104" s="1003"/>
      <c r="EK104" s="1003"/>
      <c r="EL104" s="1003"/>
      <c r="EM104" s="1003"/>
      <c r="EN104" s="1003"/>
      <c r="EO104" s="1003"/>
      <c r="EP104" s="1003"/>
      <c r="EQ104" s="1003"/>
      <c r="ER104" s="1003"/>
      <c r="ES104" s="1003"/>
      <c r="ET104" s="1003"/>
      <c r="EU104" s="1003"/>
      <c r="EV104" s="1003"/>
      <c r="EW104" s="1003"/>
      <c r="EX104" s="1003"/>
      <c r="EY104" s="1003"/>
      <c r="EZ104" s="1003"/>
      <c r="FA104" s="1003"/>
      <c r="FB104" s="1003"/>
      <c r="FC104" s="1003"/>
      <c r="FD104" s="1003"/>
      <c r="FE104" s="1003"/>
      <c r="FF104" s="1003"/>
      <c r="FG104" s="1003"/>
      <c r="FH104" s="1003"/>
      <c r="FI104" s="1003"/>
      <c r="FJ104" s="1003"/>
      <c r="FK104" s="1003"/>
      <c r="FL104" s="1003"/>
      <c r="FM104" s="1003"/>
      <c r="FN104" s="1003"/>
      <c r="FO104" s="1003"/>
      <c r="FP104" s="1003"/>
      <c r="FQ104" s="1003"/>
      <c r="FR104" s="1003"/>
      <c r="FS104" s="1003"/>
      <c r="FT104" s="1003"/>
      <c r="FU104" s="1003"/>
      <c r="FV104" s="1003"/>
      <c r="FW104" s="1003"/>
      <c r="FX104" s="1003"/>
      <c r="FY104" s="1003"/>
      <c r="FZ104" s="1003"/>
      <c r="GA104" s="1003"/>
      <c r="GB104" s="1003"/>
      <c r="GC104" s="1003"/>
      <c r="GD104" s="1003"/>
      <c r="GE104" s="1003"/>
      <c r="GF104" s="1003"/>
      <c r="GG104" s="1003"/>
      <c r="GH104" s="1003"/>
      <c r="GI104" s="1003"/>
      <c r="GJ104" s="1003"/>
      <c r="GK104" s="1003"/>
      <c r="GL104" s="1003"/>
      <c r="GM104" s="1003"/>
      <c r="GN104" s="1003"/>
      <c r="GO104" s="1003"/>
      <c r="GP104" s="1003"/>
      <c r="GQ104" s="1003"/>
      <c r="GR104" s="1003"/>
      <c r="GS104" s="1003"/>
      <c r="GT104" s="1003"/>
      <c r="GU104" s="1003"/>
      <c r="GV104" s="1003"/>
      <c r="GW104" s="1003"/>
      <c r="GX104" s="1003"/>
      <c r="GY104" s="1003"/>
      <c r="GZ104" s="1003"/>
      <c r="HA104" s="1003"/>
      <c r="HB104" s="1003"/>
      <c r="HC104" s="1003"/>
      <c r="HD104" s="1003"/>
      <c r="HE104" s="1003"/>
      <c r="HF104" s="1003"/>
      <c r="HG104" s="1003"/>
      <c r="HH104" s="1003"/>
      <c r="HI104" s="1003"/>
      <c r="HJ104" s="1003"/>
      <c r="HK104" s="1003"/>
      <c r="HL104" s="1003"/>
      <c r="HM104" s="1003"/>
      <c r="HN104" s="1003"/>
      <c r="HO104" s="1003"/>
      <c r="HP104" s="1003"/>
      <c r="HQ104" s="1003"/>
      <c r="HR104" s="1003"/>
      <c r="HS104" s="1003"/>
      <c r="HT104" s="1003"/>
      <c r="HU104" s="1003"/>
      <c r="HV104" s="1003"/>
      <c r="HW104" s="1003"/>
      <c r="HX104" s="1003"/>
      <c r="HY104" s="1003"/>
      <c r="HZ104" s="1003"/>
      <c r="IA104" s="1003"/>
      <c r="IB104" s="1003"/>
      <c r="IC104" s="1003"/>
      <c r="ID104" s="1003"/>
      <c r="IE104" s="1003"/>
      <c r="IF104" s="1003"/>
      <c r="IG104" s="1003"/>
      <c r="IH104" s="1003"/>
      <c r="II104" s="1003"/>
      <c r="IJ104" s="1003"/>
      <c r="IK104" s="1003"/>
    </row>
    <row r="105" spans="1:245" s="1004" customFormat="1" ht="14.25">
      <c r="A105" s="1055">
        <v>19</v>
      </c>
      <c r="B105" s="1101" t="s">
        <v>1695</v>
      </c>
      <c r="C105" s="1021"/>
      <c r="D105" s="1021"/>
      <c r="E105" s="1102"/>
      <c r="F105" s="1024"/>
      <c r="G105" s="1024"/>
      <c r="H105" s="1024"/>
      <c r="I105" s="1025"/>
      <c r="J105" s="1021"/>
      <c r="K105" s="1002"/>
      <c r="L105" s="1002"/>
      <c r="M105" s="1003"/>
      <c r="N105" s="1003"/>
      <c r="O105" s="1003"/>
      <c r="P105" s="1003"/>
      <c r="Q105" s="1003"/>
      <c r="R105" s="1003"/>
      <c r="S105" s="1003"/>
      <c r="T105" s="1003"/>
      <c r="U105" s="1003"/>
      <c r="V105" s="1003"/>
      <c r="W105" s="1003"/>
      <c r="X105" s="1003"/>
      <c r="Y105" s="1003"/>
      <c r="Z105" s="1003"/>
      <c r="AA105" s="1003"/>
      <c r="AB105" s="1003"/>
      <c r="AC105" s="1003"/>
      <c r="AD105" s="1003"/>
      <c r="AE105" s="1003"/>
      <c r="AF105" s="1003"/>
      <c r="AG105" s="1003"/>
      <c r="AH105" s="1003"/>
      <c r="AI105" s="1003"/>
      <c r="AJ105" s="1003"/>
      <c r="AK105" s="1003"/>
      <c r="AL105" s="1003"/>
      <c r="AM105" s="1003"/>
      <c r="AN105" s="1003"/>
      <c r="AO105" s="1003"/>
      <c r="AP105" s="1003"/>
      <c r="AQ105" s="1003"/>
      <c r="AR105" s="1003"/>
      <c r="AS105" s="1003"/>
      <c r="AT105" s="1003"/>
      <c r="AU105" s="1003"/>
      <c r="AV105" s="1003"/>
      <c r="AW105" s="1003"/>
      <c r="AX105" s="1003"/>
      <c r="AY105" s="1003"/>
      <c r="AZ105" s="1003"/>
      <c r="BA105" s="1003"/>
      <c r="BB105" s="1003"/>
      <c r="BC105" s="1003"/>
      <c r="BD105" s="1003"/>
      <c r="BE105" s="1003"/>
      <c r="BF105" s="1003"/>
      <c r="BG105" s="1003"/>
      <c r="BH105" s="1003"/>
      <c r="BI105" s="1003"/>
      <c r="BJ105" s="1003"/>
      <c r="BK105" s="1003"/>
      <c r="BL105" s="1003"/>
      <c r="BM105" s="1003"/>
      <c r="BN105" s="1003"/>
      <c r="BO105" s="1003"/>
      <c r="BP105" s="1003"/>
      <c r="BQ105" s="1003"/>
      <c r="BR105" s="1003"/>
      <c r="BS105" s="1003"/>
      <c r="BT105" s="1003"/>
      <c r="BU105" s="1003"/>
      <c r="BV105" s="1003"/>
      <c r="BW105" s="1003"/>
      <c r="BX105" s="1003"/>
      <c r="BY105" s="1003"/>
      <c r="BZ105" s="1003"/>
      <c r="CA105" s="1003"/>
      <c r="CB105" s="1003"/>
      <c r="CC105" s="1003"/>
      <c r="CD105" s="1003"/>
      <c r="CE105" s="1003"/>
      <c r="CF105" s="1003"/>
      <c r="CG105" s="1003"/>
      <c r="CH105" s="1003"/>
      <c r="CI105" s="1003"/>
      <c r="CJ105" s="1003"/>
      <c r="CK105" s="1003"/>
      <c r="CL105" s="1003"/>
      <c r="CM105" s="1003"/>
      <c r="CN105" s="1003"/>
      <c r="CO105" s="1003"/>
      <c r="CP105" s="1003"/>
      <c r="CQ105" s="1003"/>
      <c r="CR105" s="1003"/>
      <c r="CS105" s="1003"/>
      <c r="CT105" s="1003"/>
      <c r="CU105" s="1003"/>
      <c r="CV105" s="1003"/>
      <c r="CW105" s="1003"/>
      <c r="CX105" s="1003"/>
      <c r="CY105" s="1003"/>
      <c r="CZ105" s="1003"/>
      <c r="DA105" s="1003"/>
      <c r="DB105" s="1003"/>
      <c r="DC105" s="1003"/>
      <c r="DD105" s="1003"/>
      <c r="DE105" s="1003"/>
      <c r="DF105" s="1003"/>
      <c r="DG105" s="1003"/>
      <c r="DH105" s="1003"/>
      <c r="DI105" s="1003"/>
      <c r="DJ105" s="1003"/>
      <c r="DK105" s="1003"/>
      <c r="DL105" s="1003"/>
      <c r="DM105" s="1003"/>
      <c r="DN105" s="1003"/>
      <c r="DO105" s="1003"/>
      <c r="DP105" s="1003"/>
      <c r="DQ105" s="1003"/>
      <c r="DR105" s="1003"/>
      <c r="DS105" s="1003"/>
      <c r="DT105" s="1003"/>
      <c r="DU105" s="1003"/>
      <c r="DV105" s="1003"/>
      <c r="DW105" s="1003"/>
      <c r="DX105" s="1003"/>
      <c r="DY105" s="1003"/>
      <c r="DZ105" s="1003"/>
      <c r="EA105" s="1003"/>
      <c r="EB105" s="1003"/>
      <c r="EC105" s="1003"/>
      <c r="ED105" s="1003"/>
      <c r="EE105" s="1003"/>
      <c r="EF105" s="1003"/>
      <c r="EG105" s="1003"/>
      <c r="EH105" s="1003"/>
      <c r="EI105" s="1003"/>
      <c r="EJ105" s="1003"/>
      <c r="EK105" s="1003"/>
      <c r="EL105" s="1003"/>
      <c r="EM105" s="1003"/>
      <c r="EN105" s="1003"/>
      <c r="EO105" s="1003"/>
      <c r="EP105" s="1003"/>
      <c r="EQ105" s="1003"/>
      <c r="ER105" s="1003"/>
      <c r="ES105" s="1003"/>
      <c r="ET105" s="1003"/>
      <c r="EU105" s="1003"/>
      <c r="EV105" s="1003"/>
      <c r="EW105" s="1003"/>
      <c r="EX105" s="1003"/>
      <c r="EY105" s="1003"/>
      <c r="EZ105" s="1003"/>
      <c r="FA105" s="1003"/>
      <c r="FB105" s="1003"/>
      <c r="FC105" s="1003"/>
      <c r="FD105" s="1003"/>
      <c r="FE105" s="1003"/>
      <c r="FF105" s="1003"/>
      <c r="FG105" s="1003"/>
      <c r="FH105" s="1003"/>
      <c r="FI105" s="1003"/>
      <c r="FJ105" s="1003"/>
      <c r="FK105" s="1003"/>
      <c r="FL105" s="1003"/>
      <c r="FM105" s="1003"/>
      <c r="FN105" s="1003"/>
      <c r="FO105" s="1003"/>
      <c r="FP105" s="1003"/>
      <c r="FQ105" s="1003"/>
      <c r="FR105" s="1003"/>
      <c r="FS105" s="1003"/>
      <c r="FT105" s="1003"/>
      <c r="FU105" s="1003"/>
      <c r="FV105" s="1003"/>
      <c r="FW105" s="1003"/>
      <c r="FX105" s="1003"/>
      <c r="FY105" s="1003"/>
      <c r="FZ105" s="1003"/>
      <c r="GA105" s="1003"/>
      <c r="GB105" s="1003"/>
      <c r="GC105" s="1003"/>
      <c r="GD105" s="1003"/>
      <c r="GE105" s="1003"/>
      <c r="GF105" s="1003"/>
      <c r="GG105" s="1003"/>
      <c r="GH105" s="1003"/>
      <c r="GI105" s="1003"/>
      <c r="GJ105" s="1003"/>
      <c r="GK105" s="1003"/>
      <c r="GL105" s="1003"/>
      <c r="GM105" s="1003"/>
      <c r="GN105" s="1003"/>
      <c r="GO105" s="1003"/>
      <c r="GP105" s="1003"/>
      <c r="GQ105" s="1003"/>
      <c r="GR105" s="1003"/>
      <c r="GS105" s="1003"/>
      <c r="GT105" s="1003"/>
      <c r="GU105" s="1003"/>
      <c r="GV105" s="1003"/>
      <c r="GW105" s="1003"/>
      <c r="GX105" s="1003"/>
      <c r="GY105" s="1003"/>
      <c r="GZ105" s="1003"/>
      <c r="HA105" s="1003"/>
      <c r="HB105" s="1003"/>
      <c r="HC105" s="1003"/>
      <c r="HD105" s="1003"/>
      <c r="HE105" s="1003"/>
      <c r="HF105" s="1003"/>
      <c r="HG105" s="1003"/>
      <c r="HH105" s="1003"/>
      <c r="HI105" s="1003"/>
      <c r="HJ105" s="1003"/>
      <c r="HK105" s="1003"/>
      <c r="HL105" s="1003"/>
      <c r="HM105" s="1003"/>
      <c r="HN105" s="1003"/>
      <c r="HO105" s="1003"/>
      <c r="HP105" s="1003"/>
      <c r="HQ105" s="1003"/>
      <c r="HR105" s="1003"/>
      <c r="HS105" s="1003"/>
      <c r="HT105" s="1003"/>
      <c r="HU105" s="1003"/>
      <c r="HV105" s="1003"/>
      <c r="HW105" s="1003"/>
      <c r="HX105" s="1003"/>
      <c r="HY105" s="1003"/>
      <c r="HZ105" s="1003"/>
      <c r="IA105" s="1003"/>
      <c r="IB105" s="1003"/>
      <c r="IC105" s="1003"/>
      <c r="ID105" s="1003"/>
      <c r="IE105" s="1003"/>
      <c r="IF105" s="1003"/>
      <c r="IG105" s="1003"/>
      <c r="IH105" s="1003"/>
      <c r="II105" s="1003"/>
      <c r="IJ105" s="1003"/>
      <c r="IK105" s="1003"/>
    </row>
    <row r="106" spans="1:245" s="1004" customFormat="1" ht="116.25" customHeight="1">
      <c r="A106" s="1055">
        <v>19.100000000000001</v>
      </c>
      <c r="B106" s="1094" t="s">
        <v>1696</v>
      </c>
      <c r="C106" s="1097" t="s">
        <v>151</v>
      </c>
      <c r="D106" s="1069">
        <v>2</v>
      </c>
      <c r="E106" s="1103">
        <v>2895582.64</v>
      </c>
      <c r="F106" s="1032">
        <f t="shared" si="7"/>
        <v>260602.4376</v>
      </c>
      <c r="G106" s="1032">
        <f t="shared" si="11"/>
        <v>260602.4376</v>
      </c>
      <c r="H106" s="1032">
        <f t="shared" si="12"/>
        <v>3416787.5151999998</v>
      </c>
      <c r="I106" s="1033">
        <f t="shared" si="13"/>
        <v>6833575.0303999996</v>
      </c>
      <c r="J106" s="1070" t="s">
        <v>1697</v>
      </c>
      <c r="K106" s="1002"/>
      <c r="L106" s="1002"/>
      <c r="M106" s="1003"/>
      <c r="N106" s="1003"/>
      <c r="O106" s="1003"/>
      <c r="P106" s="1003"/>
      <c r="Q106" s="1003"/>
      <c r="R106" s="1003"/>
      <c r="S106" s="1003"/>
      <c r="T106" s="1003"/>
      <c r="U106" s="1003"/>
      <c r="V106" s="1003"/>
      <c r="W106" s="1003"/>
      <c r="X106" s="1003"/>
      <c r="Y106" s="1003"/>
      <c r="Z106" s="1003"/>
      <c r="AA106" s="1003"/>
      <c r="AB106" s="1003"/>
      <c r="AC106" s="1003"/>
      <c r="AD106" s="1003"/>
      <c r="AE106" s="1003"/>
      <c r="AF106" s="1003"/>
      <c r="AG106" s="1003"/>
      <c r="AH106" s="1003"/>
      <c r="AI106" s="1003"/>
      <c r="AJ106" s="1003"/>
      <c r="AK106" s="1003"/>
      <c r="AL106" s="1003"/>
      <c r="AM106" s="1003"/>
      <c r="AN106" s="1003"/>
      <c r="AO106" s="1003"/>
      <c r="AP106" s="1003"/>
      <c r="AQ106" s="1003"/>
      <c r="AR106" s="1003"/>
      <c r="AS106" s="1003"/>
      <c r="AT106" s="1003"/>
      <c r="AU106" s="1003"/>
      <c r="AV106" s="1003"/>
      <c r="AW106" s="1003"/>
      <c r="AX106" s="1003"/>
      <c r="AY106" s="1003"/>
      <c r="AZ106" s="1003"/>
      <c r="BA106" s="1003"/>
      <c r="BB106" s="1003"/>
      <c r="BC106" s="1003"/>
      <c r="BD106" s="1003"/>
      <c r="BE106" s="1003"/>
      <c r="BF106" s="1003"/>
      <c r="BG106" s="1003"/>
      <c r="BH106" s="1003"/>
      <c r="BI106" s="1003"/>
      <c r="BJ106" s="1003"/>
      <c r="BK106" s="1003"/>
      <c r="BL106" s="1003"/>
      <c r="BM106" s="1003"/>
      <c r="BN106" s="1003"/>
      <c r="BO106" s="1003"/>
      <c r="BP106" s="1003"/>
      <c r="BQ106" s="1003"/>
      <c r="BR106" s="1003"/>
      <c r="BS106" s="1003"/>
      <c r="BT106" s="1003"/>
      <c r="BU106" s="1003"/>
      <c r="BV106" s="1003"/>
      <c r="BW106" s="1003"/>
      <c r="BX106" s="1003"/>
      <c r="BY106" s="1003"/>
      <c r="BZ106" s="1003"/>
      <c r="CA106" s="1003"/>
      <c r="CB106" s="1003"/>
      <c r="CC106" s="1003"/>
      <c r="CD106" s="1003"/>
      <c r="CE106" s="1003"/>
      <c r="CF106" s="1003"/>
      <c r="CG106" s="1003"/>
      <c r="CH106" s="1003"/>
      <c r="CI106" s="1003"/>
      <c r="CJ106" s="1003"/>
      <c r="CK106" s="1003"/>
      <c r="CL106" s="1003"/>
      <c r="CM106" s="1003"/>
      <c r="CN106" s="1003"/>
      <c r="CO106" s="1003"/>
      <c r="CP106" s="1003"/>
      <c r="CQ106" s="1003"/>
      <c r="CR106" s="1003"/>
      <c r="CS106" s="1003"/>
      <c r="CT106" s="1003"/>
      <c r="CU106" s="1003"/>
      <c r="CV106" s="1003"/>
      <c r="CW106" s="1003"/>
      <c r="CX106" s="1003"/>
      <c r="CY106" s="1003"/>
      <c r="CZ106" s="1003"/>
      <c r="DA106" s="1003"/>
      <c r="DB106" s="1003"/>
      <c r="DC106" s="1003"/>
      <c r="DD106" s="1003"/>
      <c r="DE106" s="1003"/>
      <c r="DF106" s="1003"/>
      <c r="DG106" s="1003"/>
      <c r="DH106" s="1003"/>
      <c r="DI106" s="1003"/>
      <c r="DJ106" s="1003"/>
      <c r="DK106" s="1003"/>
      <c r="DL106" s="1003"/>
      <c r="DM106" s="1003"/>
      <c r="DN106" s="1003"/>
      <c r="DO106" s="1003"/>
      <c r="DP106" s="1003"/>
      <c r="DQ106" s="1003"/>
      <c r="DR106" s="1003"/>
      <c r="DS106" s="1003"/>
      <c r="DT106" s="1003"/>
      <c r="DU106" s="1003"/>
      <c r="DV106" s="1003"/>
      <c r="DW106" s="1003"/>
      <c r="DX106" s="1003"/>
      <c r="DY106" s="1003"/>
      <c r="DZ106" s="1003"/>
      <c r="EA106" s="1003"/>
      <c r="EB106" s="1003"/>
      <c r="EC106" s="1003"/>
      <c r="ED106" s="1003"/>
      <c r="EE106" s="1003"/>
      <c r="EF106" s="1003"/>
      <c r="EG106" s="1003"/>
      <c r="EH106" s="1003"/>
      <c r="EI106" s="1003"/>
      <c r="EJ106" s="1003"/>
      <c r="EK106" s="1003"/>
      <c r="EL106" s="1003"/>
      <c r="EM106" s="1003"/>
      <c r="EN106" s="1003"/>
      <c r="EO106" s="1003"/>
      <c r="EP106" s="1003"/>
      <c r="EQ106" s="1003"/>
      <c r="ER106" s="1003"/>
      <c r="ES106" s="1003"/>
      <c r="ET106" s="1003"/>
      <c r="EU106" s="1003"/>
      <c r="EV106" s="1003"/>
      <c r="EW106" s="1003"/>
      <c r="EX106" s="1003"/>
      <c r="EY106" s="1003"/>
      <c r="EZ106" s="1003"/>
      <c r="FA106" s="1003"/>
      <c r="FB106" s="1003"/>
      <c r="FC106" s="1003"/>
      <c r="FD106" s="1003"/>
      <c r="FE106" s="1003"/>
      <c r="FF106" s="1003"/>
      <c r="FG106" s="1003"/>
      <c r="FH106" s="1003"/>
      <c r="FI106" s="1003"/>
      <c r="FJ106" s="1003"/>
      <c r="FK106" s="1003"/>
      <c r="FL106" s="1003"/>
      <c r="FM106" s="1003"/>
      <c r="FN106" s="1003"/>
      <c r="FO106" s="1003"/>
      <c r="FP106" s="1003"/>
      <c r="FQ106" s="1003"/>
      <c r="FR106" s="1003"/>
      <c r="FS106" s="1003"/>
      <c r="FT106" s="1003"/>
      <c r="FU106" s="1003"/>
      <c r="FV106" s="1003"/>
      <c r="FW106" s="1003"/>
      <c r="FX106" s="1003"/>
      <c r="FY106" s="1003"/>
      <c r="FZ106" s="1003"/>
      <c r="GA106" s="1003"/>
      <c r="GB106" s="1003"/>
      <c r="GC106" s="1003"/>
      <c r="GD106" s="1003"/>
      <c r="GE106" s="1003"/>
      <c r="GF106" s="1003"/>
      <c r="GG106" s="1003"/>
      <c r="GH106" s="1003"/>
      <c r="GI106" s="1003"/>
      <c r="GJ106" s="1003"/>
      <c r="GK106" s="1003"/>
      <c r="GL106" s="1003"/>
      <c r="GM106" s="1003"/>
      <c r="GN106" s="1003"/>
      <c r="GO106" s="1003"/>
      <c r="GP106" s="1003"/>
      <c r="GQ106" s="1003"/>
      <c r="GR106" s="1003"/>
      <c r="GS106" s="1003"/>
      <c r="GT106" s="1003"/>
      <c r="GU106" s="1003"/>
      <c r="GV106" s="1003"/>
      <c r="GW106" s="1003"/>
      <c r="GX106" s="1003"/>
      <c r="GY106" s="1003"/>
      <c r="GZ106" s="1003"/>
      <c r="HA106" s="1003"/>
      <c r="HB106" s="1003"/>
      <c r="HC106" s="1003"/>
      <c r="HD106" s="1003"/>
      <c r="HE106" s="1003"/>
      <c r="HF106" s="1003"/>
      <c r="HG106" s="1003"/>
      <c r="HH106" s="1003"/>
      <c r="HI106" s="1003"/>
      <c r="HJ106" s="1003"/>
      <c r="HK106" s="1003"/>
      <c r="HL106" s="1003"/>
      <c r="HM106" s="1003"/>
      <c r="HN106" s="1003"/>
      <c r="HO106" s="1003"/>
      <c r="HP106" s="1003"/>
      <c r="HQ106" s="1003"/>
      <c r="HR106" s="1003"/>
      <c r="HS106" s="1003"/>
      <c r="HT106" s="1003"/>
      <c r="HU106" s="1003"/>
      <c r="HV106" s="1003"/>
      <c r="HW106" s="1003"/>
      <c r="HX106" s="1003"/>
      <c r="HY106" s="1003"/>
      <c r="HZ106" s="1003"/>
      <c r="IA106" s="1003"/>
      <c r="IB106" s="1003"/>
      <c r="IC106" s="1003"/>
      <c r="ID106" s="1003"/>
      <c r="IE106" s="1003"/>
      <c r="IF106" s="1003"/>
      <c r="IG106" s="1003"/>
      <c r="IH106" s="1003"/>
      <c r="II106" s="1003"/>
      <c r="IJ106" s="1003"/>
      <c r="IK106" s="1003"/>
    </row>
    <row r="107" spans="1:245" s="1004" customFormat="1" ht="87.75" customHeight="1">
      <c r="A107" s="1055">
        <v>19.2</v>
      </c>
      <c r="B107" s="1104" t="s">
        <v>1698</v>
      </c>
      <c r="C107" s="1097" t="s">
        <v>151</v>
      </c>
      <c r="D107" s="1069">
        <v>2</v>
      </c>
      <c r="E107" s="1103">
        <v>3809977.15</v>
      </c>
      <c r="F107" s="1032">
        <f t="shared" si="7"/>
        <v>342897.94349999999</v>
      </c>
      <c r="G107" s="1032">
        <f t="shared" si="11"/>
        <v>342897.94349999999</v>
      </c>
      <c r="H107" s="1032">
        <f t="shared" si="12"/>
        <v>4495773.0369999995</v>
      </c>
      <c r="I107" s="1033">
        <f t="shared" si="13"/>
        <v>8991546.0739999991</v>
      </c>
      <c r="J107" s="1070" t="s">
        <v>1699</v>
      </c>
      <c r="K107" s="1002"/>
      <c r="L107" s="1002"/>
      <c r="M107" s="1003"/>
      <c r="N107" s="1003"/>
      <c r="O107" s="1003"/>
      <c r="P107" s="1003"/>
      <c r="Q107" s="1003"/>
      <c r="R107" s="1003"/>
      <c r="S107" s="1003"/>
      <c r="T107" s="1003"/>
      <c r="U107" s="1003"/>
      <c r="V107" s="1003"/>
      <c r="W107" s="1003"/>
      <c r="X107" s="1003"/>
      <c r="Y107" s="1003"/>
      <c r="Z107" s="1003"/>
      <c r="AA107" s="1003"/>
      <c r="AB107" s="1003"/>
      <c r="AC107" s="1003"/>
      <c r="AD107" s="1003"/>
      <c r="AE107" s="1003"/>
      <c r="AF107" s="1003"/>
      <c r="AG107" s="1003"/>
      <c r="AH107" s="1003"/>
      <c r="AI107" s="1003"/>
      <c r="AJ107" s="1003"/>
      <c r="AK107" s="1003"/>
      <c r="AL107" s="1003"/>
      <c r="AM107" s="1003"/>
      <c r="AN107" s="1003"/>
      <c r="AO107" s="1003"/>
      <c r="AP107" s="1003"/>
      <c r="AQ107" s="1003"/>
      <c r="AR107" s="1003"/>
      <c r="AS107" s="1003"/>
      <c r="AT107" s="1003"/>
      <c r="AU107" s="1003"/>
      <c r="AV107" s="1003"/>
      <c r="AW107" s="1003"/>
      <c r="AX107" s="1003"/>
      <c r="AY107" s="1003"/>
      <c r="AZ107" s="1003"/>
      <c r="BA107" s="1003"/>
      <c r="BB107" s="1003"/>
      <c r="BC107" s="1003"/>
      <c r="BD107" s="1003"/>
      <c r="BE107" s="1003"/>
      <c r="BF107" s="1003"/>
      <c r="BG107" s="1003"/>
      <c r="BH107" s="1003"/>
      <c r="BI107" s="1003"/>
      <c r="BJ107" s="1003"/>
      <c r="BK107" s="1003"/>
      <c r="BL107" s="1003"/>
      <c r="BM107" s="1003"/>
      <c r="BN107" s="1003"/>
      <c r="BO107" s="1003"/>
      <c r="BP107" s="1003"/>
      <c r="BQ107" s="1003"/>
      <c r="BR107" s="1003"/>
      <c r="BS107" s="1003"/>
      <c r="BT107" s="1003"/>
      <c r="BU107" s="1003"/>
      <c r="BV107" s="1003"/>
      <c r="BW107" s="1003"/>
      <c r="BX107" s="1003"/>
      <c r="BY107" s="1003"/>
      <c r="BZ107" s="1003"/>
      <c r="CA107" s="1003"/>
      <c r="CB107" s="1003"/>
      <c r="CC107" s="1003"/>
      <c r="CD107" s="1003"/>
      <c r="CE107" s="1003"/>
      <c r="CF107" s="1003"/>
      <c r="CG107" s="1003"/>
      <c r="CH107" s="1003"/>
      <c r="CI107" s="1003"/>
      <c r="CJ107" s="1003"/>
      <c r="CK107" s="1003"/>
      <c r="CL107" s="1003"/>
      <c r="CM107" s="1003"/>
      <c r="CN107" s="1003"/>
      <c r="CO107" s="1003"/>
      <c r="CP107" s="1003"/>
      <c r="CQ107" s="1003"/>
      <c r="CR107" s="1003"/>
      <c r="CS107" s="1003"/>
      <c r="CT107" s="1003"/>
      <c r="CU107" s="1003"/>
      <c r="CV107" s="1003"/>
      <c r="CW107" s="1003"/>
      <c r="CX107" s="1003"/>
      <c r="CY107" s="1003"/>
      <c r="CZ107" s="1003"/>
      <c r="DA107" s="1003"/>
      <c r="DB107" s="1003"/>
      <c r="DC107" s="1003"/>
      <c r="DD107" s="1003"/>
      <c r="DE107" s="1003"/>
      <c r="DF107" s="1003"/>
      <c r="DG107" s="1003"/>
      <c r="DH107" s="1003"/>
      <c r="DI107" s="1003"/>
      <c r="DJ107" s="1003"/>
      <c r="DK107" s="1003"/>
      <c r="DL107" s="1003"/>
      <c r="DM107" s="1003"/>
      <c r="DN107" s="1003"/>
      <c r="DO107" s="1003"/>
      <c r="DP107" s="1003"/>
      <c r="DQ107" s="1003"/>
      <c r="DR107" s="1003"/>
      <c r="DS107" s="1003"/>
      <c r="DT107" s="1003"/>
      <c r="DU107" s="1003"/>
      <c r="DV107" s="1003"/>
      <c r="DW107" s="1003"/>
      <c r="DX107" s="1003"/>
      <c r="DY107" s="1003"/>
      <c r="DZ107" s="1003"/>
      <c r="EA107" s="1003"/>
      <c r="EB107" s="1003"/>
      <c r="EC107" s="1003"/>
      <c r="ED107" s="1003"/>
      <c r="EE107" s="1003"/>
      <c r="EF107" s="1003"/>
      <c r="EG107" s="1003"/>
      <c r="EH107" s="1003"/>
      <c r="EI107" s="1003"/>
      <c r="EJ107" s="1003"/>
      <c r="EK107" s="1003"/>
      <c r="EL107" s="1003"/>
      <c r="EM107" s="1003"/>
      <c r="EN107" s="1003"/>
      <c r="EO107" s="1003"/>
      <c r="EP107" s="1003"/>
      <c r="EQ107" s="1003"/>
      <c r="ER107" s="1003"/>
      <c r="ES107" s="1003"/>
      <c r="ET107" s="1003"/>
      <c r="EU107" s="1003"/>
      <c r="EV107" s="1003"/>
      <c r="EW107" s="1003"/>
      <c r="EX107" s="1003"/>
      <c r="EY107" s="1003"/>
      <c r="EZ107" s="1003"/>
      <c r="FA107" s="1003"/>
      <c r="FB107" s="1003"/>
      <c r="FC107" s="1003"/>
      <c r="FD107" s="1003"/>
      <c r="FE107" s="1003"/>
      <c r="FF107" s="1003"/>
      <c r="FG107" s="1003"/>
      <c r="FH107" s="1003"/>
      <c r="FI107" s="1003"/>
      <c r="FJ107" s="1003"/>
      <c r="FK107" s="1003"/>
      <c r="FL107" s="1003"/>
      <c r="FM107" s="1003"/>
      <c r="FN107" s="1003"/>
      <c r="FO107" s="1003"/>
      <c r="FP107" s="1003"/>
      <c r="FQ107" s="1003"/>
      <c r="FR107" s="1003"/>
      <c r="FS107" s="1003"/>
      <c r="FT107" s="1003"/>
      <c r="FU107" s="1003"/>
      <c r="FV107" s="1003"/>
      <c r="FW107" s="1003"/>
      <c r="FX107" s="1003"/>
      <c r="FY107" s="1003"/>
      <c r="FZ107" s="1003"/>
      <c r="GA107" s="1003"/>
      <c r="GB107" s="1003"/>
      <c r="GC107" s="1003"/>
      <c r="GD107" s="1003"/>
      <c r="GE107" s="1003"/>
      <c r="GF107" s="1003"/>
      <c r="GG107" s="1003"/>
      <c r="GH107" s="1003"/>
      <c r="GI107" s="1003"/>
      <c r="GJ107" s="1003"/>
      <c r="GK107" s="1003"/>
      <c r="GL107" s="1003"/>
      <c r="GM107" s="1003"/>
      <c r="GN107" s="1003"/>
      <c r="GO107" s="1003"/>
      <c r="GP107" s="1003"/>
      <c r="GQ107" s="1003"/>
      <c r="GR107" s="1003"/>
      <c r="GS107" s="1003"/>
      <c r="GT107" s="1003"/>
      <c r="GU107" s="1003"/>
      <c r="GV107" s="1003"/>
      <c r="GW107" s="1003"/>
      <c r="GX107" s="1003"/>
      <c r="GY107" s="1003"/>
      <c r="GZ107" s="1003"/>
      <c r="HA107" s="1003"/>
      <c r="HB107" s="1003"/>
      <c r="HC107" s="1003"/>
      <c r="HD107" s="1003"/>
      <c r="HE107" s="1003"/>
      <c r="HF107" s="1003"/>
      <c r="HG107" s="1003"/>
      <c r="HH107" s="1003"/>
      <c r="HI107" s="1003"/>
      <c r="HJ107" s="1003"/>
      <c r="HK107" s="1003"/>
      <c r="HL107" s="1003"/>
      <c r="HM107" s="1003"/>
      <c r="HN107" s="1003"/>
      <c r="HO107" s="1003"/>
      <c r="HP107" s="1003"/>
      <c r="HQ107" s="1003"/>
      <c r="HR107" s="1003"/>
      <c r="HS107" s="1003"/>
      <c r="HT107" s="1003"/>
      <c r="HU107" s="1003"/>
      <c r="HV107" s="1003"/>
      <c r="HW107" s="1003"/>
      <c r="HX107" s="1003"/>
      <c r="HY107" s="1003"/>
      <c r="HZ107" s="1003"/>
      <c r="IA107" s="1003"/>
      <c r="IB107" s="1003"/>
      <c r="IC107" s="1003"/>
      <c r="ID107" s="1003"/>
      <c r="IE107" s="1003"/>
      <c r="IF107" s="1003"/>
      <c r="IG107" s="1003"/>
      <c r="IH107" s="1003"/>
      <c r="II107" s="1003"/>
      <c r="IJ107" s="1003"/>
      <c r="IK107" s="1003"/>
    </row>
    <row r="108" spans="1:245" s="1004" customFormat="1" ht="42.75">
      <c r="A108" s="1105">
        <v>20</v>
      </c>
      <c r="B108" s="1106" t="s">
        <v>1700</v>
      </c>
      <c r="C108" s="1105" t="s">
        <v>375</v>
      </c>
      <c r="D108" s="1069">
        <v>30</v>
      </c>
      <c r="E108" s="1032">
        <f>(3935.59/1.18)*1.05^3</f>
        <v>3860.963876059323</v>
      </c>
      <c r="F108" s="1032">
        <f t="shared" si="7"/>
        <v>347.48674884533904</v>
      </c>
      <c r="G108" s="1032">
        <f t="shared" si="11"/>
        <v>347.48674884533904</v>
      </c>
      <c r="H108" s="1032">
        <f t="shared" si="12"/>
        <v>4555.9373737500009</v>
      </c>
      <c r="I108" s="1033">
        <f t="shared" si="13"/>
        <v>136678.12121250003</v>
      </c>
      <c r="J108" s="1092" t="s">
        <v>1701</v>
      </c>
      <c r="K108" s="1002"/>
      <c r="L108" s="1002"/>
      <c r="M108" s="1003"/>
      <c r="N108" s="1003"/>
      <c r="O108" s="1003"/>
      <c r="P108" s="1003"/>
      <c r="Q108" s="1003"/>
      <c r="R108" s="1003"/>
      <c r="S108" s="1003"/>
      <c r="T108" s="1003"/>
      <c r="U108" s="1003"/>
      <c r="V108" s="1003"/>
      <c r="W108" s="1003"/>
      <c r="X108" s="1003"/>
      <c r="Y108" s="1003"/>
      <c r="Z108" s="1003"/>
      <c r="AA108" s="1003"/>
      <c r="AB108" s="1003"/>
      <c r="AC108" s="1003"/>
      <c r="AD108" s="1003"/>
      <c r="AE108" s="1003"/>
      <c r="AF108" s="1003"/>
      <c r="AG108" s="1003"/>
      <c r="AH108" s="1003"/>
      <c r="AI108" s="1003"/>
      <c r="AJ108" s="1003"/>
      <c r="AK108" s="1003"/>
      <c r="AL108" s="1003"/>
      <c r="AM108" s="1003"/>
      <c r="AN108" s="1003"/>
      <c r="AO108" s="1003"/>
      <c r="AP108" s="1003"/>
      <c r="AQ108" s="1003"/>
      <c r="AR108" s="1003"/>
      <c r="AS108" s="1003"/>
      <c r="AT108" s="1003"/>
      <c r="AU108" s="1003"/>
      <c r="AV108" s="1003"/>
      <c r="AW108" s="1003"/>
      <c r="AX108" s="1003"/>
      <c r="AY108" s="1003"/>
      <c r="AZ108" s="1003"/>
      <c r="BA108" s="1003"/>
      <c r="BB108" s="1003"/>
      <c r="BC108" s="1003"/>
      <c r="BD108" s="1003"/>
      <c r="BE108" s="1003"/>
      <c r="BF108" s="1003"/>
      <c r="BG108" s="1003"/>
      <c r="BH108" s="1003"/>
      <c r="BI108" s="1003"/>
      <c r="BJ108" s="1003"/>
      <c r="BK108" s="1003"/>
      <c r="BL108" s="1003"/>
      <c r="BM108" s="1003"/>
      <c r="BN108" s="1003"/>
      <c r="BO108" s="1003"/>
      <c r="BP108" s="1003"/>
      <c r="BQ108" s="1003"/>
      <c r="BR108" s="1003"/>
      <c r="BS108" s="1003"/>
      <c r="BT108" s="1003"/>
      <c r="BU108" s="1003"/>
      <c r="BV108" s="1003"/>
      <c r="BW108" s="1003"/>
      <c r="BX108" s="1003"/>
      <c r="BY108" s="1003"/>
      <c r="BZ108" s="1003"/>
      <c r="CA108" s="1003"/>
      <c r="CB108" s="1003"/>
      <c r="CC108" s="1003"/>
      <c r="CD108" s="1003"/>
      <c r="CE108" s="1003"/>
      <c r="CF108" s="1003"/>
      <c r="CG108" s="1003"/>
      <c r="CH108" s="1003"/>
      <c r="CI108" s="1003"/>
      <c r="CJ108" s="1003"/>
      <c r="CK108" s="1003"/>
      <c r="CL108" s="1003"/>
      <c r="CM108" s="1003"/>
      <c r="CN108" s="1003"/>
      <c r="CO108" s="1003"/>
      <c r="CP108" s="1003"/>
      <c r="CQ108" s="1003"/>
      <c r="CR108" s="1003"/>
      <c r="CS108" s="1003"/>
      <c r="CT108" s="1003"/>
      <c r="CU108" s="1003"/>
      <c r="CV108" s="1003"/>
      <c r="CW108" s="1003"/>
      <c r="CX108" s="1003"/>
      <c r="CY108" s="1003"/>
      <c r="CZ108" s="1003"/>
      <c r="DA108" s="1003"/>
      <c r="DB108" s="1003"/>
      <c r="DC108" s="1003"/>
      <c r="DD108" s="1003"/>
      <c r="DE108" s="1003"/>
      <c r="DF108" s="1003"/>
      <c r="DG108" s="1003"/>
      <c r="DH108" s="1003"/>
      <c r="DI108" s="1003"/>
      <c r="DJ108" s="1003"/>
      <c r="DK108" s="1003"/>
      <c r="DL108" s="1003"/>
      <c r="DM108" s="1003"/>
      <c r="DN108" s="1003"/>
      <c r="DO108" s="1003"/>
      <c r="DP108" s="1003"/>
      <c r="DQ108" s="1003"/>
      <c r="DR108" s="1003"/>
      <c r="DS108" s="1003"/>
      <c r="DT108" s="1003"/>
      <c r="DU108" s="1003"/>
      <c r="DV108" s="1003"/>
      <c r="DW108" s="1003"/>
      <c r="DX108" s="1003"/>
      <c r="DY108" s="1003"/>
      <c r="DZ108" s="1003"/>
      <c r="EA108" s="1003"/>
      <c r="EB108" s="1003"/>
      <c r="EC108" s="1003"/>
      <c r="ED108" s="1003"/>
      <c r="EE108" s="1003"/>
      <c r="EF108" s="1003"/>
      <c r="EG108" s="1003"/>
      <c r="EH108" s="1003"/>
      <c r="EI108" s="1003"/>
      <c r="EJ108" s="1003"/>
      <c r="EK108" s="1003"/>
      <c r="EL108" s="1003"/>
      <c r="EM108" s="1003"/>
      <c r="EN108" s="1003"/>
      <c r="EO108" s="1003"/>
      <c r="EP108" s="1003"/>
      <c r="EQ108" s="1003"/>
      <c r="ER108" s="1003"/>
      <c r="ES108" s="1003"/>
      <c r="ET108" s="1003"/>
      <c r="EU108" s="1003"/>
      <c r="EV108" s="1003"/>
      <c r="EW108" s="1003"/>
      <c r="EX108" s="1003"/>
      <c r="EY108" s="1003"/>
      <c r="EZ108" s="1003"/>
      <c r="FA108" s="1003"/>
      <c r="FB108" s="1003"/>
      <c r="FC108" s="1003"/>
      <c r="FD108" s="1003"/>
      <c r="FE108" s="1003"/>
      <c r="FF108" s="1003"/>
      <c r="FG108" s="1003"/>
      <c r="FH108" s="1003"/>
      <c r="FI108" s="1003"/>
      <c r="FJ108" s="1003"/>
      <c r="FK108" s="1003"/>
      <c r="FL108" s="1003"/>
      <c r="FM108" s="1003"/>
      <c r="FN108" s="1003"/>
      <c r="FO108" s="1003"/>
      <c r="FP108" s="1003"/>
      <c r="FQ108" s="1003"/>
      <c r="FR108" s="1003"/>
      <c r="FS108" s="1003"/>
      <c r="FT108" s="1003"/>
      <c r="FU108" s="1003"/>
      <c r="FV108" s="1003"/>
      <c r="FW108" s="1003"/>
      <c r="FX108" s="1003"/>
      <c r="FY108" s="1003"/>
      <c r="FZ108" s="1003"/>
      <c r="GA108" s="1003"/>
      <c r="GB108" s="1003"/>
      <c r="GC108" s="1003"/>
      <c r="GD108" s="1003"/>
      <c r="GE108" s="1003"/>
      <c r="GF108" s="1003"/>
      <c r="GG108" s="1003"/>
      <c r="GH108" s="1003"/>
      <c r="GI108" s="1003"/>
      <c r="GJ108" s="1003"/>
      <c r="GK108" s="1003"/>
      <c r="GL108" s="1003"/>
      <c r="GM108" s="1003"/>
      <c r="GN108" s="1003"/>
      <c r="GO108" s="1003"/>
      <c r="GP108" s="1003"/>
      <c r="GQ108" s="1003"/>
      <c r="GR108" s="1003"/>
      <c r="GS108" s="1003"/>
      <c r="GT108" s="1003"/>
      <c r="GU108" s="1003"/>
      <c r="GV108" s="1003"/>
      <c r="GW108" s="1003"/>
      <c r="GX108" s="1003"/>
      <c r="GY108" s="1003"/>
      <c r="GZ108" s="1003"/>
      <c r="HA108" s="1003"/>
      <c r="HB108" s="1003"/>
      <c r="HC108" s="1003"/>
      <c r="HD108" s="1003"/>
      <c r="HE108" s="1003"/>
      <c r="HF108" s="1003"/>
      <c r="HG108" s="1003"/>
      <c r="HH108" s="1003"/>
      <c r="HI108" s="1003"/>
      <c r="HJ108" s="1003"/>
      <c r="HK108" s="1003"/>
      <c r="HL108" s="1003"/>
      <c r="HM108" s="1003"/>
      <c r="HN108" s="1003"/>
      <c r="HO108" s="1003"/>
      <c r="HP108" s="1003"/>
      <c r="HQ108" s="1003"/>
      <c r="HR108" s="1003"/>
      <c r="HS108" s="1003"/>
      <c r="HT108" s="1003"/>
      <c r="HU108" s="1003"/>
      <c r="HV108" s="1003"/>
      <c r="HW108" s="1003"/>
      <c r="HX108" s="1003"/>
      <c r="HY108" s="1003"/>
      <c r="HZ108" s="1003"/>
      <c r="IA108" s="1003"/>
      <c r="IB108" s="1003"/>
      <c r="IC108" s="1003"/>
      <c r="ID108" s="1003"/>
      <c r="IE108" s="1003"/>
      <c r="IF108" s="1003"/>
      <c r="IG108" s="1003"/>
      <c r="IH108" s="1003"/>
      <c r="II108" s="1003"/>
      <c r="IJ108" s="1003"/>
      <c r="IK108" s="1003"/>
    </row>
    <row r="109" spans="1:245" s="1004" customFormat="1" ht="96">
      <c r="A109" s="1105">
        <v>21</v>
      </c>
      <c r="B109" s="1107" t="s">
        <v>1702</v>
      </c>
      <c r="C109" s="1105"/>
      <c r="D109" s="1069"/>
      <c r="E109" s="1032"/>
      <c r="F109" s="1032"/>
      <c r="G109" s="1032"/>
      <c r="H109" s="1032"/>
      <c r="I109" s="1033"/>
      <c r="J109" s="1092"/>
      <c r="K109" s="1002"/>
      <c r="L109" s="1002"/>
      <c r="M109" s="1003"/>
      <c r="N109" s="1003"/>
      <c r="O109" s="1003"/>
      <c r="P109" s="1003"/>
      <c r="Q109" s="1003"/>
      <c r="R109" s="1003"/>
      <c r="S109" s="1003"/>
      <c r="T109" s="1003"/>
      <c r="U109" s="1003"/>
      <c r="V109" s="1003"/>
      <c r="W109" s="1003"/>
      <c r="X109" s="1003"/>
      <c r="Y109" s="1003"/>
      <c r="Z109" s="1003"/>
      <c r="AA109" s="1003"/>
      <c r="AB109" s="1003"/>
      <c r="AC109" s="1003"/>
      <c r="AD109" s="1003"/>
      <c r="AE109" s="1003"/>
      <c r="AF109" s="1003"/>
      <c r="AG109" s="1003"/>
      <c r="AH109" s="1003"/>
      <c r="AI109" s="1003"/>
      <c r="AJ109" s="1003"/>
      <c r="AK109" s="1003"/>
      <c r="AL109" s="1003"/>
      <c r="AM109" s="1003"/>
      <c r="AN109" s="1003"/>
      <c r="AO109" s="1003"/>
      <c r="AP109" s="1003"/>
      <c r="AQ109" s="1003"/>
      <c r="AR109" s="1003"/>
      <c r="AS109" s="1003"/>
      <c r="AT109" s="1003"/>
      <c r="AU109" s="1003"/>
      <c r="AV109" s="1003"/>
      <c r="AW109" s="1003"/>
      <c r="AX109" s="1003"/>
      <c r="AY109" s="1003"/>
      <c r="AZ109" s="1003"/>
      <c r="BA109" s="1003"/>
      <c r="BB109" s="1003"/>
      <c r="BC109" s="1003"/>
      <c r="BD109" s="1003"/>
      <c r="BE109" s="1003"/>
      <c r="BF109" s="1003"/>
      <c r="BG109" s="1003"/>
      <c r="BH109" s="1003"/>
      <c r="BI109" s="1003"/>
      <c r="BJ109" s="1003"/>
      <c r="BK109" s="1003"/>
      <c r="BL109" s="1003"/>
      <c r="BM109" s="1003"/>
      <c r="BN109" s="1003"/>
      <c r="BO109" s="1003"/>
      <c r="BP109" s="1003"/>
      <c r="BQ109" s="1003"/>
      <c r="BR109" s="1003"/>
      <c r="BS109" s="1003"/>
      <c r="BT109" s="1003"/>
      <c r="BU109" s="1003"/>
      <c r="BV109" s="1003"/>
      <c r="BW109" s="1003"/>
      <c r="BX109" s="1003"/>
      <c r="BY109" s="1003"/>
      <c r="BZ109" s="1003"/>
      <c r="CA109" s="1003"/>
      <c r="CB109" s="1003"/>
      <c r="CC109" s="1003"/>
      <c r="CD109" s="1003"/>
      <c r="CE109" s="1003"/>
      <c r="CF109" s="1003"/>
      <c r="CG109" s="1003"/>
      <c r="CH109" s="1003"/>
      <c r="CI109" s="1003"/>
      <c r="CJ109" s="1003"/>
      <c r="CK109" s="1003"/>
      <c r="CL109" s="1003"/>
      <c r="CM109" s="1003"/>
      <c r="CN109" s="1003"/>
      <c r="CO109" s="1003"/>
      <c r="CP109" s="1003"/>
      <c r="CQ109" s="1003"/>
      <c r="CR109" s="1003"/>
      <c r="CS109" s="1003"/>
      <c r="CT109" s="1003"/>
      <c r="CU109" s="1003"/>
      <c r="CV109" s="1003"/>
      <c r="CW109" s="1003"/>
      <c r="CX109" s="1003"/>
      <c r="CY109" s="1003"/>
      <c r="CZ109" s="1003"/>
      <c r="DA109" s="1003"/>
      <c r="DB109" s="1003"/>
      <c r="DC109" s="1003"/>
      <c r="DD109" s="1003"/>
      <c r="DE109" s="1003"/>
      <c r="DF109" s="1003"/>
      <c r="DG109" s="1003"/>
      <c r="DH109" s="1003"/>
      <c r="DI109" s="1003"/>
      <c r="DJ109" s="1003"/>
      <c r="DK109" s="1003"/>
      <c r="DL109" s="1003"/>
      <c r="DM109" s="1003"/>
      <c r="DN109" s="1003"/>
      <c r="DO109" s="1003"/>
      <c r="DP109" s="1003"/>
      <c r="DQ109" s="1003"/>
      <c r="DR109" s="1003"/>
      <c r="DS109" s="1003"/>
      <c r="DT109" s="1003"/>
      <c r="DU109" s="1003"/>
      <c r="DV109" s="1003"/>
      <c r="DW109" s="1003"/>
      <c r="DX109" s="1003"/>
      <c r="DY109" s="1003"/>
      <c r="DZ109" s="1003"/>
      <c r="EA109" s="1003"/>
      <c r="EB109" s="1003"/>
      <c r="EC109" s="1003"/>
      <c r="ED109" s="1003"/>
      <c r="EE109" s="1003"/>
      <c r="EF109" s="1003"/>
      <c r="EG109" s="1003"/>
      <c r="EH109" s="1003"/>
      <c r="EI109" s="1003"/>
      <c r="EJ109" s="1003"/>
      <c r="EK109" s="1003"/>
      <c r="EL109" s="1003"/>
      <c r="EM109" s="1003"/>
      <c r="EN109" s="1003"/>
      <c r="EO109" s="1003"/>
      <c r="EP109" s="1003"/>
      <c r="EQ109" s="1003"/>
      <c r="ER109" s="1003"/>
      <c r="ES109" s="1003"/>
      <c r="ET109" s="1003"/>
      <c r="EU109" s="1003"/>
      <c r="EV109" s="1003"/>
      <c r="EW109" s="1003"/>
      <c r="EX109" s="1003"/>
      <c r="EY109" s="1003"/>
      <c r="EZ109" s="1003"/>
      <c r="FA109" s="1003"/>
      <c r="FB109" s="1003"/>
      <c r="FC109" s="1003"/>
      <c r="FD109" s="1003"/>
      <c r="FE109" s="1003"/>
      <c r="FF109" s="1003"/>
      <c r="FG109" s="1003"/>
      <c r="FH109" s="1003"/>
      <c r="FI109" s="1003"/>
      <c r="FJ109" s="1003"/>
      <c r="FK109" s="1003"/>
      <c r="FL109" s="1003"/>
      <c r="FM109" s="1003"/>
      <c r="FN109" s="1003"/>
      <c r="FO109" s="1003"/>
      <c r="FP109" s="1003"/>
      <c r="FQ109" s="1003"/>
      <c r="FR109" s="1003"/>
      <c r="FS109" s="1003"/>
      <c r="FT109" s="1003"/>
      <c r="FU109" s="1003"/>
      <c r="FV109" s="1003"/>
      <c r="FW109" s="1003"/>
      <c r="FX109" s="1003"/>
      <c r="FY109" s="1003"/>
      <c r="FZ109" s="1003"/>
      <c r="GA109" s="1003"/>
      <c r="GB109" s="1003"/>
      <c r="GC109" s="1003"/>
      <c r="GD109" s="1003"/>
      <c r="GE109" s="1003"/>
      <c r="GF109" s="1003"/>
      <c r="GG109" s="1003"/>
      <c r="GH109" s="1003"/>
      <c r="GI109" s="1003"/>
      <c r="GJ109" s="1003"/>
      <c r="GK109" s="1003"/>
      <c r="GL109" s="1003"/>
      <c r="GM109" s="1003"/>
      <c r="GN109" s="1003"/>
      <c r="GO109" s="1003"/>
      <c r="GP109" s="1003"/>
      <c r="GQ109" s="1003"/>
      <c r="GR109" s="1003"/>
      <c r="GS109" s="1003"/>
      <c r="GT109" s="1003"/>
      <c r="GU109" s="1003"/>
      <c r="GV109" s="1003"/>
      <c r="GW109" s="1003"/>
      <c r="GX109" s="1003"/>
      <c r="GY109" s="1003"/>
      <c r="GZ109" s="1003"/>
      <c r="HA109" s="1003"/>
      <c r="HB109" s="1003"/>
      <c r="HC109" s="1003"/>
      <c r="HD109" s="1003"/>
      <c r="HE109" s="1003"/>
      <c r="HF109" s="1003"/>
      <c r="HG109" s="1003"/>
      <c r="HH109" s="1003"/>
      <c r="HI109" s="1003"/>
      <c r="HJ109" s="1003"/>
      <c r="HK109" s="1003"/>
      <c r="HL109" s="1003"/>
      <c r="HM109" s="1003"/>
      <c r="HN109" s="1003"/>
      <c r="HO109" s="1003"/>
      <c r="HP109" s="1003"/>
      <c r="HQ109" s="1003"/>
      <c r="HR109" s="1003"/>
      <c r="HS109" s="1003"/>
      <c r="HT109" s="1003"/>
      <c r="HU109" s="1003"/>
      <c r="HV109" s="1003"/>
      <c r="HW109" s="1003"/>
      <c r="HX109" s="1003"/>
      <c r="HY109" s="1003"/>
      <c r="HZ109" s="1003"/>
      <c r="IA109" s="1003"/>
      <c r="IB109" s="1003"/>
      <c r="IC109" s="1003"/>
      <c r="ID109" s="1003"/>
      <c r="IE109" s="1003"/>
      <c r="IF109" s="1003"/>
      <c r="IG109" s="1003"/>
      <c r="IH109" s="1003"/>
      <c r="II109" s="1003"/>
      <c r="IJ109" s="1003"/>
      <c r="IK109" s="1003"/>
    </row>
    <row r="110" spans="1:245" s="1004" customFormat="1" ht="14.25">
      <c r="A110" s="1105">
        <v>21.1</v>
      </c>
      <c r="B110" s="1108" t="s">
        <v>1703</v>
      </c>
      <c r="C110" s="1105"/>
      <c r="D110" s="1069"/>
      <c r="E110" s="1032"/>
      <c r="F110" s="1032"/>
      <c r="G110" s="1032"/>
      <c r="H110" s="1032"/>
      <c r="I110" s="1033"/>
      <c r="J110" s="1092"/>
      <c r="K110" s="1002"/>
      <c r="L110" s="1002"/>
      <c r="M110" s="1003"/>
      <c r="N110" s="1003"/>
      <c r="O110" s="1003"/>
      <c r="P110" s="1003"/>
      <c r="Q110" s="1003"/>
      <c r="R110" s="1003"/>
      <c r="S110" s="1003"/>
      <c r="T110" s="1003"/>
      <c r="U110" s="1003"/>
      <c r="V110" s="1003"/>
      <c r="W110" s="1003"/>
      <c r="X110" s="1003"/>
      <c r="Y110" s="1003"/>
      <c r="Z110" s="1003"/>
      <c r="AA110" s="1003"/>
      <c r="AB110" s="1003"/>
      <c r="AC110" s="1003"/>
      <c r="AD110" s="1003"/>
      <c r="AE110" s="1003"/>
      <c r="AF110" s="1003"/>
      <c r="AG110" s="1003"/>
      <c r="AH110" s="1003"/>
      <c r="AI110" s="1003"/>
      <c r="AJ110" s="1003"/>
      <c r="AK110" s="1003"/>
      <c r="AL110" s="1003"/>
      <c r="AM110" s="1003"/>
      <c r="AN110" s="1003"/>
      <c r="AO110" s="1003"/>
      <c r="AP110" s="1003"/>
      <c r="AQ110" s="1003"/>
      <c r="AR110" s="1003"/>
      <c r="AS110" s="1003"/>
      <c r="AT110" s="1003"/>
      <c r="AU110" s="1003"/>
      <c r="AV110" s="1003"/>
      <c r="AW110" s="1003"/>
      <c r="AX110" s="1003"/>
      <c r="AY110" s="1003"/>
      <c r="AZ110" s="1003"/>
      <c r="BA110" s="1003"/>
      <c r="BB110" s="1003"/>
      <c r="BC110" s="1003"/>
      <c r="BD110" s="1003"/>
      <c r="BE110" s="1003"/>
      <c r="BF110" s="1003"/>
      <c r="BG110" s="1003"/>
      <c r="BH110" s="1003"/>
      <c r="BI110" s="1003"/>
      <c r="BJ110" s="1003"/>
      <c r="BK110" s="1003"/>
      <c r="BL110" s="1003"/>
      <c r="BM110" s="1003"/>
      <c r="BN110" s="1003"/>
      <c r="BO110" s="1003"/>
      <c r="BP110" s="1003"/>
      <c r="BQ110" s="1003"/>
      <c r="BR110" s="1003"/>
      <c r="BS110" s="1003"/>
      <c r="BT110" s="1003"/>
      <c r="BU110" s="1003"/>
      <c r="BV110" s="1003"/>
      <c r="BW110" s="1003"/>
      <c r="BX110" s="1003"/>
      <c r="BY110" s="1003"/>
      <c r="BZ110" s="1003"/>
      <c r="CA110" s="1003"/>
      <c r="CB110" s="1003"/>
      <c r="CC110" s="1003"/>
      <c r="CD110" s="1003"/>
      <c r="CE110" s="1003"/>
      <c r="CF110" s="1003"/>
      <c r="CG110" s="1003"/>
      <c r="CH110" s="1003"/>
      <c r="CI110" s="1003"/>
      <c r="CJ110" s="1003"/>
      <c r="CK110" s="1003"/>
      <c r="CL110" s="1003"/>
      <c r="CM110" s="1003"/>
      <c r="CN110" s="1003"/>
      <c r="CO110" s="1003"/>
      <c r="CP110" s="1003"/>
      <c r="CQ110" s="1003"/>
      <c r="CR110" s="1003"/>
      <c r="CS110" s="1003"/>
      <c r="CT110" s="1003"/>
      <c r="CU110" s="1003"/>
      <c r="CV110" s="1003"/>
      <c r="CW110" s="1003"/>
      <c r="CX110" s="1003"/>
      <c r="CY110" s="1003"/>
      <c r="CZ110" s="1003"/>
      <c r="DA110" s="1003"/>
      <c r="DB110" s="1003"/>
      <c r="DC110" s="1003"/>
      <c r="DD110" s="1003"/>
      <c r="DE110" s="1003"/>
      <c r="DF110" s="1003"/>
      <c r="DG110" s="1003"/>
      <c r="DH110" s="1003"/>
      <c r="DI110" s="1003"/>
      <c r="DJ110" s="1003"/>
      <c r="DK110" s="1003"/>
      <c r="DL110" s="1003"/>
      <c r="DM110" s="1003"/>
      <c r="DN110" s="1003"/>
      <c r="DO110" s="1003"/>
      <c r="DP110" s="1003"/>
      <c r="DQ110" s="1003"/>
      <c r="DR110" s="1003"/>
      <c r="DS110" s="1003"/>
      <c r="DT110" s="1003"/>
      <c r="DU110" s="1003"/>
      <c r="DV110" s="1003"/>
      <c r="DW110" s="1003"/>
      <c r="DX110" s="1003"/>
      <c r="DY110" s="1003"/>
      <c r="DZ110" s="1003"/>
      <c r="EA110" s="1003"/>
      <c r="EB110" s="1003"/>
      <c r="EC110" s="1003"/>
      <c r="ED110" s="1003"/>
      <c r="EE110" s="1003"/>
      <c r="EF110" s="1003"/>
      <c r="EG110" s="1003"/>
      <c r="EH110" s="1003"/>
      <c r="EI110" s="1003"/>
      <c r="EJ110" s="1003"/>
      <c r="EK110" s="1003"/>
      <c r="EL110" s="1003"/>
      <c r="EM110" s="1003"/>
      <c r="EN110" s="1003"/>
      <c r="EO110" s="1003"/>
      <c r="EP110" s="1003"/>
      <c r="EQ110" s="1003"/>
      <c r="ER110" s="1003"/>
      <c r="ES110" s="1003"/>
      <c r="ET110" s="1003"/>
      <c r="EU110" s="1003"/>
      <c r="EV110" s="1003"/>
      <c r="EW110" s="1003"/>
      <c r="EX110" s="1003"/>
      <c r="EY110" s="1003"/>
      <c r="EZ110" s="1003"/>
      <c r="FA110" s="1003"/>
      <c r="FB110" s="1003"/>
      <c r="FC110" s="1003"/>
      <c r="FD110" s="1003"/>
      <c r="FE110" s="1003"/>
      <c r="FF110" s="1003"/>
      <c r="FG110" s="1003"/>
      <c r="FH110" s="1003"/>
      <c r="FI110" s="1003"/>
      <c r="FJ110" s="1003"/>
      <c r="FK110" s="1003"/>
      <c r="FL110" s="1003"/>
      <c r="FM110" s="1003"/>
      <c r="FN110" s="1003"/>
      <c r="FO110" s="1003"/>
      <c r="FP110" s="1003"/>
      <c r="FQ110" s="1003"/>
      <c r="FR110" s="1003"/>
      <c r="FS110" s="1003"/>
      <c r="FT110" s="1003"/>
      <c r="FU110" s="1003"/>
      <c r="FV110" s="1003"/>
      <c r="FW110" s="1003"/>
      <c r="FX110" s="1003"/>
      <c r="FY110" s="1003"/>
      <c r="FZ110" s="1003"/>
      <c r="GA110" s="1003"/>
      <c r="GB110" s="1003"/>
      <c r="GC110" s="1003"/>
      <c r="GD110" s="1003"/>
      <c r="GE110" s="1003"/>
      <c r="GF110" s="1003"/>
      <c r="GG110" s="1003"/>
      <c r="GH110" s="1003"/>
      <c r="GI110" s="1003"/>
      <c r="GJ110" s="1003"/>
      <c r="GK110" s="1003"/>
      <c r="GL110" s="1003"/>
      <c r="GM110" s="1003"/>
      <c r="GN110" s="1003"/>
      <c r="GO110" s="1003"/>
      <c r="GP110" s="1003"/>
      <c r="GQ110" s="1003"/>
      <c r="GR110" s="1003"/>
      <c r="GS110" s="1003"/>
      <c r="GT110" s="1003"/>
      <c r="GU110" s="1003"/>
      <c r="GV110" s="1003"/>
      <c r="GW110" s="1003"/>
      <c r="GX110" s="1003"/>
      <c r="GY110" s="1003"/>
      <c r="GZ110" s="1003"/>
      <c r="HA110" s="1003"/>
      <c r="HB110" s="1003"/>
      <c r="HC110" s="1003"/>
      <c r="HD110" s="1003"/>
      <c r="HE110" s="1003"/>
      <c r="HF110" s="1003"/>
      <c r="HG110" s="1003"/>
      <c r="HH110" s="1003"/>
      <c r="HI110" s="1003"/>
      <c r="HJ110" s="1003"/>
      <c r="HK110" s="1003"/>
      <c r="HL110" s="1003"/>
      <c r="HM110" s="1003"/>
      <c r="HN110" s="1003"/>
      <c r="HO110" s="1003"/>
      <c r="HP110" s="1003"/>
      <c r="HQ110" s="1003"/>
      <c r="HR110" s="1003"/>
      <c r="HS110" s="1003"/>
      <c r="HT110" s="1003"/>
      <c r="HU110" s="1003"/>
      <c r="HV110" s="1003"/>
      <c r="HW110" s="1003"/>
      <c r="HX110" s="1003"/>
      <c r="HY110" s="1003"/>
      <c r="HZ110" s="1003"/>
      <c r="IA110" s="1003"/>
      <c r="IB110" s="1003"/>
      <c r="IC110" s="1003"/>
      <c r="ID110" s="1003"/>
      <c r="IE110" s="1003"/>
      <c r="IF110" s="1003"/>
      <c r="IG110" s="1003"/>
      <c r="IH110" s="1003"/>
      <c r="II110" s="1003"/>
      <c r="IJ110" s="1003"/>
      <c r="IK110" s="1003"/>
    </row>
    <row r="111" spans="1:245" s="1004" customFormat="1" ht="44.25" customHeight="1">
      <c r="A111" s="1105" t="s">
        <v>580</v>
      </c>
      <c r="B111" s="1109" t="s">
        <v>1704</v>
      </c>
      <c r="C111" s="1110" t="s">
        <v>250</v>
      </c>
      <c r="D111" s="1111">
        <v>2</v>
      </c>
      <c r="E111" s="1112">
        <v>231021.31</v>
      </c>
      <c r="F111" s="1113">
        <f t="shared" ref="F111:F121" si="14">E111*0.09</f>
        <v>20791.9179</v>
      </c>
      <c r="G111" s="1113">
        <f t="shared" ref="G111:G121" si="15">E111*0.09</f>
        <v>20791.9179</v>
      </c>
      <c r="H111" s="1113">
        <f t="shared" ref="H111:H121" si="16">E111+F111+G111</f>
        <v>272605.1458</v>
      </c>
      <c r="I111" s="1114">
        <f t="shared" ref="I111:I121" si="17">D111*H111</f>
        <v>545210.2916</v>
      </c>
      <c r="J111" s="1115" t="s">
        <v>1705</v>
      </c>
      <c r="K111" s="1002"/>
      <c r="L111" s="1002"/>
      <c r="M111" s="1003"/>
      <c r="N111" s="1003"/>
      <c r="O111" s="1003"/>
      <c r="P111" s="1003"/>
      <c r="Q111" s="1003"/>
      <c r="R111" s="1003"/>
      <c r="S111" s="1003"/>
      <c r="T111" s="1003"/>
      <c r="U111" s="1003"/>
      <c r="V111" s="1003"/>
      <c r="W111" s="1003"/>
      <c r="X111" s="1003"/>
      <c r="Y111" s="1003"/>
      <c r="Z111" s="1003"/>
      <c r="AA111" s="1003"/>
      <c r="AB111" s="1003"/>
      <c r="AC111" s="1003"/>
      <c r="AD111" s="1003"/>
      <c r="AE111" s="1003"/>
      <c r="AF111" s="1003"/>
      <c r="AG111" s="1003"/>
      <c r="AH111" s="1003"/>
      <c r="AI111" s="1003"/>
      <c r="AJ111" s="1003"/>
      <c r="AK111" s="1003"/>
      <c r="AL111" s="1003"/>
      <c r="AM111" s="1003"/>
      <c r="AN111" s="1003"/>
      <c r="AO111" s="1003"/>
      <c r="AP111" s="1003"/>
      <c r="AQ111" s="1003"/>
      <c r="AR111" s="1003"/>
      <c r="AS111" s="1003"/>
      <c r="AT111" s="1003"/>
      <c r="AU111" s="1003"/>
      <c r="AV111" s="1003"/>
      <c r="AW111" s="1003"/>
      <c r="AX111" s="1003"/>
      <c r="AY111" s="1003"/>
      <c r="AZ111" s="1003"/>
      <c r="BA111" s="1003"/>
      <c r="BB111" s="1003"/>
      <c r="BC111" s="1003"/>
      <c r="BD111" s="1003"/>
      <c r="BE111" s="1003"/>
      <c r="BF111" s="1003"/>
      <c r="BG111" s="1003"/>
      <c r="BH111" s="1003"/>
      <c r="BI111" s="1003"/>
      <c r="BJ111" s="1003"/>
      <c r="BK111" s="1003"/>
      <c r="BL111" s="1003"/>
      <c r="BM111" s="1003"/>
      <c r="BN111" s="1003"/>
      <c r="BO111" s="1003"/>
      <c r="BP111" s="1003"/>
      <c r="BQ111" s="1003"/>
      <c r="BR111" s="1003"/>
      <c r="BS111" s="1003"/>
      <c r="BT111" s="1003"/>
      <c r="BU111" s="1003"/>
      <c r="BV111" s="1003"/>
      <c r="BW111" s="1003"/>
      <c r="BX111" s="1003"/>
      <c r="BY111" s="1003"/>
      <c r="BZ111" s="1003"/>
      <c r="CA111" s="1003"/>
      <c r="CB111" s="1003"/>
      <c r="CC111" s="1003"/>
      <c r="CD111" s="1003"/>
      <c r="CE111" s="1003"/>
      <c r="CF111" s="1003"/>
      <c r="CG111" s="1003"/>
      <c r="CH111" s="1003"/>
      <c r="CI111" s="1003"/>
      <c r="CJ111" s="1003"/>
      <c r="CK111" s="1003"/>
      <c r="CL111" s="1003"/>
      <c r="CM111" s="1003"/>
      <c r="CN111" s="1003"/>
      <c r="CO111" s="1003"/>
      <c r="CP111" s="1003"/>
      <c r="CQ111" s="1003"/>
      <c r="CR111" s="1003"/>
      <c r="CS111" s="1003"/>
      <c r="CT111" s="1003"/>
      <c r="CU111" s="1003"/>
      <c r="CV111" s="1003"/>
      <c r="CW111" s="1003"/>
      <c r="CX111" s="1003"/>
      <c r="CY111" s="1003"/>
      <c r="CZ111" s="1003"/>
      <c r="DA111" s="1003"/>
      <c r="DB111" s="1003"/>
      <c r="DC111" s="1003"/>
      <c r="DD111" s="1003"/>
      <c r="DE111" s="1003"/>
      <c r="DF111" s="1003"/>
      <c r="DG111" s="1003"/>
      <c r="DH111" s="1003"/>
      <c r="DI111" s="1003"/>
      <c r="DJ111" s="1003"/>
      <c r="DK111" s="1003"/>
      <c r="DL111" s="1003"/>
      <c r="DM111" s="1003"/>
      <c r="DN111" s="1003"/>
      <c r="DO111" s="1003"/>
      <c r="DP111" s="1003"/>
      <c r="DQ111" s="1003"/>
      <c r="DR111" s="1003"/>
      <c r="DS111" s="1003"/>
      <c r="DT111" s="1003"/>
      <c r="DU111" s="1003"/>
      <c r="DV111" s="1003"/>
      <c r="DW111" s="1003"/>
      <c r="DX111" s="1003"/>
      <c r="DY111" s="1003"/>
      <c r="DZ111" s="1003"/>
      <c r="EA111" s="1003"/>
      <c r="EB111" s="1003"/>
      <c r="EC111" s="1003"/>
      <c r="ED111" s="1003"/>
      <c r="EE111" s="1003"/>
      <c r="EF111" s="1003"/>
      <c r="EG111" s="1003"/>
      <c r="EH111" s="1003"/>
      <c r="EI111" s="1003"/>
      <c r="EJ111" s="1003"/>
      <c r="EK111" s="1003"/>
      <c r="EL111" s="1003"/>
      <c r="EM111" s="1003"/>
      <c r="EN111" s="1003"/>
      <c r="EO111" s="1003"/>
      <c r="EP111" s="1003"/>
      <c r="EQ111" s="1003"/>
      <c r="ER111" s="1003"/>
      <c r="ES111" s="1003"/>
      <c r="ET111" s="1003"/>
      <c r="EU111" s="1003"/>
      <c r="EV111" s="1003"/>
      <c r="EW111" s="1003"/>
      <c r="EX111" s="1003"/>
      <c r="EY111" s="1003"/>
      <c r="EZ111" s="1003"/>
      <c r="FA111" s="1003"/>
      <c r="FB111" s="1003"/>
      <c r="FC111" s="1003"/>
      <c r="FD111" s="1003"/>
      <c r="FE111" s="1003"/>
      <c r="FF111" s="1003"/>
      <c r="FG111" s="1003"/>
      <c r="FH111" s="1003"/>
      <c r="FI111" s="1003"/>
      <c r="FJ111" s="1003"/>
      <c r="FK111" s="1003"/>
      <c r="FL111" s="1003"/>
      <c r="FM111" s="1003"/>
      <c r="FN111" s="1003"/>
      <c r="FO111" s="1003"/>
      <c r="FP111" s="1003"/>
      <c r="FQ111" s="1003"/>
      <c r="FR111" s="1003"/>
      <c r="FS111" s="1003"/>
      <c r="FT111" s="1003"/>
      <c r="FU111" s="1003"/>
      <c r="FV111" s="1003"/>
      <c r="FW111" s="1003"/>
      <c r="FX111" s="1003"/>
      <c r="FY111" s="1003"/>
      <c r="FZ111" s="1003"/>
      <c r="GA111" s="1003"/>
      <c r="GB111" s="1003"/>
      <c r="GC111" s="1003"/>
      <c r="GD111" s="1003"/>
      <c r="GE111" s="1003"/>
      <c r="GF111" s="1003"/>
      <c r="GG111" s="1003"/>
      <c r="GH111" s="1003"/>
      <c r="GI111" s="1003"/>
      <c r="GJ111" s="1003"/>
      <c r="GK111" s="1003"/>
      <c r="GL111" s="1003"/>
      <c r="GM111" s="1003"/>
      <c r="GN111" s="1003"/>
      <c r="GO111" s="1003"/>
      <c r="GP111" s="1003"/>
      <c r="GQ111" s="1003"/>
      <c r="GR111" s="1003"/>
      <c r="GS111" s="1003"/>
      <c r="GT111" s="1003"/>
      <c r="GU111" s="1003"/>
      <c r="GV111" s="1003"/>
      <c r="GW111" s="1003"/>
      <c r="GX111" s="1003"/>
      <c r="GY111" s="1003"/>
      <c r="GZ111" s="1003"/>
      <c r="HA111" s="1003"/>
      <c r="HB111" s="1003"/>
      <c r="HC111" s="1003"/>
      <c r="HD111" s="1003"/>
      <c r="HE111" s="1003"/>
      <c r="HF111" s="1003"/>
      <c r="HG111" s="1003"/>
      <c r="HH111" s="1003"/>
      <c r="HI111" s="1003"/>
      <c r="HJ111" s="1003"/>
      <c r="HK111" s="1003"/>
      <c r="HL111" s="1003"/>
      <c r="HM111" s="1003"/>
      <c r="HN111" s="1003"/>
      <c r="HO111" s="1003"/>
      <c r="HP111" s="1003"/>
      <c r="HQ111" s="1003"/>
      <c r="HR111" s="1003"/>
      <c r="HS111" s="1003"/>
      <c r="HT111" s="1003"/>
      <c r="HU111" s="1003"/>
      <c r="HV111" s="1003"/>
      <c r="HW111" s="1003"/>
      <c r="HX111" s="1003"/>
      <c r="HY111" s="1003"/>
      <c r="HZ111" s="1003"/>
      <c r="IA111" s="1003"/>
      <c r="IB111" s="1003"/>
      <c r="IC111" s="1003"/>
      <c r="ID111" s="1003"/>
      <c r="IE111" s="1003"/>
      <c r="IF111" s="1003"/>
      <c r="IG111" s="1003"/>
      <c r="IH111" s="1003"/>
      <c r="II111" s="1003"/>
      <c r="IJ111" s="1003"/>
      <c r="IK111" s="1003"/>
    </row>
    <row r="112" spans="1:245" s="1004" customFormat="1" ht="24">
      <c r="A112" s="1105" t="s">
        <v>582</v>
      </c>
      <c r="B112" s="1109" t="s">
        <v>1706</v>
      </c>
      <c r="C112" s="1110" t="s">
        <v>250</v>
      </c>
      <c r="D112" s="1111">
        <v>2</v>
      </c>
      <c r="E112" s="1112">
        <v>213250.44</v>
      </c>
      <c r="F112" s="1113">
        <f t="shared" si="14"/>
        <v>19192.5396</v>
      </c>
      <c r="G112" s="1113">
        <f t="shared" si="15"/>
        <v>19192.5396</v>
      </c>
      <c r="H112" s="1113">
        <f t="shared" si="16"/>
        <v>251635.51919999998</v>
      </c>
      <c r="I112" s="1114">
        <f t="shared" si="17"/>
        <v>503271.03839999996</v>
      </c>
      <c r="J112" s="1115" t="s">
        <v>1707</v>
      </c>
      <c r="K112" s="1002"/>
      <c r="L112" s="1002"/>
      <c r="M112" s="1003"/>
      <c r="N112" s="1003"/>
      <c r="O112" s="1003"/>
      <c r="P112" s="1003"/>
      <c r="Q112" s="1003"/>
      <c r="R112" s="1003"/>
      <c r="S112" s="1003"/>
      <c r="T112" s="1003"/>
      <c r="U112" s="1003"/>
      <c r="V112" s="1003"/>
      <c r="W112" s="1003"/>
      <c r="X112" s="1003"/>
      <c r="Y112" s="1003"/>
      <c r="Z112" s="1003"/>
      <c r="AA112" s="1003"/>
      <c r="AB112" s="1003"/>
      <c r="AC112" s="1003"/>
      <c r="AD112" s="1003"/>
      <c r="AE112" s="1003"/>
      <c r="AF112" s="1003"/>
      <c r="AG112" s="1003"/>
      <c r="AH112" s="1003"/>
      <c r="AI112" s="1003"/>
      <c r="AJ112" s="1003"/>
      <c r="AK112" s="1003"/>
      <c r="AL112" s="1003"/>
      <c r="AM112" s="1003"/>
      <c r="AN112" s="1003"/>
      <c r="AO112" s="1003"/>
      <c r="AP112" s="1003"/>
      <c r="AQ112" s="1003"/>
      <c r="AR112" s="1003"/>
      <c r="AS112" s="1003"/>
      <c r="AT112" s="1003"/>
      <c r="AU112" s="1003"/>
      <c r="AV112" s="1003"/>
      <c r="AW112" s="1003"/>
      <c r="AX112" s="1003"/>
      <c r="AY112" s="1003"/>
      <c r="AZ112" s="1003"/>
      <c r="BA112" s="1003"/>
      <c r="BB112" s="1003"/>
      <c r="BC112" s="1003"/>
      <c r="BD112" s="1003"/>
      <c r="BE112" s="1003"/>
      <c r="BF112" s="1003"/>
      <c r="BG112" s="1003"/>
      <c r="BH112" s="1003"/>
      <c r="BI112" s="1003"/>
      <c r="BJ112" s="1003"/>
      <c r="BK112" s="1003"/>
      <c r="BL112" s="1003"/>
      <c r="BM112" s="1003"/>
      <c r="BN112" s="1003"/>
      <c r="BO112" s="1003"/>
      <c r="BP112" s="1003"/>
      <c r="BQ112" s="1003"/>
      <c r="BR112" s="1003"/>
      <c r="BS112" s="1003"/>
      <c r="BT112" s="1003"/>
      <c r="BU112" s="1003"/>
      <c r="BV112" s="1003"/>
      <c r="BW112" s="1003"/>
      <c r="BX112" s="1003"/>
      <c r="BY112" s="1003"/>
      <c r="BZ112" s="1003"/>
      <c r="CA112" s="1003"/>
      <c r="CB112" s="1003"/>
      <c r="CC112" s="1003"/>
      <c r="CD112" s="1003"/>
      <c r="CE112" s="1003"/>
      <c r="CF112" s="1003"/>
      <c r="CG112" s="1003"/>
      <c r="CH112" s="1003"/>
      <c r="CI112" s="1003"/>
      <c r="CJ112" s="1003"/>
      <c r="CK112" s="1003"/>
      <c r="CL112" s="1003"/>
      <c r="CM112" s="1003"/>
      <c r="CN112" s="1003"/>
      <c r="CO112" s="1003"/>
      <c r="CP112" s="1003"/>
      <c r="CQ112" s="1003"/>
      <c r="CR112" s="1003"/>
      <c r="CS112" s="1003"/>
      <c r="CT112" s="1003"/>
      <c r="CU112" s="1003"/>
      <c r="CV112" s="1003"/>
      <c r="CW112" s="1003"/>
      <c r="CX112" s="1003"/>
      <c r="CY112" s="1003"/>
      <c r="CZ112" s="1003"/>
      <c r="DA112" s="1003"/>
      <c r="DB112" s="1003"/>
      <c r="DC112" s="1003"/>
      <c r="DD112" s="1003"/>
      <c r="DE112" s="1003"/>
      <c r="DF112" s="1003"/>
      <c r="DG112" s="1003"/>
      <c r="DH112" s="1003"/>
      <c r="DI112" s="1003"/>
      <c r="DJ112" s="1003"/>
      <c r="DK112" s="1003"/>
      <c r="DL112" s="1003"/>
      <c r="DM112" s="1003"/>
      <c r="DN112" s="1003"/>
      <c r="DO112" s="1003"/>
      <c r="DP112" s="1003"/>
      <c r="DQ112" s="1003"/>
      <c r="DR112" s="1003"/>
      <c r="DS112" s="1003"/>
      <c r="DT112" s="1003"/>
      <c r="DU112" s="1003"/>
      <c r="DV112" s="1003"/>
      <c r="DW112" s="1003"/>
      <c r="DX112" s="1003"/>
      <c r="DY112" s="1003"/>
      <c r="DZ112" s="1003"/>
      <c r="EA112" s="1003"/>
      <c r="EB112" s="1003"/>
      <c r="EC112" s="1003"/>
      <c r="ED112" s="1003"/>
      <c r="EE112" s="1003"/>
      <c r="EF112" s="1003"/>
      <c r="EG112" s="1003"/>
      <c r="EH112" s="1003"/>
      <c r="EI112" s="1003"/>
      <c r="EJ112" s="1003"/>
      <c r="EK112" s="1003"/>
      <c r="EL112" s="1003"/>
      <c r="EM112" s="1003"/>
      <c r="EN112" s="1003"/>
      <c r="EO112" s="1003"/>
      <c r="EP112" s="1003"/>
      <c r="EQ112" s="1003"/>
      <c r="ER112" s="1003"/>
      <c r="ES112" s="1003"/>
      <c r="ET112" s="1003"/>
      <c r="EU112" s="1003"/>
      <c r="EV112" s="1003"/>
      <c r="EW112" s="1003"/>
      <c r="EX112" s="1003"/>
      <c r="EY112" s="1003"/>
      <c r="EZ112" s="1003"/>
      <c r="FA112" s="1003"/>
      <c r="FB112" s="1003"/>
      <c r="FC112" s="1003"/>
      <c r="FD112" s="1003"/>
      <c r="FE112" s="1003"/>
      <c r="FF112" s="1003"/>
      <c r="FG112" s="1003"/>
      <c r="FH112" s="1003"/>
      <c r="FI112" s="1003"/>
      <c r="FJ112" s="1003"/>
      <c r="FK112" s="1003"/>
      <c r="FL112" s="1003"/>
      <c r="FM112" s="1003"/>
      <c r="FN112" s="1003"/>
      <c r="FO112" s="1003"/>
      <c r="FP112" s="1003"/>
      <c r="FQ112" s="1003"/>
      <c r="FR112" s="1003"/>
      <c r="FS112" s="1003"/>
      <c r="FT112" s="1003"/>
      <c r="FU112" s="1003"/>
      <c r="FV112" s="1003"/>
      <c r="FW112" s="1003"/>
      <c r="FX112" s="1003"/>
      <c r="FY112" s="1003"/>
      <c r="FZ112" s="1003"/>
      <c r="GA112" s="1003"/>
      <c r="GB112" s="1003"/>
      <c r="GC112" s="1003"/>
      <c r="GD112" s="1003"/>
      <c r="GE112" s="1003"/>
      <c r="GF112" s="1003"/>
      <c r="GG112" s="1003"/>
      <c r="GH112" s="1003"/>
      <c r="GI112" s="1003"/>
      <c r="GJ112" s="1003"/>
      <c r="GK112" s="1003"/>
      <c r="GL112" s="1003"/>
      <c r="GM112" s="1003"/>
      <c r="GN112" s="1003"/>
      <c r="GO112" s="1003"/>
      <c r="GP112" s="1003"/>
      <c r="GQ112" s="1003"/>
      <c r="GR112" s="1003"/>
      <c r="GS112" s="1003"/>
      <c r="GT112" s="1003"/>
      <c r="GU112" s="1003"/>
      <c r="GV112" s="1003"/>
      <c r="GW112" s="1003"/>
      <c r="GX112" s="1003"/>
      <c r="GY112" s="1003"/>
      <c r="GZ112" s="1003"/>
      <c r="HA112" s="1003"/>
      <c r="HB112" s="1003"/>
      <c r="HC112" s="1003"/>
      <c r="HD112" s="1003"/>
      <c r="HE112" s="1003"/>
      <c r="HF112" s="1003"/>
      <c r="HG112" s="1003"/>
      <c r="HH112" s="1003"/>
      <c r="HI112" s="1003"/>
      <c r="HJ112" s="1003"/>
      <c r="HK112" s="1003"/>
      <c r="HL112" s="1003"/>
      <c r="HM112" s="1003"/>
      <c r="HN112" s="1003"/>
      <c r="HO112" s="1003"/>
      <c r="HP112" s="1003"/>
      <c r="HQ112" s="1003"/>
      <c r="HR112" s="1003"/>
      <c r="HS112" s="1003"/>
      <c r="HT112" s="1003"/>
      <c r="HU112" s="1003"/>
      <c r="HV112" s="1003"/>
      <c r="HW112" s="1003"/>
      <c r="HX112" s="1003"/>
      <c r="HY112" s="1003"/>
      <c r="HZ112" s="1003"/>
      <c r="IA112" s="1003"/>
      <c r="IB112" s="1003"/>
      <c r="IC112" s="1003"/>
      <c r="ID112" s="1003"/>
      <c r="IE112" s="1003"/>
      <c r="IF112" s="1003"/>
      <c r="IG112" s="1003"/>
      <c r="IH112" s="1003"/>
      <c r="II112" s="1003"/>
      <c r="IJ112" s="1003"/>
      <c r="IK112" s="1003"/>
    </row>
    <row r="113" spans="1:245" s="1004" customFormat="1" ht="24">
      <c r="A113" s="1105" t="s">
        <v>584</v>
      </c>
      <c r="B113" s="1109" t="s">
        <v>1708</v>
      </c>
      <c r="C113" s="1110" t="s">
        <v>250</v>
      </c>
      <c r="D113" s="1111">
        <v>2</v>
      </c>
      <c r="E113" s="1112">
        <v>106625.22</v>
      </c>
      <c r="F113" s="1113">
        <f t="shared" si="14"/>
        <v>9596.2698</v>
      </c>
      <c r="G113" s="1113">
        <f t="shared" si="15"/>
        <v>9596.2698</v>
      </c>
      <c r="H113" s="1113">
        <f t="shared" si="16"/>
        <v>125817.75959999999</v>
      </c>
      <c r="I113" s="1114">
        <f t="shared" si="17"/>
        <v>251635.51919999998</v>
      </c>
      <c r="J113" s="1115" t="s">
        <v>1709</v>
      </c>
      <c r="K113" s="1002"/>
      <c r="L113" s="1002"/>
      <c r="M113" s="1003"/>
      <c r="N113" s="1003"/>
      <c r="O113" s="1003"/>
      <c r="P113" s="1003"/>
      <c r="Q113" s="1003"/>
      <c r="R113" s="1003"/>
      <c r="S113" s="1003"/>
      <c r="T113" s="1003"/>
      <c r="U113" s="1003"/>
      <c r="V113" s="1003"/>
      <c r="W113" s="1003"/>
      <c r="X113" s="1003"/>
      <c r="Y113" s="1003"/>
      <c r="Z113" s="1003"/>
      <c r="AA113" s="1003"/>
      <c r="AB113" s="1003"/>
      <c r="AC113" s="1003"/>
      <c r="AD113" s="1003"/>
      <c r="AE113" s="1003"/>
      <c r="AF113" s="1003"/>
      <c r="AG113" s="1003"/>
      <c r="AH113" s="1003"/>
      <c r="AI113" s="1003"/>
      <c r="AJ113" s="1003"/>
      <c r="AK113" s="1003"/>
      <c r="AL113" s="1003"/>
      <c r="AM113" s="1003"/>
      <c r="AN113" s="1003"/>
      <c r="AO113" s="1003"/>
      <c r="AP113" s="1003"/>
      <c r="AQ113" s="1003"/>
      <c r="AR113" s="1003"/>
      <c r="AS113" s="1003"/>
      <c r="AT113" s="1003"/>
      <c r="AU113" s="1003"/>
      <c r="AV113" s="1003"/>
      <c r="AW113" s="1003"/>
      <c r="AX113" s="1003"/>
      <c r="AY113" s="1003"/>
      <c r="AZ113" s="1003"/>
      <c r="BA113" s="1003"/>
      <c r="BB113" s="1003"/>
      <c r="BC113" s="1003"/>
      <c r="BD113" s="1003"/>
      <c r="BE113" s="1003"/>
      <c r="BF113" s="1003"/>
      <c r="BG113" s="1003"/>
      <c r="BH113" s="1003"/>
      <c r="BI113" s="1003"/>
      <c r="BJ113" s="1003"/>
      <c r="BK113" s="1003"/>
      <c r="BL113" s="1003"/>
      <c r="BM113" s="1003"/>
      <c r="BN113" s="1003"/>
      <c r="BO113" s="1003"/>
      <c r="BP113" s="1003"/>
      <c r="BQ113" s="1003"/>
      <c r="BR113" s="1003"/>
      <c r="BS113" s="1003"/>
      <c r="BT113" s="1003"/>
      <c r="BU113" s="1003"/>
      <c r="BV113" s="1003"/>
      <c r="BW113" s="1003"/>
      <c r="BX113" s="1003"/>
      <c r="BY113" s="1003"/>
      <c r="BZ113" s="1003"/>
      <c r="CA113" s="1003"/>
      <c r="CB113" s="1003"/>
      <c r="CC113" s="1003"/>
      <c r="CD113" s="1003"/>
      <c r="CE113" s="1003"/>
      <c r="CF113" s="1003"/>
      <c r="CG113" s="1003"/>
      <c r="CH113" s="1003"/>
      <c r="CI113" s="1003"/>
      <c r="CJ113" s="1003"/>
      <c r="CK113" s="1003"/>
      <c r="CL113" s="1003"/>
      <c r="CM113" s="1003"/>
      <c r="CN113" s="1003"/>
      <c r="CO113" s="1003"/>
      <c r="CP113" s="1003"/>
      <c r="CQ113" s="1003"/>
      <c r="CR113" s="1003"/>
      <c r="CS113" s="1003"/>
      <c r="CT113" s="1003"/>
      <c r="CU113" s="1003"/>
      <c r="CV113" s="1003"/>
      <c r="CW113" s="1003"/>
      <c r="CX113" s="1003"/>
      <c r="CY113" s="1003"/>
      <c r="CZ113" s="1003"/>
      <c r="DA113" s="1003"/>
      <c r="DB113" s="1003"/>
      <c r="DC113" s="1003"/>
      <c r="DD113" s="1003"/>
      <c r="DE113" s="1003"/>
      <c r="DF113" s="1003"/>
      <c r="DG113" s="1003"/>
      <c r="DH113" s="1003"/>
      <c r="DI113" s="1003"/>
      <c r="DJ113" s="1003"/>
      <c r="DK113" s="1003"/>
      <c r="DL113" s="1003"/>
      <c r="DM113" s="1003"/>
      <c r="DN113" s="1003"/>
      <c r="DO113" s="1003"/>
      <c r="DP113" s="1003"/>
      <c r="DQ113" s="1003"/>
      <c r="DR113" s="1003"/>
      <c r="DS113" s="1003"/>
      <c r="DT113" s="1003"/>
      <c r="DU113" s="1003"/>
      <c r="DV113" s="1003"/>
      <c r="DW113" s="1003"/>
      <c r="DX113" s="1003"/>
      <c r="DY113" s="1003"/>
      <c r="DZ113" s="1003"/>
      <c r="EA113" s="1003"/>
      <c r="EB113" s="1003"/>
      <c r="EC113" s="1003"/>
      <c r="ED113" s="1003"/>
      <c r="EE113" s="1003"/>
      <c r="EF113" s="1003"/>
      <c r="EG113" s="1003"/>
      <c r="EH113" s="1003"/>
      <c r="EI113" s="1003"/>
      <c r="EJ113" s="1003"/>
      <c r="EK113" s="1003"/>
      <c r="EL113" s="1003"/>
      <c r="EM113" s="1003"/>
      <c r="EN113" s="1003"/>
      <c r="EO113" s="1003"/>
      <c r="EP113" s="1003"/>
      <c r="EQ113" s="1003"/>
      <c r="ER113" s="1003"/>
      <c r="ES113" s="1003"/>
      <c r="ET113" s="1003"/>
      <c r="EU113" s="1003"/>
      <c r="EV113" s="1003"/>
      <c r="EW113" s="1003"/>
      <c r="EX113" s="1003"/>
      <c r="EY113" s="1003"/>
      <c r="EZ113" s="1003"/>
      <c r="FA113" s="1003"/>
      <c r="FB113" s="1003"/>
      <c r="FC113" s="1003"/>
      <c r="FD113" s="1003"/>
      <c r="FE113" s="1003"/>
      <c r="FF113" s="1003"/>
      <c r="FG113" s="1003"/>
      <c r="FH113" s="1003"/>
      <c r="FI113" s="1003"/>
      <c r="FJ113" s="1003"/>
      <c r="FK113" s="1003"/>
      <c r="FL113" s="1003"/>
      <c r="FM113" s="1003"/>
      <c r="FN113" s="1003"/>
      <c r="FO113" s="1003"/>
      <c r="FP113" s="1003"/>
      <c r="FQ113" s="1003"/>
      <c r="FR113" s="1003"/>
      <c r="FS113" s="1003"/>
      <c r="FT113" s="1003"/>
      <c r="FU113" s="1003"/>
      <c r="FV113" s="1003"/>
      <c r="FW113" s="1003"/>
      <c r="FX113" s="1003"/>
      <c r="FY113" s="1003"/>
      <c r="FZ113" s="1003"/>
      <c r="GA113" s="1003"/>
      <c r="GB113" s="1003"/>
      <c r="GC113" s="1003"/>
      <c r="GD113" s="1003"/>
      <c r="GE113" s="1003"/>
      <c r="GF113" s="1003"/>
      <c r="GG113" s="1003"/>
      <c r="GH113" s="1003"/>
      <c r="GI113" s="1003"/>
      <c r="GJ113" s="1003"/>
      <c r="GK113" s="1003"/>
      <c r="GL113" s="1003"/>
      <c r="GM113" s="1003"/>
      <c r="GN113" s="1003"/>
      <c r="GO113" s="1003"/>
      <c r="GP113" s="1003"/>
      <c r="GQ113" s="1003"/>
      <c r="GR113" s="1003"/>
      <c r="GS113" s="1003"/>
      <c r="GT113" s="1003"/>
      <c r="GU113" s="1003"/>
      <c r="GV113" s="1003"/>
      <c r="GW113" s="1003"/>
      <c r="GX113" s="1003"/>
      <c r="GY113" s="1003"/>
      <c r="GZ113" s="1003"/>
      <c r="HA113" s="1003"/>
      <c r="HB113" s="1003"/>
      <c r="HC113" s="1003"/>
      <c r="HD113" s="1003"/>
      <c r="HE113" s="1003"/>
      <c r="HF113" s="1003"/>
      <c r="HG113" s="1003"/>
      <c r="HH113" s="1003"/>
      <c r="HI113" s="1003"/>
      <c r="HJ113" s="1003"/>
      <c r="HK113" s="1003"/>
      <c r="HL113" s="1003"/>
      <c r="HM113" s="1003"/>
      <c r="HN113" s="1003"/>
      <c r="HO113" s="1003"/>
      <c r="HP113" s="1003"/>
      <c r="HQ113" s="1003"/>
      <c r="HR113" s="1003"/>
      <c r="HS113" s="1003"/>
      <c r="HT113" s="1003"/>
      <c r="HU113" s="1003"/>
      <c r="HV113" s="1003"/>
      <c r="HW113" s="1003"/>
      <c r="HX113" s="1003"/>
      <c r="HY113" s="1003"/>
      <c r="HZ113" s="1003"/>
      <c r="IA113" s="1003"/>
      <c r="IB113" s="1003"/>
      <c r="IC113" s="1003"/>
      <c r="ID113" s="1003"/>
      <c r="IE113" s="1003"/>
      <c r="IF113" s="1003"/>
      <c r="IG113" s="1003"/>
      <c r="IH113" s="1003"/>
      <c r="II113" s="1003"/>
      <c r="IJ113" s="1003"/>
      <c r="IK113" s="1003"/>
    </row>
    <row r="114" spans="1:245" s="1004" customFormat="1" ht="24">
      <c r="A114" s="1105" t="s">
        <v>586</v>
      </c>
      <c r="B114" s="1109" t="s">
        <v>1710</v>
      </c>
      <c r="C114" s="1110" t="s">
        <v>250</v>
      </c>
      <c r="D114" s="1111">
        <v>2</v>
      </c>
      <c r="E114" s="1112">
        <v>236944.94</v>
      </c>
      <c r="F114" s="1113">
        <f t="shared" si="14"/>
        <v>21325.044600000001</v>
      </c>
      <c r="G114" s="1113">
        <f t="shared" si="15"/>
        <v>21325.044600000001</v>
      </c>
      <c r="H114" s="1113">
        <f t="shared" si="16"/>
        <v>279595.02919999999</v>
      </c>
      <c r="I114" s="1114">
        <f t="shared" si="17"/>
        <v>559190.05839999998</v>
      </c>
      <c r="J114" s="1115" t="s">
        <v>1711</v>
      </c>
      <c r="K114" s="1002"/>
      <c r="L114" s="1002"/>
      <c r="M114" s="1003"/>
      <c r="N114" s="1003"/>
      <c r="O114" s="1003"/>
      <c r="P114" s="1003"/>
      <c r="Q114" s="1003"/>
      <c r="R114" s="1003"/>
      <c r="S114" s="1003"/>
      <c r="T114" s="1003"/>
      <c r="U114" s="1003"/>
      <c r="V114" s="1003"/>
      <c r="W114" s="1003"/>
      <c r="X114" s="1003"/>
      <c r="Y114" s="1003"/>
      <c r="Z114" s="1003"/>
      <c r="AA114" s="1003"/>
      <c r="AB114" s="1003"/>
      <c r="AC114" s="1003"/>
      <c r="AD114" s="1003"/>
      <c r="AE114" s="1003"/>
      <c r="AF114" s="1003"/>
      <c r="AG114" s="1003"/>
      <c r="AH114" s="1003"/>
      <c r="AI114" s="1003"/>
      <c r="AJ114" s="1003"/>
      <c r="AK114" s="1003"/>
      <c r="AL114" s="1003"/>
      <c r="AM114" s="1003"/>
      <c r="AN114" s="1003"/>
      <c r="AO114" s="1003"/>
      <c r="AP114" s="1003"/>
      <c r="AQ114" s="1003"/>
      <c r="AR114" s="1003"/>
      <c r="AS114" s="1003"/>
      <c r="AT114" s="1003"/>
      <c r="AU114" s="1003"/>
      <c r="AV114" s="1003"/>
      <c r="AW114" s="1003"/>
      <c r="AX114" s="1003"/>
      <c r="AY114" s="1003"/>
      <c r="AZ114" s="1003"/>
      <c r="BA114" s="1003"/>
      <c r="BB114" s="1003"/>
      <c r="BC114" s="1003"/>
      <c r="BD114" s="1003"/>
      <c r="BE114" s="1003"/>
      <c r="BF114" s="1003"/>
      <c r="BG114" s="1003"/>
      <c r="BH114" s="1003"/>
      <c r="BI114" s="1003"/>
      <c r="BJ114" s="1003"/>
      <c r="BK114" s="1003"/>
      <c r="BL114" s="1003"/>
      <c r="BM114" s="1003"/>
      <c r="BN114" s="1003"/>
      <c r="BO114" s="1003"/>
      <c r="BP114" s="1003"/>
      <c r="BQ114" s="1003"/>
      <c r="BR114" s="1003"/>
      <c r="BS114" s="1003"/>
      <c r="BT114" s="1003"/>
      <c r="BU114" s="1003"/>
      <c r="BV114" s="1003"/>
      <c r="BW114" s="1003"/>
      <c r="BX114" s="1003"/>
      <c r="BY114" s="1003"/>
      <c r="BZ114" s="1003"/>
      <c r="CA114" s="1003"/>
      <c r="CB114" s="1003"/>
      <c r="CC114" s="1003"/>
      <c r="CD114" s="1003"/>
      <c r="CE114" s="1003"/>
      <c r="CF114" s="1003"/>
      <c r="CG114" s="1003"/>
      <c r="CH114" s="1003"/>
      <c r="CI114" s="1003"/>
      <c r="CJ114" s="1003"/>
      <c r="CK114" s="1003"/>
      <c r="CL114" s="1003"/>
      <c r="CM114" s="1003"/>
      <c r="CN114" s="1003"/>
      <c r="CO114" s="1003"/>
      <c r="CP114" s="1003"/>
      <c r="CQ114" s="1003"/>
      <c r="CR114" s="1003"/>
      <c r="CS114" s="1003"/>
      <c r="CT114" s="1003"/>
      <c r="CU114" s="1003"/>
      <c r="CV114" s="1003"/>
      <c r="CW114" s="1003"/>
      <c r="CX114" s="1003"/>
      <c r="CY114" s="1003"/>
      <c r="CZ114" s="1003"/>
      <c r="DA114" s="1003"/>
      <c r="DB114" s="1003"/>
      <c r="DC114" s="1003"/>
      <c r="DD114" s="1003"/>
      <c r="DE114" s="1003"/>
      <c r="DF114" s="1003"/>
      <c r="DG114" s="1003"/>
      <c r="DH114" s="1003"/>
      <c r="DI114" s="1003"/>
      <c r="DJ114" s="1003"/>
      <c r="DK114" s="1003"/>
      <c r="DL114" s="1003"/>
      <c r="DM114" s="1003"/>
      <c r="DN114" s="1003"/>
      <c r="DO114" s="1003"/>
      <c r="DP114" s="1003"/>
      <c r="DQ114" s="1003"/>
      <c r="DR114" s="1003"/>
      <c r="DS114" s="1003"/>
      <c r="DT114" s="1003"/>
      <c r="DU114" s="1003"/>
      <c r="DV114" s="1003"/>
      <c r="DW114" s="1003"/>
      <c r="DX114" s="1003"/>
      <c r="DY114" s="1003"/>
      <c r="DZ114" s="1003"/>
      <c r="EA114" s="1003"/>
      <c r="EB114" s="1003"/>
      <c r="EC114" s="1003"/>
      <c r="ED114" s="1003"/>
      <c r="EE114" s="1003"/>
      <c r="EF114" s="1003"/>
      <c r="EG114" s="1003"/>
      <c r="EH114" s="1003"/>
      <c r="EI114" s="1003"/>
      <c r="EJ114" s="1003"/>
      <c r="EK114" s="1003"/>
      <c r="EL114" s="1003"/>
      <c r="EM114" s="1003"/>
      <c r="EN114" s="1003"/>
      <c r="EO114" s="1003"/>
      <c r="EP114" s="1003"/>
      <c r="EQ114" s="1003"/>
      <c r="ER114" s="1003"/>
      <c r="ES114" s="1003"/>
      <c r="ET114" s="1003"/>
      <c r="EU114" s="1003"/>
      <c r="EV114" s="1003"/>
      <c r="EW114" s="1003"/>
      <c r="EX114" s="1003"/>
      <c r="EY114" s="1003"/>
      <c r="EZ114" s="1003"/>
      <c r="FA114" s="1003"/>
      <c r="FB114" s="1003"/>
      <c r="FC114" s="1003"/>
      <c r="FD114" s="1003"/>
      <c r="FE114" s="1003"/>
      <c r="FF114" s="1003"/>
      <c r="FG114" s="1003"/>
      <c r="FH114" s="1003"/>
      <c r="FI114" s="1003"/>
      <c r="FJ114" s="1003"/>
      <c r="FK114" s="1003"/>
      <c r="FL114" s="1003"/>
      <c r="FM114" s="1003"/>
      <c r="FN114" s="1003"/>
      <c r="FO114" s="1003"/>
      <c r="FP114" s="1003"/>
      <c r="FQ114" s="1003"/>
      <c r="FR114" s="1003"/>
      <c r="FS114" s="1003"/>
      <c r="FT114" s="1003"/>
      <c r="FU114" s="1003"/>
      <c r="FV114" s="1003"/>
      <c r="FW114" s="1003"/>
      <c r="FX114" s="1003"/>
      <c r="FY114" s="1003"/>
      <c r="FZ114" s="1003"/>
      <c r="GA114" s="1003"/>
      <c r="GB114" s="1003"/>
      <c r="GC114" s="1003"/>
      <c r="GD114" s="1003"/>
      <c r="GE114" s="1003"/>
      <c r="GF114" s="1003"/>
      <c r="GG114" s="1003"/>
      <c r="GH114" s="1003"/>
      <c r="GI114" s="1003"/>
      <c r="GJ114" s="1003"/>
      <c r="GK114" s="1003"/>
      <c r="GL114" s="1003"/>
      <c r="GM114" s="1003"/>
      <c r="GN114" s="1003"/>
      <c r="GO114" s="1003"/>
      <c r="GP114" s="1003"/>
      <c r="GQ114" s="1003"/>
      <c r="GR114" s="1003"/>
      <c r="GS114" s="1003"/>
      <c r="GT114" s="1003"/>
      <c r="GU114" s="1003"/>
      <c r="GV114" s="1003"/>
      <c r="GW114" s="1003"/>
      <c r="GX114" s="1003"/>
      <c r="GY114" s="1003"/>
      <c r="GZ114" s="1003"/>
      <c r="HA114" s="1003"/>
      <c r="HB114" s="1003"/>
      <c r="HC114" s="1003"/>
      <c r="HD114" s="1003"/>
      <c r="HE114" s="1003"/>
      <c r="HF114" s="1003"/>
      <c r="HG114" s="1003"/>
      <c r="HH114" s="1003"/>
      <c r="HI114" s="1003"/>
      <c r="HJ114" s="1003"/>
      <c r="HK114" s="1003"/>
      <c r="HL114" s="1003"/>
      <c r="HM114" s="1003"/>
      <c r="HN114" s="1003"/>
      <c r="HO114" s="1003"/>
      <c r="HP114" s="1003"/>
      <c r="HQ114" s="1003"/>
      <c r="HR114" s="1003"/>
      <c r="HS114" s="1003"/>
      <c r="HT114" s="1003"/>
      <c r="HU114" s="1003"/>
      <c r="HV114" s="1003"/>
      <c r="HW114" s="1003"/>
      <c r="HX114" s="1003"/>
      <c r="HY114" s="1003"/>
      <c r="HZ114" s="1003"/>
      <c r="IA114" s="1003"/>
      <c r="IB114" s="1003"/>
      <c r="IC114" s="1003"/>
      <c r="ID114" s="1003"/>
      <c r="IE114" s="1003"/>
      <c r="IF114" s="1003"/>
      <c r="IG114" s="1003"/>
      <c r="IH114" s="1003"/>
      <c r="II114" s="1003"/>
      <c r="IJ114" s="1003"/>
      <c r="IK114" s="1003"/>
    </row>
    <row r="115" spans="1:245" s="1004" customFormat="1" ht="14.25">
      <c r="A115" s="1105" t="s">
        <v>588</v>
      </c>
      <c r="B115" s="1109" t="s">
        <v>1712</v>
      </c>
      <c r="C115" s="1110" t="s">
        <v>250</v>
      </c>
      <c r="D115" s="1111">
        <v>8</v>
      </c>
      <c r="E115" s="1112">
        <v>5331.26</v>
      </c>
      <c r="F115" s="1113">
        <f t="shared" si="14"/>
        <v>479.8134</v>
      </c>
      <c r="G115" s="1113">
        <f t="shared" si="15"/>
        <v>479.8134</v>
      </c>
      <c r="H115" s="1113">
        <f t="shared" si="16"/>
        <v>6290.8868000000002</v>
      </c>
      <c r="I115" s="1114">
        <f t="shared" si="17"/>
        <v>50327.094400000002</v>
      </c>
      <c r="J115" s="1115" t="s">
        <v>1713</v>
      </c>
      <c r="K115" s="1002"/>
      <c r="L115" s="1002"/>
      <c r="M115" s="1003"/>
      <c r="N115" s="1003"/>
      <c r="O115" s="1003"/>
      <c r="P115" s="1003"/>
      <c r="Q115" s="1003"/>
      <c r="R115" s="1003"/>
      <c r="S115" s="1003"/>
      <c r="T115" s="1003"/>
      <c r="U115" s="1003"/>
      <c r="V115" s="1003"/>
      <c r="W115" s="1003"/>
      <c r="X115" s="1003"/>
      <c r="Y115" s="1003"/>
      <c r="Z115" s="1003"/>
      <c r="AA115" s="1003"/>
      <c r="AB115" s="1003"/>
      <c r="AC115" s="1003"/>
      <c r="AD115" s="1003"/>
      <c r="AE115" s="1003"/>
      <c r="AF115" s="1003"/>
      <c r="AG115" s="1003"/>
      <c r="AH115" s="1003"/>
      <c r="AI115" s="1003"/>
      <c r="AJ115" s="1003"/>
      <c r="AK115" s="1003"/>
      <c r="AL115" s="1003"/>
      <c r="AM115" s="1003"/>
      <c r="AN115" s="1003"/>
      <c r="AO115" s="1003"/>
      <c r="AP115" s="1003"/>
      <c r="AQ115" s="1003"/>
      <c r="AR115" s="1003"/>
      <c r="AS115" s="1003"/>
      <c r="AT115" s="1003"/>
      <c r="AU115" s="1003"/>
      <c r="AV115" s="1003"/>
      <c r="AW115" s="1003"/>
      <c r="AX115" s="1003"/>
      <c r="AY115" s="1003"/>
      <c r="AZ115" s="1003"/>
      <c r="BA115" s="1003"/>
      <c r="BB115" s="1003"/>
      <c r="BC115" s="1003"/>
      <c r="BD115" s="1003"/>
      <c r="BE115" s="1003"/>
      <c r="BF115" s="1003"/>
      <c r="BG115" s="1003"/>
      <c r="BH115" s="1003"/>
      <c r="BI115" s="1003"/>
      <c r="BJ115" s="1003"/>
      <c r="BK115" s="1003"/>
      <c r="BL115" s="1003"/>
      <c r="BM115" s="1003"/>
      <c r="BN115" s="1003"/>
      <c r="BO115" s="1003"/>
      <c r="BP115" s="1003"/>
      <c r="BQ115" s="1003"/>
      <c r="BR115" s="1003"/>
      <c r="BS115" s="1003"/>
      <c r="BT115" s="1003"/>
      <c r="BU115" s="1003"/>
      <c r="BV115" s="1003"/>
      <c r="BW115" s="1003"/>
      <c r="BX115" s="1003"/>
      <c r="BY115" s="1003"/>
      <c r="BZ115" s="1003"/>
      <c r="CA115" s="1003"/>
      <c r="CB115" s="1003"/>
      <c r="CC115" s="1003"/>
      <c r="CD115" s="1003"/>
      <c r="CE115" s="1003"/>
      <c r="CF115" s="1003"/>
      <c r="CG115" s="1003"/>
      <c r="CH115" s="1003"/>
      <c r="CI115" s="1003"/>
      <c r="CJ115" s="1003"/>
      <c r="CK115" s="1003"/>
      <c r="CL115" s="1003"/>
      <c r="CM115" s="1003"/>
      <c r="CN115" s="1003"/>
      <c r="CO115" s="1003"/>
      <c r="CP115" s="1003"/>
      <c r="CQ115" s="1003"/>
      <c r="CR115" s="1003"/>
      <c r="CS115" s="1003"/>
      <c r="CT115" s="1003"/>
      <c r="CU115" s="1003"/>
      <c r="CV115" s="1003"/>
      <c r="CW115" s="1003"/>
      <c r="CX115" s="1003"/>
      <c r="CY115" s="1003"/>
      <c r="CZ115" s="1003"/>
      <c r="DA115" s="1003"/>
      <c r="DB115" s="1003"/>
      <c r="DC115" s="1003"/>
      <c r="DD115" s="1003"/>
      <c r="DE115" s="1003"/>
      <c r="DF115" s="1003"/>
      <c r="DG115" s="1003"/>
      <c r="DH115" s="1003"/>
      <c r="DI115" s="1003"/>
      <c r="DJ115" s="1003"/>
      <c r="DK115" s="1003"/>
      <c r="DL115" s="1003"/>
      <c r="DM115" s="1003"/>
      <c r="DN115" s="1003"/>
      <c r="DO115" s="1003"/>
      <c r="DP115" s="1003"/>
      <c r="DQ115" s="1003"/>
      <c r="DR115" s="1003"/>
      <c r="DS115" s="1003"/>
      <c r="DT115" s="1003"/>
      <c r="DU115" s="1003"/>
      <c r="DV115" s="1003"/>
      <c r="DW115" s="1003"/>
      <c r="DX115" s="1003"/>
      <c r="DY115" s="1003"/>
      <c r="DZ115" s="1003"/>
      <c r="EA115" s="1003"/>
      <c r="EB115" s="1003"/>
      <c r="EC115" s="1003"/>
      <c r="ED115" s="1003"/>
      <c r="EE115" s="1003"/>
      <c r="EF115" s="1003"/>
      <c r="EG115" s="1003"/>
      <c r="EH115" s="1003"/>
      <c r="EI115" s="1003"/>
      <c r="EJ115" s="1003"/>
      <c r="EK115" s="1003"/>
      <c r="EL115" s="1003"/>
      <c r="EM115" s="1003"/>
      <c r="EN115" s="1003"/>
      <c r="EO115" s="1003"/>
      <c r="EP115" s="1003"/>
      <c r="EQ115" s="1003"/>
      <c r="ER115" s="1003"/>
      <c r="ES115" s="1003"/>
      <c r="ET115" s="1003"/>
      <c r="EU115" s="1003"/>
      <c r="EV115" s="1003"/>
      <c r="EW115" s="1003"/>
      <c r="EX115" s="1003"/>
      <c r="EY115" s="1003"/>
      <c r="EZ115" s="1003"/>
      <c r="FA115" s="1003"/>
      <c r="FB115" s="1003"/>
      <c r="FC115" s="1003"/>
      <c r="FD115" s="1003"/>
      <c r="FE115" s="1003"/>
      <c r="FF115" s="1003"/>
      <c r="FG115" s="1003"/>
      <c r="FH115" s="1003"/>
      <c r="FI115" s="1003"/>
      <c r="FJ115" s="1003"/>
      <c r="FK115" s="1003"/>
      <c r="FL115" s="1003"/>
      <c r="FM115" s="1003"/>
      <c r="FN115" s="1003"/>
      <c r="FO115" s="1003"/>
      <c r="FP115" s="1003"/>
      <c r="FQ115" s="1003"/>
      <c r="FR115" s="1003"/>
      <c r="FS115" s="1003"/>
      <c r="FT115" s="1003"/>
      <c r="FU115" s="1003"/>
      <c r="FV115" s="1003"/>
      <c r="FW115" s="1003"/>
      <c r="FX115" s="1003"/>
      <c r="FY115" s="1003"/>
      <c r="FZ115" s="1003"/>
      <c r="GA115" s="1003"/>
      <c r="GB115" s="1003"/>
      <c r="GC115" s="1003"/>
      <c r="GD115" s="1003"/>
      <c r="GE115" s="1003"/>
      <c r="GF115" s="1003"/>
      <c r="GG115" s="1003"/>
      <c r="GH115" s="1003"/>
      <c r="GI115" s="1003"/>
      <c r="GJ115" s="1003"/>
      <c r="GK115" s="1003"/>
      <c r="GL115" s="1003"/>
      <c r="GM115" s="1003"/>
      <c r="GN115" s="1003"/>
      <c r="GO115" s="1003"/>
      <c r="GP115" s="1003"/>
      <c r="GQ115" s="1003"/>
      <c r="GR115" s="1003"/>
      <c r="GS115" s="1003"/>
      <c r="GT115" s="1003"/>
      <c r="GU115" s="1003"/>
      <c r="GV115" s="1003"/>
      <c r="GW115" s="1003"/>
      <c r="GX115" s="1003"/>
      <c r="GY115" s="1003"/>
      <c r="GZ115" s="1003"/>
      <c r="HA115" s="1003"/>
      <c r="HB115" s="1003"/>
      <c r="HC115" s="1003"/>
      <c r="HD115" s="1003"/>
      <c r="HE115" s="1003"/>
      <c r="HF115" s="1003"/>
      <c r="HG115" s="1003"/>
      <c r="HH115" s="1003"/>
      <c r="HI115" s="1003"/>
      <c r="HJ115" s="1003"/>
      <c r="HK115" s="1003"/>
      <c r="HL115" s="1003"/>
      <c r="HM115" s="1003"/>
      <c r="HN115" s="1003"/>
      <c r="HO115" s="1003"/>
      <c r="HP115" s="1003"/>
      <c r="HQ115" s="1003"/>
      <c r="HR115" s="1003"/>
      <c r="HS115" s="1003"/>
      <c r="HT115" s="1003"/>
      <c r="HU115" s="1003"/>
      <c r="HV115" s="1003"/>
      <c r="HW115" s="1003"/>
      <c r="HX115" s="1003"/>
      <c r="HY115" s="1003"/>
      <c r="HZ115" s="1003"/>
      <c r="IA115" s="1003"/>
      <c r="IB115" s="1003"/>
      <c r="IC115" s="1003"/>
      <c r="ID115" s="1003"/>
      <c r="IE115" s="1003"/>
      <c r="IF115" s="1003"/>
      <c r="IG115" s="1003"/>
      <c r="IH115" s="1003"/>
      <c r="II115" s="1003"/>
      <c r="IJ115" s="1003"/>
      <c r="IK115" s="1003"/>
    </row>
    <row r="116" spans="1:245" s="1004" customFormat="1" ht="14.25">
      <c r="A116" s="1105" t="s">
        <v>590</v>
      </c>
      <c r="B116" s="1109" t="s">
        <v>1714</v>
      </c>
      <c r="C116" s="1110" t="s">
        <v>250</v>
      </c>
      <c r="D116" s="1111">
        <v>16</v>
      </c>
      <c r="E116" s="1112">
        <v>2402.62</v>
      </c>
      <c r="F116" s="1113">
        <f t="shared" si="14"/>
        <v>216.23579999999998</v>
      </c>
      <c r="G116" s="1113">
        <f t="shared" si="15"/>
        <v>216.23579999999998</v>
      </c>
      <c r="H116" s="1113">
        <f t="shared" si="16"/>
        <v>2835.0915999999997</v>
      </c>
      <c r="I116" s="1114">
        <f t="shared" si="17"/>
        <v>45361.465599999996</v>
      </c>
      <c r="J116" s="1115" t="s">
        <v>1715</v>
      </c>
      <c r="K116" s="1002"/>
      <c r="L116" s="1002"/>
      <c r="M116" s="1003"/>
      <c r="N116" s="1003"/>
      <c r="O116" s="1003"/>
      <c r="P116" s="1003"/>
      <c r="Q116" s="1003"/>
      <c r="R116" s="1003"/>
      <c r="S116" s="1003"/>
      <c r="T116" s="1003"/>
      <c r="U116" s="1003"/>
      <c r="V116" s="1003"/>
      <c r="W116" s="1003"/>
      <c r="X116" s="1003"/>
      <c r="Y116" s="1003"/>
      <c r="Z116" s="1003"/>
      <c r="AA116" s="1003"/>
      <c r="AB116" s="1003"/>
      <c r="AC116" s="1003"/>
      <c r="AD116" s="1003"/>
      <c r="AE116" s="1003"/>
      <c r="AF116" s="1003"/>
      <c r="AG116" s="1003"/>
      <c r="AH116" s="1003"/>
      <c r="AI116" s="1003"/>
      <c r="AJ116" s="1003"/>
      <c r="AK116" s="1003"/>
      <c r="AL116" s="1003"/>
      <c r="AM116" s="1003"/>
      <c r="AN116" s="1003"/>
      <c r="AO116" s="1003"/>
      <c r="AP116" s="1003"/>
      <c r="AQ116" s="1003"/>
      <c r="AR116" s="1003"/>
      <c r="AS116" s="1003"/>
      <c r="AT116" s="1003"/>
      <c r="AU116" s="1003"/>
      <c r="AV116" s="1003"/>
      <c r="AW116" s="1003"/>
      <c r="AX116" s="1003"/>
      <c r="AY116" s="1003"/>
      <c r="AZ116" s="1003"/>
      <c r="BA116" s="1003"/>
      <c r="BB116" s="1003"/>
      <c r="BC116" s="1003"/>
      <c r="BD116" s="1003"/>
      <c r="BE116" s="1003"/>
      <c r="BF116" s="1003"/>
      <c r="BG116" s="1003"/>
      <c r="BH116" s="1003"/>
      <c r="BI116" s="1003"/>
      <c r="BJ116" s="1003"/>
      <c r="BK116" s="1003"/>
      <c r="BL116" s="1003"/>
      <c r="BM116" s="1003"/>
      <c r="BN116" s="1003"/>
      <c r="BO116" s="1003"/>
      <c r="BP116" s="1003"/>
      <c r="BQ116" s="1003"/>
      <c r="BR116" s="1003"/>
      <c r="BS116" s="1003"/>
      <c r="BT116" s="1003"/>
      <c r="BU116" s="1003"/>
      <c r="BV116" s="1003"/>
      <c r="BW116" s="1003"/>
      <c r="BX116" s="1003"/>
      <c r="BY116" s="1003"/>
      <c r="BZ116" s="1003"/>
      <c r="CA116" s="1003"/>
      <c r="CB116" s="1003"/>
      <c r="CC116" s="1003"/>
      <c r="CD116" s="1003"/>
      <c r="CE116" s="1003"/>
      <c r="CF116" s="1003"/>
      <c r="CG116" s="1003"/>
      <c r="CH116" s="1003"/>
      <c r="CI116" s="1003"/>
      <c r="CJ116" s="1003"/>
      <c r="CK116" s="1003"/>
      <c r="CL116" s="1003"/>
      <c r="CM116" s="1003"/>
      <c r="CN116" s="1003"/>
      <c r="CO116" s="1003"/>
      <c r="CP116" s="1003"/>
      <c r="CQ116" s="1003"/>
      <c r="CR116" s="1003"/>
      <c r="CS116" s="1003"/>
      <c r="CT116" s="1003"/>
      <c r="CU116" s="1003"/>
      <c r="CV116" s="1003"/>
      <c r="CW116" s="1003"/>
      <c r="CX116" s="1003"/>
      <c r="CY116" s="1003"/>
      <c r="CZ116" s="1003"/>
      <c r="DA116" s="1003"/>
      <c r="DB116" s="1003"/>
      <c r="DC116" s="1003"/>
      <c r="DD116" s="1003"/>
      <c r="DE116" s="1003"/>
      <c r="DF116" s="1003"/>
      <c r="DG116" s="1003"/>
      <c r="DH116" s="1003"/>
      <c r="DI116" s="1003"/>
      <c r="DJ116" s="1003"/>
      <c r="DK116" s="1003"/>
      <c r="DL116" s="1003"/>
      <c r="DM116" s="1003"/>
      <c r="DN116" s="1003"/>
      <c r="DO116" s="1003"/>
      <c r="DP116" s="1003"/>
      <c r="DQ116" s="1003"/>
      <c r="DR116" s="1003"/>
      <c r="DS116" s="1003"/>
      <c r="DT116" s="1003"/>
      <c r="DU116" s="1003"/>
      <c r="DV116" s="1003"/>
      <c r="DW116" s="1003"/>
      <c r="DX116" s="1003"/>
      <c r="DY116" s="1003"/>
      <c r="DZ116" s="1003"/>
      <c r="EA116" s="1003"/>
      <c r="EB116" s="1003"/>
      <c r="EC116" s="1003"/>
      <c r="ED116" s="1003"/>
      <c r="EE116" s="1003"/>
      <c r="EF116" s="1003"/>
      <c r="EG116" s="1003"/>
      <c r="EH116" s="1003"/>
      <c r="EI116" s="1003"/>
      <c r="EJ116" s="1003"/>
      <c r="EK116" s="1003"/>
      <c r="EL116" s="1003"/>
      <c r="EM116" s="1003"/>
      <c r="EN116" s="1003"/>
      <c r="EO116" s="1003"/>
      <c r="EP116" s="1003"/>
      <c r="EQ116" s="1003"/>
      <c r="ER116" s="1003"/>
      <c r="ES116" s="1003"/>
      <c r="ET116" s="1003"/>
      <c r="EU116" s="1003"/>
      <c r="EV116" s="1003"/>
      <c r="EW116" s="1003"/>
      <c r="EX116" s="1003"/>
      <c r="EY116" s="1003"/>
      <c r="EZ116" s="1003"/>
      <c r="FA116" s="1003"/>
      <c r="FB116" s="1003"/>
      <c r="FC116" s="1003"/>
      <c r="FD116" s="1003"/>
      <c r="FE116" s="1003"/>
      <c r="FF116" s="1003"/>
      <c r="FG116" s="1003"/>
      <c r="FH116" s="1003"/>
      <c r="FI116" s="1003"/>
      <c r="FJ116" s="1003"/>
      <c r="FK116" s="1003"/>
      <c r="FL116" s="1003"/>
      <c r="FM116" s="1003"/>
      <c r="FN116" s="1003"/>
      <c r="FO116" s="1003"/>
      <c r="FP116" s="1003"/>
      <c r="FQ116" s="1003"/>
      <c r="FR116" s="1003"/>
      <c r="FS116" s="1003"/>
      <c r="FT116" s="1003"/>
      <c r="FU116" s="1003"/>
      <c r="FV116" s="1003"/>
      <c r="FW116" s="1003"/>
      <c r="FX116" s="1003"/>
      <c r="FY116" s="1003"/>
      <c r="FZ116" s="1003"/>
      <c r="GA116" s="1003"/>
      <c r="GB116" s="1003"/>
      <c r="GC116" s="1003"/>
      <c r="GD116" s="1003"/>
      <c r="GE116" s="1003"/>
      <c r="GF116" s="1003"/>
      <c r="GG116" s="1003"/>
      <c r="GH116" s="1003"/>
      <c r="GI116" s="1003"/>
      <c r="GJ116" s="1003"/>
      <c r="GK116" s="1003"/>
      <c r="GL116" s="1003"/>
      <c r="GM116" s="1003"/>
      <c r="GN116" s="1003"/>
      <c r="GO116" s="1003"/>
      <c r="GP116" s="1003"/>
      <c r="GQ116" s="1003"/>
      <c r="GR116" s="1003"/>
      <c r="GS116" s="1003"/>
      <c r="GT116" s="1003"/>
      <c r="GU116" s="1003"/>
      <c r="GV116" s="1003"/>
      <c r="GW116" s="1003"/>
      <c r="GX116" s="1003"/>
      <c r="GY116" s="1003"/>
      <c r="GZ116" s="1003"/>
      <c r="HA116" s="1003"/>
      <c r="HB116" s="1003"/>
      <c r="HC116" s="1003"/>
      <c r="HD116" s="1003"/>
      <c r="HE116" s="1003"/>
      <c r="HF116" s="1003"/>
      <c r="HG116" s="1003"/>
      <c r="HH116" s="1003"/>
      <c r="HI116" s="1003"/>
      <c r="HJ116" s="1003"/>
      <c r="HK116" s="1003"/>
      <c r="HL116" s="1003"/>
      <c r="HM116" s="1003"/>
      <c r="HN116" s="1003"/>
      <c r="HO116" s="1003"/>
      <c r="HP116" s="1003"/>
      <c r="HQ116" s="1003"/>
      <c r="HR116" s="1003"/>
      <c r="HS116" s="1003"/>
      <c r="HT116" s="1003"/>
      <c r="HU116" s="1003"/>
      <c r="HV116" s="1003"/>
      <c r="HW116" s="1003"/>
      <c r="HX116" s="1003"/>
      <c r="HY116" s="1003"/>
      <c r="HZ116" s="1003"/>
      <c r="IA116" s="1003"/>
      <c r="IB116" s="1003"/>
      <c r="IC116" s="1003"/>
      <c r="ID116" s="1003"/>
      <c r="IE116" s="1003"/>
      <c r="IF116" s="1003"/>
      <c r="IG116" s="1003"/>
      <c r="IH116" s="1003"/>
      <c r="II116" s="1003"/>
      <c r="IJ116" s="1003"/>
      <c r="IK116" s="1003"/>
    </row>
    <row r="117" spans="1:245" s="1004" customFormat="1" ht="14.25">
      <c r="A117" s="1105" t="s">
        <v>592</v>
      </c>
      <c r="B117" s="1109" t="s">
        <v>1716</v>
      </c>
      <c r="C117" s="1110" t="s">
        <v>250</v>
      </c>
      <c r="D117" s="1111">
        <v>8</v>
      </c>
      <c r="E117" s="1112">
        <v>10070.16</v>
      </c>
      <c r="F117" s="1113">
        <f t="shared" si="14"/>
        <v>906.31439999999998</v>
      </c>
      <c r="G117" s="1113">
        <f t="shared" si="15"/>
        <v>906.31439999999998</v>
      </c>
      <c r="H117" s="1113">
        <f t="shared" si="16"/>
        <v>11882.788799999998</v>
      </c>
      <c r="I117" s="1114">
        <f t="shared" si="17"/>
        <v>95062.310399999988</v>
      </c>
      <c r="J117" s="1115" t="s">
        <v>1717</v>
      </c>
      <c r="K117" s="1002"/>
      <c r="L117" s="1002"/>
      <c r="M117" s="1003"/>
      <c r="N117" s="1003"/>
      <c r="O117" s="1003"/>
      <c r="P117" s="1003"/>
      <c r="Q117" s="1003"/>
      <c r="R117" s="1003"/>
      <c r="S117" s="1003"/>
      <c r="T117" s="1003"/>
      <c r="U117" s="1003"/>
      <c r="V117" s="1003"/>
      <c r="W117" s="1003"/>
      <c r="X117" s="1003"/>
      <c r="Y117" s="1003"/>
      <c r="Z117" s="1003"/>
      <c r="AA117" s="1003"/>
      <c r="AB117" s="1003"/>
      <c r="AC117" s="1003"/>
      <c r="AD117" s="1003"/>
      <c r="AE117" s="1003"/>
      <c r="AF117" s="1003"/>
      <c r="AG117" s="1003"/>
      <c r="AH117" s="1003"/>
      <c r="AI117" s="1003"/>
      <c r="AJ117" s="1003"/>
      <c r="AK117" s="1003"/>
      <c r="AL117" s="1003"/>
      <c r="AM117" s="1003"/>
      <c r="AN117" s="1003"/>
      <c r="AO117" s="1003"/>
      <c r="AP117" s="1003"/>
      <c r="AQ117" s="1003"/>
      <c r="AR117" s="1003"/>
      <c r="AS117" s="1003"/>
      <c r="AT117" s="1003"/>
      <c r="AU117" s="1003"/>
      <c r="AV117" s="1003"/>
      <c r="AW117" s="1003"/>
      <c r="AX117" s="1003"/>
      <c r="AY117" s="1003"/>
      <c r="AZ117" s="1003"/>
      <c r="BA117" s="1003"/>
      <c r="BB117" s="1003"/>
      <c r="BC117" s="1003"/>
      <c r="BD117" s="1003"/>
      <c r="BE117" s="1003"/>
      <c r="BF117" s="1003"/>
      <c r="BG117" s="1003"/>
      <c r="BH117" s="1003"/>
      <c r="BI117" s="1003"/>
      <c r="BJ117" s="1003"/>
      <c r="BK117" s="1003"/>
      <c r="BL117" s="1003"/>
      <c r="BM117" s="1003"/>
      <c r="BN117" s="1003"/>
      <c r="BO117" s="1003"/>
      <c r="BP117" s="1003"/>
      <c r="BQ117" s="1003"/>
      <c r="BR117" s="1003"/>
      <c r="BS117" s="1003"/>
      <c r="BT117" s="1003"/>
      <c r="BU117" s="1003"/>
      <c r="BV117" s="1003"/>
      <c r="BW117" s="1003"/>
      <c r="BX117" s="1003"/>
      <c r="BY117" s="1003"/>
      <c r="BZ117" s="1003"/>
      <c r="CA117" s="1003"/>
      <c r="CB117" s="1003"/>
      <c r="CC117" s="1003"/>
      <c r="CD117" s="1003"/>
      <c r="CE117" s="1003"/>
      <c r="CF117" s="1003"/>
      <c r="CG117" s="1003"/>
      <c r="CH117" s="1003"/>
      <c r="CI117" s="1003"/>
      <c r="CJ117" s="1003"/>
      <c r="CK117" s="1003"/>
      <c r="CL117" s="1003"/>
      <c r="CM117" s="1003"/>
      <c r="CN117" s="1003"/>
      <c r="CO117" s="1003"/>
      <c r="CP117" s="1003"/>
      <c r="CQ117" s="1003"/>
      <c r="CR117" s="1003"/>
      <c r="CS117" s="1003"/>
      <c r="CT117" s="1003"/>
      <c r="CU117" s="1003"/>
      <c r="CV117" s="1003"/>
      <c r="CW117" s="1003"/>
      <c r="CX117" s="1003"/>
      <c r="CY117" s="1003"/>
      <c r="CZ117" s="1003"/>
      <c r="DA117" s="1003"/>
      <c r="DB117" s="1003"/>
      <c r="DC117" s="1003"/>
      <c r="DD117" s="1003"/>
      <c r="DE117" s="1003"/>
      <c r="DF117" s="1003"/>
      <c r="DG117" s="1003"/>
      <c r="DH117" s="1003"/>
      <c r="DI117" s="1003"/>
      <c r="DJ117" s="1003"/>
      <c r="DK117" s="1003"/>
      <c r="DL117" s="1003"/>
      <c r="DM117" s="1003"/>
      <c r="DN117" s="1003"/>
      <c r="DO117" s="1003"/>
      <c r="DP117" s="1003"/>
      <c r="DQ117" s="1003"/>
      <c r="DR117" s="1003"/>
      <c r="DS117" s="1003"/>
      <c r="DT117" s="1003"/>
      <c r="DU117" s="1003"/>
      <c r="DV117" s="1003"/>
      <c r="DW117" s="1003"/>
      <c r="DX117" s="1003"/>
      <c r="DY117" s="1003"/>
      <c r="DZ117" s="1003"/>
      <c r="EA117" s="1003"/>
      <c r="EB117" s="1003"/>
      <c r="EC117" s="1003"/>
      <c r="ED117" s="1003"/>
      <c r="EE117" s="1003"/>
      <c r="EF117" s="1003"/>
      <c r="EG117" s="1003"/>
      <c r="EH117" s="1003"/>
      <c r="EI117" s="1003"/>
      <c r="EJ117" s="1003"/>
      <c r="EK117" s="1003"/>
      <c r="EL117" s="1003"/>
      <c r="EM117" s="1003"/>
      <c r="EN117" s="1003"/>
      <c r="EO117" s="1003"/>
      <c r="EP117" s="1003"/>
      <c r="EQ117" s="1003"/>
      <c r="ER117" s="1003"/>
      <c r="ES117" s="1003"/>
      <c r="ET117" s="1003"/>
      <c r="EU117" s="1003"/>
      <c r="EV117" s="1003"/>
      <c r="EW117" s="1003"/>
      <c r="EX117" s="1003"/>
      <c r="EY117" s="1003"/>
      <c r="EZ117" s="1003"/>
      <c r="FA117" s="1003"/>
      <c r="FB117" s="1003"/>
      <c r="FC117" s="1003"/>
      <c r="FD117" s="1003"/>
      <c r="FE117" s="1003"/>
      <c r="FF117" s="1003"/>
      <c r="FG117" s="1003"/>
      <c r="FH117" s="1003"/>
      <c r="FI117" s="1003"/>
      <c r="FJ117" s="1003"/>
      <c r="FK117" s="1003"/>
      <c r="FL117" s="1003"/>
      <c r="FM117" s="1003"/>
      <c r="FN117" s="1003"/>
      <c r="FO117" s="1003"/>
      <c r="FP117" s="1003"/>
      <c r="FQ117" s="1003"/>
      <c r="FR117" s="1003"/>
      <c r="FS117" s="1003"/>
      <c r="FT117" s="1003"/>
      <c r="FU117" s="1003"/>
      <c r="FV117" s="1003"/>
      <c r="FW117" s="1003"/>
      <c r="FX117" s="1003"/>
      <c r="FY117" s="1003"/>
      <c r="FZ117" s="1003"/>
      <c r="GA117" s="1003"/>
      <c r="GB117" s="1003"/>
      <c r="GC117" s="1003"/>
      <c r="GD117" s="1003"/>
      <c r="GE117" s="1003"/>
      <c r="GF117" s="1003"/>
      <c r="GG117" s="1003"/>
      <c r="GH117" s="1003"/>
      <c r="GI117" s="1003"/>
      <c r="GJ117" s="1003"/>
      <c r="GK117" s="1003"/>
      <c r="GL117" s="1003"/>
      <c r="GM117" s="1003"/>
      <c r="GN117" s="1003"/>
      <c r="GO117" s="1003"/>
      <c r="GP117" s="1003"/>
      <c r="GQ117" s="1003"/>
      <c r="GR117" s="1003"/>
      <c r="GS117" s="1003"/>
      <c r="GT117" s="1003"/>
      <c r="GU117" s="1003"/>
      <c r="GV117" s="1003"/>
      <c r="GW117" s="1003"/>
      <c r="GX117" s="1003"/>
      <c r="GY117" s="1003"/>
      <c r="GZ117" s="1003"/>
      <c r="HA117" s="1003"/>
      <c r="HB117" s="1003"/>
      <c r="HC117" s="1003"/>
      <c r="HD117" s="1003"/>
      <c r="HE117" s="1003"/>
      <c r="HF117" s="1003"/>
      <c r="HG117" s="1003"/>
      <c r="HH117" s="1003"/>
      <c r="HI117" s="1003"/>
      <c r="HJ117" s="1003"/>
      <c r="HK117" s="1003"/>
      <c r="HL117" s="1003"/>
      <c r="HM117" s="1003"/>
      <c r="HN117" s="1003"/>
      <c r="HO117" s="1003"/>
      <c r="HP117" s="1003"/>
      <c r="HQ117" s="1003"/>
      <c r="HR117" s="1003"/>
      <c r="HS117" s="1003"/>
      <c r="HT117" s="1003"/>
      <c r="HU117" s="1003"/>
      <c r="HV117" s="1003"/>
      <c r="HW117" s="1003"/>
      <c r="HX117" s="1003"/>
      <c r="HY117" s="1003"/>
      <c r="HZ117" s="1003"/>
      <c r="IA117" s="1003"/>
      <c r="IB117" s="1003"/>
      <c r="IC117" s="1003"/>
      <c r="ID117" s="1003"/>
      <c r="IE117" s="1003"/>
      <c r="IF117" s="1003"/>
      <c r="IG117" s="1003"/>
      <c r="IH117" s="1003"/>
      <c r="II117" s="1003"/>
      <c r="IJ117" s="1003"/>
      <c r="IK117" s="1003"/>
    </row>
    <row r="118" spans="1:245" s="1004" customFormat="1" ht="14.25">
      <c r="A118" s="1105" t="s">
        <v>594</v>
      </c>
      <c r="B118" s="1109" t="s">
        <v>1718</v>
      </c>
      <c r="C118" s="1110" t="s">
        <v>250</v>
      </c>
      <c r="D118" s="1111">
        <v>4</v>
      </c>
      <c r="E118" s="1112">
        <v>3791.12</v>
      </c>
      <c r="F118" s="1113">
        <f t="shared" si="14"/>
        <v>341.20079999999996</v>
      </c>
      <c r="G118" s="1113">
        <f t="shared" si="15"/>
        <v>341.20079999999996</v>
      </c>
      <c r="H118" s="1113">
        <f t="shared" si="16"/>
        <v>4473.5215999999991</v>
      </c>
      <c r="I118" s="1114">
        <f t="shared" si="17"/>
        <v>17894.086399999997</v>
      </c>
      <c r="J118" s="1115" t="s">
        <v>1719</v>
      </c>
      <c r="K118" s="1002"/>
      <c r="L118" s="1002"/>
      <c r="M118" s="1003"/>
      <c r="N118" s="1003"/>
      <c r="O118" s="1003"/>
      <c r="P118" s="1003"/>
      <c r="Q118" s="1003"/>
      <c r="R118" s="1003"/>
      <c r="S118" s="1003"/>
      <c r="T118" s="1003"/>
      <c r="U118" s="1003"/>
      <c r="V118" s="1003"/>
      <c r="W118" s="1003"/>
      <c r="X118" s="1003"/>
      <c r="Y118" s="1003"/>
      <c r="Z118" s="1003"/>
      <c r="AA118" s="1003"/>
      <c r="AB118" s="1003"/>
      <c r="AC118" s="1003"/>
      <c r="AD118" s="1003"/>
      <c r="AE118" s="1003"/>
      <c r="AF118" s="1003"/>
      <c r="AG118" s="1003"/>
      <c r="AH118" s="1003"/>
      <c r="AI118" s="1003"/>
      <c r="AJ118" s="1003"/>
      <c r="AK118" s="1003"/>
      <c r="AL118" s="1003"/>
      <c r="AM118" s="1003"/>
      <c r="AN118" s="1003"/>
      <c r="AO118" s="1003"/>
      <c r="AP118" s="1003"/>
      <c r="AQ118" s="1003"/>
      <c r="AR118" s="1003"/>
      <c r="AS118" s="1003"/>
      <c r="AT118" s="1003"/>
      <c r="AU118" s="1003"/>
      <c r="AV118" s="1003"/>
      <c r="AW118" s="1003"/>
      <c r="AX118" s="1003"/>
      <c r="AY118" s="1003"/>
      <c r="AZ118" s="1003"/>
      <c r="BA118" s="1003"/>
      <c r="BB118" s="1003"/>
      <c r="BC118" s="1003"/>
      <c r="BD118" s="1003"/>
      <c r="BE118" s="1003"/>
      <c r="BF118" s="1003"/>
      <c r="BG118" s="1003"/>
      <c r="BH118" s="1003"/>
      <c r="BI118" s="1003"/>
      <c r="BJ118" s="1003"/>
      <c r="BK118" s="1003"/>
      <c r="BL118" s="1003"/>
      <c r="BM118" s="1003"/>
      <c r="BN118" s="1003"/>
      <c r="BO118" s="1003"/>
      <c r="BP118" s="1003"/>
      <c r="BQ118" s="1003"/>
      <c r="BR118" s="1003"/>
      <c r="BS118" s="1003"/>
      <c r="BT118" s="1003"/>
      <c r="BU118" s="1003"/>
      <c r="BV118" s="1003"/>
      <c r="BW118" s="1003"/>
      <c r="BX118" s="1003"/>
      <c r="BY118" s="1003"/>
      <c r="BZ118" s="1003"/>
      <c r="CA118" s="1003"/>
      <c r="CB118" s="1003"/>
      <c r="CC118" s="1003"/>
      <c r="CD118" s="1003"/>
      <c r="CE118" s="1003"/>
      <c r="CF118" s="1003"/>
      <c r="CG118" s="1003"/>
      <c r="CH118" s="1003"/>
      <c r="CI118" s="1003"/>
      <c r="CJ118" s="1003"/>
      <c r="CK118" s="1003"/>
      <c r="CL118" s="1003"/>
      <c r="CM118" s="1003"/>
      <c r="CN118" s="1003"/>
      <c r="CO118" s="1003"/>
      <c r="CP118" s="1003"/>
      <c r="CQ118" s="1003"/>
      <c r="CR118" s="1003"/>
      <c r="CS118" s="1003"/>
      <c r="CT118" s="1003"/>
      <c r="CU118" s="1003"/>
      <c r="CV118" s="1003"/>
      <c r="CW118" s="1003"/>
      <c r="CX118" s="1003"/>
      <c r="CY118" s="1003"/>
      <c r="CZ118" s="1003"/>
      <c r="DA118" s="1003"/>
      <c r="DB118" s="1003"/>
      <c r="DC118" s="1003"/>
      <c r="DD118" s="1003"/>
      <c r="DE118" s="1003"/>
      <c r="DF118" s="1003"/>
      <c r="DG118" s="1003"/>
      <c r="DH118" s="1003"/>
      <c r="DI118" s="1003"/>
      <c r="DJ118" s="1003"/>
      <c r="DK118" s="1003"/>
      <c r="DL118" s="1003"/>
      <c r="DM118" s="1003"/>
      <c r="DN118" s="1003"/>
      <c r="DO118" s="1003"/>
      <c r="DP118" s="1003"/>
      <c r="DQ118" s="1003"/>
      <c r="DR118" s="1003"/>
      <c r="DS118" s="1003"/>
      <c r="DT118" s="1003"/>
      <c r="DU118" s="1003"/>
      <c r="DV118" s="1003"/>
      <c r="DW118" s="1003"/>
      <c r="DX118" s="1003"/>
      <c r="DY118" s="1003"/>
      <c r="DZ118" s="1003"/>
      <c r="EA118" s="1003"/>
      <c r="EB118" s="1003"/>
      <c r="EC118" s="1003"/>
      <c r="ED118" s="1003"/>
      <c r="EE118" s="1003"/>
      <c r="EF118" s="1003"/>
      <c r="EG118" s="1003"/>
      <c r="EH118" s="1003"/>
      <c r="EI118" s="1003"/>
      <c r="EJ118" s="1003"/>
      <c r="EK118" s="1003"/>
      <c r="EL118" s="1003"/>
      <c r="EM118" s="1003"/>
      <c r="EN118" s="1003"/>
      <c r="EO118" s="1003"/>
      <c r="EP118" s="1003"/>
      <c r="EQ118" s="1003"/>
      <c r="ER118" s="1003"/>
      <c r="ES118" s="1003"/>
      <c r="ET118" s="1003"/>
      <c r="EU118" s="1003"/>
      <c r="EV118" s="1003"/>
      <c r="EW118" s="1003"/>
      <c r="EX118" s="1003"/>
      <c r="EY118" s="1003"/>
      <c r="EZ118" s="1003"/>
      <c r="FA118" s="1003"/>
      <c r="FB118" s="1003"/>
      <c r="FC118" s="1003"/>
      <c r="FD118" s="1003"/>
      <c r="FE118" s="1003"/>
      <c r="FF118" s="1003"/>
      <c r="FG118" s="1003"/>
      <c r="FH118" s="1003"/>
      <c r="FI118" s="1003"/>
      <c r="FJ118" s="1003"/>
      <c r="FK118" s="1003"/>
      <c r="FL118" s="1003"/>
      <c r="FM118" s="1003"/>
      <c r="FN118" s="1003"/>
      <c r="FO118" s="1003"/>
      <c r="FP118" s="1003"/>
      <c r="FQ118" s="1003"/>
      <c r="FR118" s="1003"/>
      <c r="FS118" s="1003"/>
      <c r="FT118" s="1003"/>
      <c r="FU118" s="1003"/>
      <c r="FV118" s="1003"/>
      <c r="FW118" s="1003"/>
      <c r="FX118" s="1003"/>
      <c r="FY118" s="1003"/>
      <c r="FZ118" s="1003"/>
      <c r="GA118" s="1003"/>
      <c r="GB118" s="1003"/>
      <c r="GC118" s="1003"/>
      <c r="GD118" s="1003"/>
      <c r="GE118" s="1003"/>
      <c r="GF118" s="1003"/>
      <c r="GG118" s="1003"/>
      <c r="GH118" s="1003"/>
      <c r="GI118" s="1003"/>
      <c r="GJ118" s="1003"/>
      <c r="GK118" s="1003"/>
      <c r="GL118" s="1003"/>
      <c r="GM118" s="1003"/>
      <c r="GN118" s="1003"/>
      <c r="GO118" s="1003"/>
      <c r="GP118" s="1003"/>
      <c r="GQ118" s="1003"/>
      <c r="GR118" s="1003"/>
      <c r="GS118" s="1003"/>
      <c r="GT118" s="1003"/>
      <c r="GU118" s="1003"/>
      <c r="GV118" s="1003"/>
      <c r="GW118" s="1003"/>
      <c r="GX118" s="1003"/>
      <c r="GY118" s="1003"/>
      <c r="GZ118" s="1003"/>
      <c r="HA118" s="1003"/>
      <c r="HB118" s="1003"/>
      <c r="HC118" s="1003"/>
      <c r="HD118" s="1003"/>
      <c r="HE118" s="1003"/>
      <c r="HF118" s="1003"/>
      <c r="HG118" s="1003"/>
      <c r="HH118" s="1003"/>
      <c r="HI118" s="1003"/>
      <c r="HJ118" s="1003"/>
      <c r="HK118" s="1003"/>
      <c r="HL118" s="1003"/>
      <c r="HM118" s="1003"/>
      <c r="HN118" s="1003"/>
      <c r="HO118" s="1003"/>
      <c r="HP118" s="1003"/>
      <c r="HQ118" s="1003"/>
      <c r="HR118" s="1003"/>
      <c r="HS118" s="1003"/>
      <c r="HT118" s="1003"/>
      <c r="HU118" s="1003"/>
      <c r="HV118" s="1003"/>
      <c r="HW118" s="1003"/>
      <c r="HX118" s="1003"/>
      <c r="HY118" s="1003"/>
      <c r="HZ118" s="1003"/>
      <c r="IA118" s="1003"/>
      <c r="IB118" s="1003"/>
      <c r="IC118" s="1003"/>
      <c r="ID118" s="1003"/>
      <c r="IE118" s="1003"/>
      <c r="IF118" s="1003"/>
      <c r="IG118" s="1003"/>
      <c r="IH118" s="1003"/>
      <c r="II118" s="1003"/>
      <c r="IJ118" s="1003"/>
      <c r="IK118" s="1003"/>
    </row>
    <row r="119" spans="1:245" s="1004" customFormat="1" ht="24">
      <c r="A119" s="1105" t="s">
        <v>596</v>
      </c>
      <c r="B119" s="1109" t="s">
        <v>1720</v>
      </c>
      <c r="C119" s="1110" t="s">
        <v>537</v>
      </c>
      <c r="D119" s="1111">
        <v>2</v>
      </c>
      <c r="E119" s="1112">
        <v>473889.88</v>
      </c>
      <c r="F119" s="1113">
        <f t="shared" si="14"/>
        <v>42650.089200000002</v>
      </c>
      <c r="G119" s="1113">
        <f t="shared" si="15"/>
        <v>42650.089200000002</v>
      </c>
      <c r="H119" s="1113">
        <f t="shared" si="16"/>
        <v>559190.05839999998</v>
      </c>
      <c r="I119" s="1114">
        <f t="shared" si="17"/>
        <v>1118380.1168</v>
      </c>
      <c r="J119" s="1115" t="s">
        <v>1721</v>
      </c>
      <c r="K119" s="1002"/>
      <c r="L119" s="1002"/>
      <c r="M119" s="1003"/>
      <c r="N119" s="1003"/>
      <c r="O119" s="1003"/>
      <c r="P119" s="1003"/>
      <c r="Q119" s="1003"/>
      <c r="R119" s="1003"/>
      <c r="S119" s="1003"/>
      <c r="T119" s="1003"/>
      <c r="U119" s="1003"/>
      <c r="V119" s="1003"/>
      <c r="W119" s="1003"/>
      <c r="X119" s="1003"/>
      <c r="Y119" s="1003"/>
      <c r="Z119" s="1003"/>
      <c r="AA119" s="1003"/>
      <c r="AB119" s="1003"/>
      <c r="AC119" s="1003"/>
      <c r="AD119" s="1003"/>
      <c r="AE119" s="1003"/>
      <c r="AF119" s="1003"/>
      <c r="AG119" s="1003"/>
      <c r="AH119" s="1003"/>
      <c r="AI119" s="1003"/>
      <c r="AJ119" s="1003"/>
      <c r="AK119" s="1003"/>
      <c r="AL119" s="1003"/>
      <c r="AM119" s="1003"/>
      <c r="AN119" s="1003"/>
      <c r="AO119" s="1003"/>
      <c r="AP119" s="1003"/>
      <c r="AQ119" s="1003"/>
      <c r="AR119" s="1003"/>
      <c r="AS119" s="1003"/>
      <c r="AT119" s="1003"/>
      <c r="AU119" s="1003"/>
      <c r="AV119" s="1003"/>
      <c r="AW119" s="1003"/>
      <c r="AX119" s="1003"/>
      <c r="AY119" s="1003"/>
      <c r="AZ119" s="1003"/>
      <c r="BA119" s="1003"/>
      <c r="BB119" s="1003"/>
      <c r="BC119" s="1003"/>
      <c r="BD119" s="1003"/>
      <c r="BE119" s="1003"/>
      <c r="BF119" s="1003"/>
      <c r="BG119" s="1003"/>
      <c r="BH119" s="1003"/>
      <c r="BI119" s="1003"/>
      <c r="BJ119" s="1003"/>
      <c r="BK119" s="1003"/>
      <c r="BL119" s="1003"/>
      <c r="BM119" s="1003"/>
      <c r="BN119" s="1003"/>
      <c r="BO119" s="1003"/>
      <c r="BP119" s="1003"/>
      <c r="BQ119" s="1003"/>
      <c r="BR119" s="1003"/>
      <c r="BS119" s="1003"/>
      <c r="BT119" s="1003"/>
      <c r="BU119" s="1003"/>
      <c r="BV119" s="1003"/>
      <c r="BW119" s="1003"/>
      <c r="BX119" s="1003"/>
      <c r="BY119" s="1003"/>
      <c r="BZ119" s="1003"/>
      <c r="CA119" s="1003"/>
      <c r="CB119" s="1003"/>
      <c r="CC119" s="1003"/>
      <c r="CD119" s="1003"/>
      <c r="CE119" s="1003"/>
      <c r="CF119" s="1003"/>
      <c r="CG119" s="1003"/>
      <c r="CH119" s="1003"/>
      <c r="CI119" s="1003"/>
      <c r="CJ119" s="1003"/>
      <c r="CK119" s="1003"/>
      <c r="CL119" s="1003"/>
      <c r="CM119" s="1003"/>
      <c r="CN119" s="1003"/>
      <c r="CO119" s="1003"/>
      <c r="CP119" s="1003"/>
      <c r="CQ119" s="1003"/>
      <c r="CR119" s="1003"/>
      <c r="CS119" s="1003"/>
      <c r="CT119" s="1003"/>
      <c r="CU119" s="1003"/>
      <c r="CV119" s="1003"/>
      <c r="CW119" s="1003"/>
      <c r="CX119" s="1003"/>
      <c r="CY119" s="1003"/>
      <c r="CZ119" s="1003"/>
      <c r="DA119" s="1003"/>
      <c r="DB119" s="1003"/>
      <c r="DC119" s="1003"/>
      <c r="DD119" s="1003"/>
      <c r="DE119" s="1003"/>
      <c r="DF119" s="1003"/>
      <c r="DG119" s="1003"/>
      <c r="DH119" s="1003"/>
      <c r="DI119" s="1003"/>
      <c r="DJ119" s="1003"/>
      <c r="DK119" s="1003"/>
      <c r="DL119" s="1003"/>
      <c r="DM119" s="1003"/>
      <c r="DN119" s="1003"/>
      <c r="DO119" s="1003"/>
      <c r="DP119" s="1003"/>
      <c r="DQ119" s="1003"/>
      <c r="DR119" s="1003"/>
      <c r="DS119" s="1003"/>
      <c r="DT119" s="1003"/>
      <c r="DU119" s="1003"/>
      <c r="DV119" s="1003"/>
      <c r="DW119" s="1003"/>
      <c r="DX119" s="1003"/>
      <c r="DY119" s="1003"/>
      <c r="DZ119" s="1003"/>
      <c r="EA119" s="1003"/>
      <c r="EB119" s="1003"/>
      <c r="EC119" s="1003"/>
      <c r="ED119" s="1003"/>
      <c r="EE119" s="1003"/>
      <c r="EF119" s="1003"/>
      <c r="EG119" s="1003"/>
      <c r="EH119" s="1003"/>
      <c r="EI119" s="1003"/>
      <c r="EJ119" s="1003"/>
      <c r="EK119" s="1003"/>
      <c r="EL119" s="1003"/>
      <c r="EM119" s="1003"/>
      <c r="EN119" s="1003"/>
      <c r="EO119" s="1003"/>
      <c r="EP119" s="1003"/>
      <c r="EQ119" s="1003"/>
      <c r="ER119" s="1003"/>
      <c r="ES119" s="1003"/>
      <c r="ET119" s="1003"/>
      <c r="EU119" s="1003"/>
      <c r="EV119" s="1003"/>
      <c r="EW119" s="1003"/>
      <c r="EX119" s="1003"/>
      <c r="EY119" s="1003"/>
      <c r="EZ119" s="1003"/>
      <c r="FA119" s="1003"/>
      <c r="FB119" s="1003"/>
      <c r="FC119" s="1003"/>
      <c r="FD119" s="1003"/>
      <c r="FE119" s="1003"/>
      <c r="FF119" s="1003"/>
      <c r="FG119" s="1003"/>
      <c r="FH119" s="1003"/>
      <c r="FI119" s="1003"/>
      <c r="FJ119" s="1003"/>
      <c r="FK119" s="1003"/>
      <c r="FL119" s="1003"/>
      <c r="FM119" s="1003"/>
      <c r="FN119" s="1003"/>
      <c r="FO119" s="1003"/>
      <c r="FP119" s="1003"/>
      <c r="FQ119" s="1003"/>
      <c r="FR119" s="1003"/>
      <c r="FS119" s="1003"/>
      <c r="FT119" s="1003"/>
      <c r="FU119" s="1003"/>
      <c r="FV119" s="1003"/>
      <c r="FW119" s="1003"/>
      <c r="FX119" s="1003"/>
      <c r="FY119" s="1003"/>
      <c r="FZ119" s="1003"/>
      <c r="GA119" s="1003"/>
      <c r="GB119" s="1003"/>
      <c r="GC119" s="1003"/>
      <c r="GD119" s="1003"/>
      <c r="GE119" s="1003"/>
      <c r="GF119" s="1003"/>
      <c r="GG119" s="1003"/>
      <c r="GH119" s="1003"/>
      <c r="GI119" s="1003"/>
      <c r="GJ119" s="1003"/>
      <c r="GK119" s="1003"/>
      <c r="GL119" s="1003"/>
      <c r="GM119" s="1003"/>
      <c r="GN119" s="1003"/>
      <c r="GO119" s="1003"/>
      <c r="GP119" s="1003"/>
      <c r="GQ119" s="1003"/>
      <c r="GR119" s="1003"/>
      <c r="GS119" s="1003"/>
      <c r="GT119" s="1003"/>
      <c r="GU119" s="1003"/>
      <c r="GV119" s="1003"/>
      <c r="GW119" s="1003"/>
      <c r="GX119" s="1003"/>
      <c r="GY119" s="1003"/>
      <c r="GZ119" s="1003"/>
      <c r="HA119" s="1003"/>
      <c r="HB119" s="1003"/>
      <c r="HC119" s="1003"/>
      <c r="HD119" s="1003"/>
      <c r="HE119" s="1003"/>
      <c r="HF119" s="1003"/>
      <c r="HG119" s="1003"/>
      <c r="HH119" s="1003"/>
      <c r="HI119" s="1003"/>
      <c r="HJ119" s="1003"/>
      <c r="HK119" s="1003"/>
      <c r="HL119" s="1003"/>
      <c r="HM119" s="1003"/>
      <c r="HN119" s="1003"/>
      <c r="HO119" s="1003"/>
      <c r="HP119" s="1003"/>
      <c r="HQ119" s="1003"/>
      <c r="HR119" s="1003"/>
      <c r="HS119" s="1003"/>
      <c r="HT119" s="1003"/>
      <c r="HU119" s="1003"/>
      <c r="HV119" s="1003"/>
      <c r="HW119" s="1003"/>
      <c r="HX119" s="1003"/>
      <c r="HY119" s="1003"/>
      <c r="HZ119" s="1003"/>
      <c r="IA119" s="1003"/>
      <c r="IB119" s="1003"/>
      <c r="IC119" s="1003"/>
      <c r="ID119" s="1003"/>
      <c r="IE119" s="1003"/>
      <c r="IF119" s="1003"/>
      <c r="IG119" s="1003"/>
      <c r="IH119" s="1003"/>
      <c r="II119" s="1003"/>
      <c r="IJ119" s="1003"/>
      <c r="IK119" s="1003"/>
    </row>
    <row r="120" spans="1:245" s="1004" customFormat="1" ht="84">
      <c r="A120" s="1105" t="s">
        <v>597</v>
      </c>
      <c r="B120" s="1109" t="s">
        <v>1722</v>
      </c>
      <c r="C120" s="1110" t="s">
        <v>363</v>
      </c>
      <c r="D120" s="1111">
        <v>1</v>
      </c>
      <c r="E120" s="1112">
        <v>118472.47</v>
      </c>
      <c r="F120" s="1113">
        <f t="shared" si="14"/>
        <v>10662.522300000001</v>
      </c>
      <c r="G120" s="1113">
        <f t="shared" si="15"/>
        <v>10662.522300000001</v>
      </c>
      <c r="H120" s="1113">
        <f t="shared" si="16"/>
        <v>139797.51459999999</v>
      </c>
      <c r="I120" s="1114">
        <f t="shared" si="17"/>
        <v>139797.51459999999</v>
      </c>
      <c r="J120" s="1115" t="s">
        <v>1723</v>
      </c>
      <c r="K120" s="1002"/>
      <c r="L120" s="1002"/>
      <c r="M120" s="1003"/>
      <c r="N120" s="1003"/>
      <c r="O120" s="1003"/>
      <c r="P120" s="1003"/>
      <c r="Q120" s="1003"/>
      <c r="R120" s="1003"/>
      <c r="S120" s="1003"/>
      <c r="T120" s="1003"/>
      <c r="U120" s="1003"/>
      <c r="V120" s="1003"/>
      <c r="W120" s="1003"/>
      <c r="X120" s="1003"/>
      <c r="Y120" s="1003"/>
      <c r="Z120" s="1003"/>
      <c r="AA120" s="1003"/>
      <c r="AB120" s="1003"/>
      <c r="AC120" s="1003"/>
      <c r="AD120" s="1003"/>
      <c r="AE120" s="1003"/>
      <c r="AF120" s="1003"/>
      <c r="AG120" s="1003"/>
      <c r="AH120" s="1003"/>
      <c r="AI120" s="1003"/>
      <c r="AJ120" s="1003"/>
      <c r="AK120" s="1003"/>
      <c r="AL120" s="1003"/>
      <c r="AM120" s="1003"/>
      <c r="AN120" s="1003"/>
      <c r="AO120" s="1003"/>
      <c r="AP120" s="1003"/>
      <c r="AQ120" s="1003"/>
      <c r="AR120" s="1003"/>
      <c r="AS120" s="1003"/>
      <c r="AT120" s="1003"/>
      <c r="AU120" s="1003"/>
      <c r="AV120" s="1003"/>
      <c r="AW120" s="1003"/>
      <c r="AX120" s="1003"/>
      <c r="AY120" s="1003"/>
      <c r="AZ120" s="1003"/>
      <c r="BA120" s="1003"/>
      <c r="BB120" s="1003"/>
      <c r="BC120" s="1003"/>
      <c r="BD120" s="1003"/>
      <c r="BE120" s="1003"/>
      <c r="BF120" s="1003"/>
      <c r="BG120" s="1003"/>
      <c r="BH120" s="1003"/>
      <c r="BI120" s="1003"/>
      <c r="BJ120" s="1003"/>
      <c r="BK120" s="1003"/>
      <c r="BL120" s="1003"/>
      <c r="BM120" s="1003"/>
      <c r="BN120" s="1003"/>
      <c r="BO120" s="1003"/>
      <c r="BP120" s="1003"/>
      <c r="BQ120" s="1003"/>
      <c r="BR120" s="1003"/>
      <c r="BS120" s="1003"/>
      <c r="BT120" s="1003"/>
      <c r="BU120" s="1003"/>
      <c r="BV120" s="1003"/>
      <c r="BW120" s="1003"/>
      <c r="BX120" s="1003"/>
      <c r="BY120" s="1003"/>
      <c r="BZ120" s="1003"/>
      <c r="CA120" s="1003"/>
      <c r="CB120" s="1003"/>
      <c r="CC120" s="1003"/>
      <c r="CD120" s="1003"/>
      <c r="CE120" s="1003"/>
      <c r="CF120" s="1003"/>
      <c r="CG120" s="1003"/>
      <c r="CH120" s="1003"/>
      <c r="CI120" s="1003"/>
      <c r="CJ120" s="1003"/>
      <c r="CK120" s="1003"/>
      <c r="CL120" s="1003"/>
      <c r="CM120" s="1003"/>
      <c r="CN120" s="1003"/>
      <c r="CO120" s="1003"/>
      <c r="CP120" s="1003"/>
      <c r="CQ120" s="1003"/>
      <c r="CR120" s="1003"/>
      <c r="CS120" s="1003"/>
      <c r="CT120" s="1003"/>
      <c r="CU120" s="1003"/>
      <c r="CV120" s="1003"/>
      <c r="CW120" s="1003"/>
      <c r="CX120" s="1003"/>
      <c r="CY120" s="1003"/>
      <c r="CZ120" s="1003"/>
      <c r="DA120" s="1003"/>
      <c r="DB120" s="1003"/>
      <c r="DC120" s="1003"/>
      <c r="DD120" s="1003"/>
      <c r="DE120" s="1003"/>
      <c r="DF120" s="1003"/>
      <c r="DG120" s="1003"/>
      <c r="DH120" s="1003"/>
      <c r="DI120" s="1003"/>
      <c r="DJ120" s="1003"/>
      <c r="DK120" s="1003"/>
      <c r="DL120" s="1003"/>
      <c r="DM120" s="1003"/>
      <c r="DN120" s="1003"/>
      <c r="DO120" s="1003"/>
      <c r="DP120" s="1003"/>
      <c r="DQ120" s="1003"/>
      <c r="DR120" s="1003"/>
      <c r="DS120" s="1003"/>
      <c r="DT120" s="1003"/>
      <c r="DU120" s="1003"/>
      <c r="DV120" s="1003"/>
      <c r="DW120" s="1003"/>
      <c r="DX120" s="1003"/>
      <c r="DY120" s="1003"/>
      <c r="DZ120" s="1003"/>
      <c r="EA120" s="1003"/>
      <c r="EB120" s="1003"/>
      <c r="EC120" s="1003"/>
      <c r="ED120" s="1003"/>
      <c r="EE120" s="1003"/>
      <c r="EF120" s="1003"/>
      <c r="EG120" s="1003"/>
      <c r="EH120" s="1003"/>
      <c r="EI120" s="1003"/>
      <c r="EJ120" s="1003"/>
      <c r="EK120" s="1003"/>
      <c r="EL120" s="1003"/>
      <c r="EM120" s="1003"/>
      <c r="EN120" s="1003"/>
      <c r="EO120" s="1003"/>
      <c r="EP120" s="1003"/>
      <c r="EQ120" s="1003"/>
      <c r="ER120" s="1003"/>
      <c r="ES120" s="1003"/>
      <c r="ET120" s="1003"/>
      <c r="EU120" s="1003"/>
      <c r="EV120" s="1003"/>
      <c r="EW120" s="1003"/>
      <c r="EX120" s="1003"/>
      <c r="EY120" s="1003"/>
      <c r="EZ120" s="1003"/>
      <c r="FA120" s="1003"/>
      <c r="FB120" s="1003"/>
      <c r="FC120" s="1003"/>
      <c r="FD120" s="1003"/>
      <c r="FE120" s="1003"/>
      <c r="FF120" s="1003"/>
      <c r="FG120" s="1003"/>
      <c r="FH120" s="1003"/>
      <c r="FI120" s="1003"/>
      <c r="FJ120" s="1003"/>
      <c r="FK120" s="1003"/>
      <c r="FL120" s="1003"/>
      <c r="FM120" s="1003"/>
      <c r="FN120" s="1003"/>
      <c r="FO120" s="1003"/>
      <c r="FP120" s="1003"/>
      <c r="FQ120" s="1003"/>
      <c r="FR120" s="1003"/>
      <c r="FS120" s="1003"/>
      <c r="FT120" s="1003"/>
      <c r="FU120" s="1003"/>
      <c r="FV120" s="1003"/>
      <c r="FW120" s="1003"/>
      <c r="FX120" s="1003"/>
      <c r="FY120" s="1003"/>
      <c r="FZ120" s="1003"/>
      <c r="GA120" s="1003"/>
      <c r="GB120" s="1003"/>
      <c r="GC120" s="1003"/>
      <c r="GD120" s="1003"/>
      <c r="GE120" s="1003"/>
      <c r="GF120" s="1003"/>
      <c r="GG120" s="1003"/>
      <c r="GH120" s="1003"/>
      <c r="GI120" s="1003"/>
      <c r="GJ120" s="1003"/>
      <c r="GK120" s="1003"/>
      <c r="GL120" s="1003"/>
      <c r="GM120" s="1003"/>
      <c r="GN120" s="1003"/>
      <c r="GO120" s="1003"/>
      <c r="GP120" s="1003"/>
      <c r="GQ120" s="1003"/>
      <c r="GR120" s="1003"/>
      <c r="GS120" s="1003"/>
      <c r="GT120" s="1003"/>
      <c r="GU120" s="1003"/>
      <c r="GV120" s="1003"/>
      <c r="GW120" s="1003"/>
      <c r="GX120" s="1003"/>
      <c r="GY120" s="1003"/>
      <c r="GZ120" s="1003"/>
      <c r="HA120" s="1003"/>
      <c r="HB120" s="1003"/>
      <c r="HC120" s="1003"/>
      <c r="HD120" s="1003"/>
      <c r="HE120" s="1003"/>
      <c r="HF120" s="1003"/>
      <c r="HG120" s="1003"/>
      <c r="HH120" s="1003"/>
      <c r="HI120" s="1003"/>
      <c r="HJ120" s="1003"/>
      <c r="HK120" s="1003"/>
      <c r="HL120" s="1003"/>
      <c r="HM120" s="1003"/>
      <c r="HN120" s="1003"/>
      <c r="HO120" s="1003"/>
      <c r="HP120" s="1003"/>
      <c r="HQ120" s="1003"/>
      <c r="HR120" s="1003"/>
      <c r="HS120" s="1003"/>
      <c r="HT120" s="1003"/>
      <c r="HU120" s="1003"/>
      <c r="HV120" s="1003"/>
      <c r="HW120" s="1003"/>
      <c r="HX120" s="1003"/>
      <c r="HY120" s="1003"/>
      <c r="HZ120" s="1003"/>
      <c r="IA120" s="1003"/>
      <c r="IB120" s="1003"/>
      <c r="IC120" s="1003"/>
      <c r="ID120" s="1003"/>
      <c r="IE120" s="1003"/>
      <c r="IF120" s="1003"/>
      <c r="IG120" s="1003"/>
      <c r="IH120" s="1003"/>
      <c r="II120" s="1003"/>
      <c r="IJ120" s="1003"/>
      <c r="IK120" s="1003"/>
    </row>
    <row r="121" spans="1:245" s="1004" customFormat="1" ht="48.75" customHeight="1">
      <c r="A121" s="1105" t="s">
        <v>599</v>
      </c>
      <c r="B121" s="1109" t="s">
        <v>1724</v>
      </c>
      <c r="C121" s="1116" t="s">
        <v>250</v>
      </c>
      <c r="D121" s="1117">
        <v>1</v>
      </c>
      <c r="E121" s="1118">
        <v>49758.44</v>
      </c>
      <c r="F121" s="1113">
        <f t="shared" si="14"/>
        <v>4478.2596000000003</v>
      </c>
      <c r="G121" s="1113">
        <f t="shared" si="15"/>
        <v>4478.2596000000003</v>
      </c>
      <c r="H121" s="1113">
        <f t="shared" si="16"/>
        <v>58714.959199999998</v>
      </c>
      <c r="I121" s="1114">
        <f t="shared" si="17"/>
        <v>58714.959199999998</v>
      </c>
      <c r="J121" s="1115" t="s">
        <v>1725</v>
      </c>
      <c r="K121" s="1002"/>
      <c r="L121" s="1002"/>
      <c r="M121" s="1003"/>
      <c r="N121" s="1003"/>
      <c r="O121" s="1003"/>
      <c r="P121" s="1003"/>
      <c r="Q121" s="1003"/>
      <c r="R121" s="1003"/>
      <c r="S121" s="1003"/>
      <c r="T121" s="1003"/>
      <c r="U121" s="1003"/>
      <c r="V121" s="1003"/>
      <c r="W121" s="1003"/>
      <c r="X121" s="1003"/>
      <c r="Y121" s="1003"/>
      <c r="Z121" s="1003"/>
      <c r="AA121" s="1003"/>
      <c r="AB121" s="1003"/>
      <c r="AC121" s="1003"/>
      <c r="AD121" s="1003"/>
      <c r="AE121" s="1003"/>
      <c r="AF121" s="1003"/>
      <c r="AG121" s="1003"/>
      <c r="AH121" s="1003"/>
      <c r="AI121" s="1003"/>
      <c r="AJ121" s="1003"/>
      <c r="AK121" s="1003"/>
      <c r="AL121" s="1003"/>
      <c r="AM121" s="1003"/>
      <c r="AN121" s="1003"/>
      <c r="AO121" s="1003"/>
      <c r="AP121" s="1003"/>
      <c r="AQ121" s="1003"/>
      <c r="AR121" s="1003"/>
      <c r="AS121" s="1003"/>
      <c r="AT121" s="1003"/>
      <c r="AU121" s="1003"/>
      <c r="AV121" s="1003"/>
      <c r="AW121" s="1003"/>
      <c r="AX121" s="1003"/>
      <c r="AY121" s="1003"/>
      <c r="AZ121" s="1003"/>
      <c r="BA121" s="1003"/>
      <c r="BB121" s="1003"/>
      <c r="BC121" s="1003"/>
      <c r="BD121" s="1003"/>
      <c r="BE121" s="1003"/>
      <c r="BF121" s="1003"/>
      <c r="BG121" s="1003"/>
      <c r="BH121" s="1003"/>
      <c r="BI121" s="1003"/>
      <c r="BJ121" s="1003"/>
      <c r="BK121" s="1003"/>
      <c r="BL121" s="1003"/>
      <c r="BM121" s="1003"/>
      <c r="BN121" s="1003"/>
      <c r="BO121" s="1003"/>
      <c r="BP121" s="1003"/>
      <c r="BQ121" s="1003"/>
      <c r="BR121" s="1003"/>
      <c r="BS121" s="1003"/>
      <c r="BT121" s="1003"/>
      <c r="BU121" s="1003"/>
      <c r="BV121" s="1003"/>
      <c r="BW121" s="1003"/>
      <c r="BX121" s="1003"/>
      <c r="BY121" s="1003"/>
      <c r="BZ121" s="1003"/>
      <c r="CA121" s="1003"/>
      <c r="CB121" s="1003"/>
      <c r="CC121" s="1003"/>
      <c r="CD121" s="1003"/>
      <c r="CE121" s="1003"/>
      <c r="CF121" s="1003"/>
      <c r="CG121" s="1003"/>
      <c r="CH121" s="1003"/>
      <c r="CI121" s="1003"/>
      <c r="CJ121" s="1003"/>
      <c r="CK121" s="1003"/>
      <c r="CL121" s="1003"/>
      <c r="CM121" s="1003"/>
      <c r="CN121" s="1003"/>
      <c r="CO121" s="1003"/>
      <c r="CP121" s="1003"/>
      <c r="CQ121" s="1003"/>
      <c r="CR121" s="1003"/>
      <c r="CS121" s="1003"/>
      <c r="CT121" s="1003"/>
      <c r="CU121" s="1003"/>
      <c r="CV121" s="1003"/>
      <c r="CW121" s="1003"/>
      <c r="CX121" s="1003"/>
      <c r="CY121" s="1003"/>
      <c r="CZ121" s="1003"/>
      <c r="DA121" s="1003"/>
      <c r="DB121" s="1003"/>
      <c r="DC121" s="1003"/>
      <c r="DD121" s="1003"/>
      <c r="DE121" s="1003"/>
      <c r="DF121" s="1003"/>
      <c r="DG121" s="1003"/>
      <c r="DH121" s="1003"/>
      <c r="DI121" s="1003"/>
      <c r="DJ121" s="1003"/>
      <c r="DK121" s="1003"/>
      <c r="DL121" s="1003"/>
      <c r="DM121" s="1003"/>
      <c r="DN121" s="1003"/>
      <c r="DO121" s="1003"/>
      <c r="DP121" s="1003"/>
      <c r="DQ121" s="1003"/>
      <c r="DR121" s="1003"/>
      <c r="DS121" s="1003"/>
      <c r="DT121" s="1003"/>
      <c r="DU121" s="1003"/>
      <c r="DV121" s="1003"/>
      <c r="DW121" s="1003"/>
      <c r="DX121" s="1003"/>
      <c r="DY121" s="1003"/>
      <c r="DZ121" s="1003"/>
      <c r="EA121" s="1003"/>
      <c r="EB121" s="1003"/>
      <c r="EC121" s="1003"/>
      <c r="ED121" s="1003"/>
      <c r="EE121" s="1003"/>
      <c r="EF121" s="1003"/>
      <c r="EG121" s="1003"/>
      <c r="EH121" s="1003"/>
      <c r="EI121" s="1003"/>
      <c r="EJ121" s="1003"/>
      <c r="EK121" s="1003"/>
      <c r="EL121" s="1003"/>
      <c r="EM121" s="1003"/>
      <c r="EN121" s="1003"/>
      <c r="EO121" s="1003"/>
      <c r="EP121" s="1003"/>
      <c r="EQ121" s="1003"/>
      <c r="ER121" s="1003"/>
      <c r="ES121" s="1003"/>
      <c r="ET121" s="1003"/>
      <c r="EU121" s="1003"/>
      <c r="EV121" s="1003"/>
      <c r="EW121" s="1003"/>
      <c r="EX121" s="1003"/>
      <c r="EY121" s="1003"/>
      <c r="EZ121" s="1003"/>
      <c r="FA121" s="1003"/>
      <c r="FB121" s="1003"/>
      <c r="FC121" s="1003"/>
      <c r="FD121" s="1003"/>
      <c r="FE121" s="1003"/>
      <c r="FF121" s="1003"/>
      <c r="FG121" s="1003"/>
      <c r="FH121" s="1003"/>
      <c r="FI121" s="1003"/>
      <c r="FJ121" s="1003"/>
      <c r="FK121" s="1003"/>
      <c r="FL121" s="1003"/>
      <c r="FM121" s="1003"/>
      <c r="FN121" s="1003"/>
      <c r="FO121" s="1003"/>
      <c r="FP121" s="1003"/>
      <c r="FQ121" s="1003"/>
      <c r="FR121" s="1003"/>
      <c r="FS121" s="1003"/>
      <c r="FT121" s="1003"/>
      <c r="FU121" s="1003"/>
      <c r="FV121" s="1003"/>
      <c r="FW121" s="1003"/>
      <c r="FX121" s="1003"/>
      <c r="FY121" s="1003"/>
      <c r="FZ121" s="1003"/>
      <c r="GA121" s="1003"/>
      <c r="GB121" s="1003"/>
      <c r="GC121" s="1003"/>
      <c r="GD121" s="1003"/>
      <c r="GE121" s="1003"/>
      <c r="GF121" s="1003"/>
      <c r="GG121" s="1003"/>
      <c r="GH121" s="1003"/>
      <c r="GI121" s="1003"/>
      <c r="GJ121" s="1003"/>
      <c r="GK121" s="1003"/>
      <c r="GL121" s="1003"/>
      <c r="GM121" s="1003"/>
      <c r="GN121" s="1003"/>
      <c r="GO121" s="1003"/>
      <c r="GP121" s="1003"/>
      <c r="GQ121" s="1003"/>
      <c r="GR121" s="1003"/>
      <c r="GS121" s="1003"/>
      <c r="GT121" s="1003"/>
      <c r="GU121" s="1003"/>
      <c r="GV121" s="1003"/>
      <c r="GW121" s="1003"/>
      <c r="GX121" s="1003"/>
      <c r="GY121" s="1003"/>
      <c r="GZ121" s="1003"/>
      <c r="HA121" s="1003"/>
      <c r="HB121" s="1003"/>
      <c r="HC121" s="1003"/>
      <c r="HD121" s="1003"/>
      <c r="HE121" s="1003"/>
      <c r="HF121" s="1003"/>
      <c r="HG121" s="1003"/>
      <c r="HH121" s="1003"/>
      <c r="HI121" s="1003"/>
      <c r="HJ121" s="1003"/>
      <c r="HK121" s="1003"/>
      <c r="HL121" s="1003"/>
      <c r="HM121" s="1003"/>
      <c r="HN121" s="1003"/>
      <c r="HO121" s="1003"/>
      <c r="HP121" s="1003"/>
      <c r="HQ121" s="1003"/>
      <c r="HR121" s="1003"/>
      <c r="HS121" s="1003"/>
      <c r="HT121" s="1003"/>
      <c r="HU121" s="1003"/>
      <c r="HV121" s="1003"/>
      <c r="HW121" s="1003"/>
      <c r="HX121" s="1003"/>
      <c r="HY121" s="1003"/>
      <c r="HZ121" s="1003"/>
      <c r="IA121" s="1003"/>
      <c r="IB121" s="1003"/>
      <c r="IC121" s="1003"/>
      <c r="ID121" s="1003"/>
      <c r="IE121" s="1003"/>
      <c r="IF121" s="1003"/>
      <c r="IG121" s="1003"/>
      <c r="IH121" s="1003"/>
      <c r="II121" s="1003"/>
      <c r="IJ121" s="1003"/>
      <c r="IK121" s="1003"/>
    </row>
    <row r="122" spans="1:245" s="1004" customFormat="1" ht="14.25">
      <c r="A122" s="1119">
        <v>26</v>
      </c>
      <c r="B122" s="71" t="s">
        <v>1726</v>
      </c>
      <c r="C122" s="1119"/>
      <c r="D122" s="1120"/>
      <c r="E122" s="1121"/>
      <c r="F122" s="1024"/>
      <c r="G122" s="1024"/>
      <c r="H122" s="1024"/>
      <c r="I122" s="1025"/>
      <c r="J122" s="1092"/>
      <c r="K122" s="1002"/>
      <c r="L122" s="1002"/>
      <c r="M122" s="1003"/>
      <c r="N122" s="1003"/>
      <c r="O122" s="1003"/>
      <c r="P122" s="1003"/>
      <c r="Q122" s="1003"/>
      <c r="R122" s="1003"/>
      <c r="S122" s="1003"/>
      <c r="T122" s="1003"/>
      <c r="U122" s="1003"/>
      <c r="V122" s="1003"/>
      <c r="W122" s="1003"/>
      <c r="X122" s="1003"/>
      <c r="Y122" s="1003"/>
      <c r="Z122" s="1003"/>
      <c r="AA122" s="1003"/>
      <c r="AB122" s="1003"/>
      <c r="AC122" s="1003"/>
      <c r="AD122" s="1003"/>
      <c r="AE122" s="1003"/>
      <c r="AF122" s="1003"/>
      <c r="AG122" s="1003"/>
      <c r="AH122" s="1003"/>
      <c r="AI122" s="1003"/>
      <c r="AJ122" s="1003"/>
      <c r="AK122" s="1003"/>
      <c r="AL122" s="1003"/>
      <c r="AM122" s="1003"/>
      <c r="AN122" s="1003"/>
      <c r="AO122" s="1003"/>
      <c r="AP122" s="1003"/>
      <c r="AQ122" s="1003"/>
      <c r="AR122" s="1003"/>
      <c r="AS122" s="1003"/>
      <c r="AT122" s="1003"/>
      <c r="AU122" s="1003"/>
      <c r="AV122" s="1003"/>
      <c r="AW122" s="1003"/>
      <c r="AX122" s="1003"/>
      <c r="AY122" s="1003"/>
      <c r="AZ122" s="1003"/>
      <c r="BA122" s="1003"/>
      <c r="BB122" s="1003"/>
      <c r="BC122" s="1003"/>
      <c r="BD122" s="1003"/>
      <c r="BE122" s="1003"/>
      <c r="BF122" s="1003"/>
      <c r="BG122" s="1003"/>
      <c r="BH122" s="1003"/>
      <c r="BI122" s="1003"/>
      <c r="BJ122" s="1003"/>
      <c r="BK122" s="1003"/>
      <c r="BL122" s="1003"/>
      <c r="BM122" s="1003"/>
      <c r="BN122" s="1003"/>
      <c r="BO122" s="1003"/>
      <c r="BP122" s="1003"/>
      <c r="BQ122" s="1003"/>
      <c r="BR122" s="1003"/>
      <c r="BS122" s="1003"/>
      <c r="BT122" s="1003"/>
      <c r="BU122" s="1003"/>
      <c r="BV122" s="1003"/>
      <c r="BW122" s="1003"/>
      <c r="BX122" s="1003"/>
      <c r="BY122" s="1003"/>
      <c r="BZ122" s="1003"/>
      <c r="CA122" s="1003"/>
      <c r="CB122" s="1003"/>
      <c r="CC122" s="1003"/>
      <c r="CD122" s="1003"/>
      <c r="CE122" s="1003"/>
      <c r="CF122" s="1003"/>
      <c r="CG122" s="1003"/>
      <c r="CH122" s="1003"/>
      <c r="CI122" s="1003"/>
      <c r="CJ122" s="1003"/>
      <c r="CK122" s="1003"/>
      <c r="CL122" s="1003"/>
      <c r="CM122" s="1003"/>
      <c r="CN122" s="1003"/>
      <c r="CO122" s="1003"/>
      <c r="CP122" s="1003"/>
      <c r="CQ122" s="1003"/>
      <c r="CR122" s="1003"/>
      <c r="CS122" s="1003"/>
      <c r="CT122" s="1003"/>
      <c r="CU122" s="1003"/>
      <c r="CV122" s="1003"/>
      <c r="CW122" s="1003"/>
      <c r="CX122" s="1003"/>
      <c r="CY122" s="1003"/>
      <c r="CZ122" s="1003"/>
      <c r="DA122" s="1003"/>
      <c r="DB122" s="1003"/>
      <c r="DC122" s="1003"/>
      <c r="DD122" s="1003"/>
      <c r="DE122" s="1003"/>
      <c r="DF122" s="1003"/>
      <c r="DG122" s="1003"/>
      <c r="DH122" s="1003"/>
      <c r="DI122" s="1003"/>
      <c r="DJ122" s="1003"/>
      <c r="DK122" s="1003"/>
      <c r="DL122" s="1003"/>
      <c r="DM122" s="1003"/>
      <c r="DN122" s="1003"/>
      <c r="DO122" s="1003"/>
      <c r="DP122" s="1003"/>
      <c r="DQ122" s="1003"/>
      <c r="DR122" s="1003"/>
      <c r="DS122" s="1003"/>
      <c r="DT122" s="1003"/>
      <c r="DU122" s="1003"/>
      <c r="DV122" s="1003"/>
      <c r="DW122" s="1003"/>
      <c r="DX122" s="1003"/>
      <c r="DY122" s="1003"/>
      <c r="DZ122" s="1003"/>
      <c r="EA122" s="1003"/>
      <c r="EB122" s="1003"/>
      <c r="EC122" s="1003"/>
      <c r="ED122" s="1003"/>
      <c r="EE122" s="1003"/>
      <c r="EF122" s="1003"/>
      <c r="EG122" s="1003"/>
      <c r="EH122" s="1003"/>
      <c r="EI122" s="1003"/>
      <c r="EJ122" s="1003"/>
      <c r="EK122" s="1003"/>
      <c r="EL122" s="1003"/>
      <c r="EM122" s="1003"/>
      <c r="EN122" s="1003"/>
      <c r="EO122" s="1003"/>
      <c r="EP122" s="1003"/>
      <c r="EQ122" s="1003"/>
      <c r="ER122" s="1003"/>
      <c r="ES122" s="1003"/>
      <c r="ET122" s="1003"/>
      <c r="EU122" s="1003"/>
      <c r="EV122" s="1003"/>
      <c r="EW122" s="1003"/>
      <c r="EX122" s="1003"/>
      <c r="EY122" s="1003"/>
      <c r="EZ122" s="1003"/>
      <c r="FA122" s="1003"/>
      <c r="FB122" s="1003"/>
      <c r="FC122" s="1003"/>
      <c r="FD122" s="1003"/>
      <c r="FE122" s="1003"/>
      <c r="FF122" s="1003"/>
      <c r="FG122" s="1003"/>
      <c r="FH122" s="1003"/>
      <c r="FI122" s="1003"/>
      <c r="FJ122" s="1003"/>
      <c r="FK122" s="1003"/>
      <c r="FL122" s="1003"/>
      <c r="FM122" s="1003"/>
      <c r="FN122" s="1003"/>
      <c r="FO122" s="1003"/>
      <c r="FP122" s="1003"/>
      <c r="FQ122" s="1003"/>
      <c r="FR122" s="1003"/>
      <c r="FS122" s="1003"/>
      <c r="FT122" s="1003"/>
      <c r="FU122" s="1003"/>
      <c r="FV122" s="1003"/>
      <c r="FW122" s="1003"/>
      <c r="FX122" s="1003"/>
      <c r="FY122" s="1003"/>
      <c r="FZ122" s="1003"/>
      <c r="GA122" s="1003"/>
      <c r="GB122" s="1003"/>
      <c r="GC122" s="1003"/>
      <c r="GD122" s="1003"/>
      <c r="GE122" s="1003"/>
      <c r="GF122" s="1003"/>
      <c r="GG122" s="1003"/>
      <c r="GH122" s="1003"/>
      <c r="GI122" s="1003"/>
      <c r="GJ122" s="1003"/>
      <c r="GK122" s="1003"/>
      <c r="GL122" s="1003"/>
      <c r="GM122" s="1003"/>
      <c r="GN122" s="1003"/>
      <c r="GO122" s="1003"/>
      <c r="GP122" s="1003"/>
      <c r="GQ122" s="1003"/>
      <c r="GR122" s="1003"/>
      <c r="GS122" s="1003"/>
      <c r="GT122" s="1003"/>
      <c r="GU122" s="1003"/>
      <c r="GV122" s="1003"/>
      <c r="GW122" s="1003"/>
      <c r="GX122" s="1003"/>
      <c r="GY122" s="1003"/>
      <c r="GZ122" s="1003"/>
      <c r="HA122" s="1003"/>
      <c r="HB122" s="1003"/>
      <c r="HC122" s="1003"/>
      <c r="HD122" s="1003"/>
      <c r="HE122" s="1003"/>
      <c r="HF122" s="1003"/>
      <c r="HG122" s="1003"/>
      <c r="HH122" s="1003"/>
      <c r="HI122" s="1003"/>
      <c r="HJ122" s="1003"/>
      <c r="HK122" s="1003"/>
      <c r="HL122" s="1003"/>
      <c r="HM122" s="1003"/>
      <c r="HN122" s="1003"/>
      <c r="HO122" s="1003"/>
      <c r="HP122" s="1003"/>
      <c r="HQ122" s="1003"/>
      <c r="HR122" s="1003"/>
      <c r="HS122" s="1003"/>
      <c r="HT122" s="1003"/>
      <c r="HU122" s="1003"/>
      <c r="HV122" s="1003"/>
      <c r="HW122" s="1003"/>
      <c r="HX122" s="1003"/>
      <c r="HY122" s="1003"/>
      <c r="HZ122" s="1003"/>
      <c r="IA122" s="1003"/>
      <c r="IB122" s="1003"/>
      <c r="IC122" s="1003"/>
      <c r="ID122" s="1003"/>
      <c r="IE122" s="1003"/>
      <c r="IF122" s="1003"/>
      <c r="IG122" s="1003"/>
      <c r="IH122" s="1003"/>
      <c r="II122" s="1003"/>
      <c r="IJ122" s="1003"/>
      <c r="IK122" s="1003"/>
    </row>
    <row r="123" spans="1:245" s="1004" customFormat="1" ht="57">
      <c r="A123" s="1119">
        <v>26.1</v>
      </c>
      <c r="B123" s="71" t="s">
        <v>1727</v>
      </c>
      <c r="C123" s="218" t="s">
        <v>151</v>
      </c>
      <c r="D123" s="1120">
        <v>1</v>
      </c>
      <c r="E123" s="1100">
        <v>92942.62</v>
      </c>
      <c r="F123" s="1032">
        <f t="shared" ref="F123" si="18">E123*0.09</f>
        <v>8364.8357999999989</v>
      </c>
      <c r="G123" s="1032">
        <f t="shared" ref="G123" si="19">E123*0.09</f>
        <v>8364.8357999999989</v>
      </c>
      <c r="H123" s="1032">
        <f t="shared" ref="H123" si="20">E123+F123+G123</f>
        <v>109672.2916</v>
      </c>
      <c r="I123" s="1033">
        <f t="shared" ref="I123" si="21">H123*D123</f>
        <v>109672.2916</v>
      </c>
      <c r="J123" s="75" t="s">
        <v>1728</v>
      </c>
      <c r="K123" s="1002"/>
      <c r="L123" s="1002"/>
      <c r="M123" s="1003"/>
      <c r="N123" s="1003"/>
      <c r="O123" s="1003"/>
      <c r="P123" s="1003"/>
      <c r="Q123" s="1003"/>
      <c r="R123" s="1003"/>
      <c r="S123" s="1003"/>
      <c r="T123" s="1003"/>
      <c r="U123" s="1003"/>
      <c r="V123" s="1003"/>
      <c r="W123" s="1003"/>
      <c r="X123" s="1003"/>
      <c r="Y123" s="1003"/>
      <c r="Z123" s="1003"/>
      <c r="AA123" s="1003"/>
      <c r="AB123" s="1003"/>
      <c r="AC123" s="1003"/>
      <c r="AD123" s="1003"/>
      <c r="AE123" s="1003"/>
      <c r="AF123" s="1003"/>
      <c r="AG123" s="1003"/>
      <c r="AH123" s="1003"/>
      <c r="AI123" s="1003"/>
      <c r="AJ123" s="1003"/>
      <c r="AK123" s="1003"/>
      <c r="AL123" s="1003"/>
      <c r="AM123" s="1003"/>
      <c r="AN123" s="1003"/>
      <c r="AO123" s="1003"/>
      <c r="AP123" s="1003"/>
      <c r="AQ123" s="1003"/>
      <c r="AR123" s="1003"/>
      <c r="AS123" s="1003"/>
      <c r="AT123" s="1003"/>
      <c r="AU123" s="1003"/>
      <c r="AV123" s="1003"/>
      <c r="AW123" s="1003"/>
      <c r="AX123" s="1003"/>
      <c r="AY123" s="1003"/>
      <c r="AZ123" s="1003"/>
      <c r="BA123" s="1003"/>
      <c r="BB123" s="1003"/>
      <c r="BC123" s="1003"/>
      <c r="BD123" s="1003"/>
      <c r="BE123" s="1003"/>
      <c r="BF123" s="1003"/>
      <c r="BG123" s="1003"/>
      <c r="BH123" s="1003"/>
      <c r="BI123" s="1003"/>
      <c r="BJ123" s="1003"/>
      <c r="BK123" s="1003"/>
      <c r="BL123" s="1003"/>
      <c r="BM123" s="1003"/>
      <c r="BN123" s="1003"/>
      <c r="BO123" s="1003"/>
      <c r="BP123" s="1003"/>
      <c r="BQ123" s="1003"/>
      <c r="BR123" s="1003"/>
      <c r="BS123" s="1003"/>
      <c r="BT123" s="1003"/>
      <c r="BU123" s="1003"/>
      <c r="BV123" s="1003"/>
      <c r="BW123" s="1003"/>
      <c r="BX123" s="1003"/>
      <c r="BY123" s="1003"/>
      <c r="BZ123" s="1003"/>
      <c r="CA123" s="1003"/>
      <c r="CB123" s="1003"/>
      <c r="CC123" s="1003"/>
      <c r="CD123" s="1003"/>
      <c r="CE123" s="1003"/>
      <c r="CF123" s="1003"/>
      <c r="CG123" s="1003"/>
      <c r="CH123" s="1003"/>
      <c r="CI123" s="1003"/>
      <c r="CJ123" s="1003"/>
      <c r="CK123" s="1003"/>
      <c r="CL123" s="1003"/>
      <c r="CM123" s="1003"/>
      <c r="CN123" s="1003"/>
      <c r="CO123" s="1003"/>
      <c r="CP123" s="1003"/>
      <c r="CQ123" s="1003"/>
      <c r="CR123" s="1003"/>
      <c r="CS123" s="1003"/>
      <c r="CT123" s="1003"/>
      <c r="CU123" s="1003"/>
      <c r="CV123" s="1003"/>
      <c r="CW123" s="1003"/>
      <c r="CX123" s="1003"/>
      <c r="CY123" s="1003"/>
      <c r="CZ123" s="1003"/>
      <c r="DA123" s="1003"/>
      <c r="DB123" s="1003"/>
      <c r="DC123" s="1003"/>
      <c r="DD123" s="1003"/>
      <c r="DE123" s="1003"/>
      <c r="DF123" s="1003"/>
      <c r="DG123" s="1003"/>
      <c r="DH123" s="1003"/>
      <c r="DI123" s="1003"/>
      <c r="DJ123" s="1003"/>
      <c r="DK123" s="1003"/>
      <c r="DL123" s="1003"/>
      <c r="DM123" s="1003"/>
      <c r="DN123" s="1003"/>
      <c r="DO123" s="1003"/>
      <c r="DP123" s="1003"/>
      <c r="DQ123" s="1003"/>
      <c r="DR123" s="1003"/>
      <c r="DS123" s="1003"/>
      <c r="DT123" s="1003"/>
      <c r="DU123" s="1003"/>
      <c r="DV123" s="1003"/>
      <c r="DW123" s="1003"/>
      <c r="DX123" s="1003"/>
      <c r="DY123" s="1003"/>
      <c r="DZ123" s="1003"/>
      <c r="EA123" s="1003"/>
      <c r="EB123" s="1003"/>
      <c r="EC123" s="1003"/>
      <c r="ED123" s="1003"/>
      <c r="EE123" s="1003"/>
      <c r="EF123" s="1003"/>
      <c r="EG123" s="1003"/>
      <c r="EH123" s="1003"/>
      <c r="EI123" s="1003"/>
      <c r="EJ123" s="1003"/>
      <c r="EK123" s="1003"/>
      <c r="EL123" s="1003"/>
      <c r="EM123" s="1003"/>
      <c r="EN123" s="1003"/>
      <c r="EO123" s="1003"/>
      <c r="EP123" s="1003"/>
      <c r="EQ123" s="1003"/>
      <c r="ER123" s="1003"/>
      <c r="ES123" s="1003"/>
      <c r="ET123" s="1003"/>
      <c r="EU123" s="1003"/>
      <c r="EV123" s="1003"/>
      <c r="EW123" s="1003"/>
      <c r="EX123" s="1003"/>
      <c r="EY123" s="1003"/>
      <c r="EZ123" s="1003"/>
      <c r="FA123" s="1003"/>
      <c r="FB123" s="1003"/>
      <c r="FC123" s="1003"/>
      <c r="FD123" s="1003"/>
      <c r="FE123" s="1003"/>
      <c r="FF123" s="1003"/>
      <c r="FG123" s="1003"/>
      <c r="FH123" s="1003"/>
      <c r="FI123" s="1003"/>
      <c r="FJ123" s="1003"/>
      <c r="FK123" s="1003"/>
      <c r="FL123" s="1003"/>
      <c r="FM123" s="1003"/>
      <c r="FN123" s="1003"/>
      <c r="FO123" s="1003"/>
      <c r="FP123" s="1003"/>
      <c r="FQ123" s="1003"/>
      <c r="FR123" s="1003"/>
      <c r="FS123" s="1003"/>
      <c r="FT123" s="1003"/>
      <c r="FU123" s="1003"/>
      <c r="FV123" s="1003"/>
      <c r="FW123" s="1003"/>
      <c r="FX123" s="1003"/>
      <c r="FY123" s="1003"/>
      <c r="FZ123" s="1003"/>
      <c r="GA123" s="1003"/>
      <c r="GB123" s="1003"/>
      <c r="GC123" s="1003"/>
      <c r="GD123" s="1003"/>
      <c r="GE123" s="1003"/>
      <c r="GF123" s="1003"/>
      <c r="GG123" s="1003"/>
      <c r="GH123" s="1003"/>
      <c r="GI123" s="1003"/>
      <c r="GJ123" s="1003"/>
      <c r="GK123" s="1003"/>
      <c r="GL123" s="1003"/>
      <c r="GM123" s="1003"/>
      <c r="GN123" s="1003"/>
      <c r="GO123" s="1003"/>
      <c r="GP123" s="1003"/>
      <c r="GQ123" s="1003"/>
      <c r="GR123" s="1003"/>
      <c r="GS123" s="1003"/>
      <c r="GT123" s="1003"/>
      <c r="GU123" s="1003"/>
      <c r="GV123" s="1003"/>
      <c r="GW123" s="1003"/>
      <c r="GX123" s="1003"/>
      <c r="GY123" s="1003"/>
      <c r="GZ123" s="1003"/>
      <c r="HA123" s="1003"/>
      <c r="HB123" s="1003"/>
      <c r="HC123" s="1003"/>
      <c r="HD123" s="1003"/>
      <c r="HE123" s="1003"/>
      <c r="HF123" s="1003"/>
      <c r="HG123" s="1003"/>
      <c r="HH123" s="1003"/>
      <c r="HI123" s="1003"/>
      <c r="HJ123" s="1003"/>
      <c r="HK123" s="1003"/>
      <c r="HL123" s="1003"/>
      <c r="HM123" s="1003"/>
      <c r="HN123" s="1003"/>
      <c r="HO123" s="1003"/>
      <c r="HP123" s="1003"/>
      <c r="HQ123" s="1003"/>
      <c r="HR123" s="1003"/>
      <c r="HS123" s="1003"/>
      <c r="HT123" s="1003"/>
      <c r="HU123" s="1003"/>
      <c r="HV123" s="1003"/>
      <c r="HW123" s="1003"/>
      <c r="HX123" s="1003"/>
      <c r="HY123" s="1003"/>
      <c r="HZ123" s="1003"/>
      <c r="IA123" s="1003"/>
      <c r="IB123" s="1003"/>
      <c r="IC123" s="1003"/>
      <c r="ID123" s="1003"/>
      <c r="IE123" s="1003"/>
      <c r="IF123" s="1003"/>
      <c r="IG123" s="1003"/>
      <c r="IH123" s="1003"/>
      <c r="II123" s="1003"/>
      <c r="IJ123" s="1003"/>
      <c r="IK123" s="1003"/>
    </row>
    <row r="124" spans="1:245" s="1004" customFormat="1" ht="28.5">
      <c r="A124" s="1122"/>
      <c r="B124" s="1122" t="s">
        <v>1729</v>
      </c>
      <c r="C124" s="1123"/>
      <c r="D124" s="1123"/>
      <c r="E124" s="1103"/>
      <c r="F124" s="1103"/>
      <c r="G124" s="1103"/>
      <c r="H124" s="1103"/>
      <c r="I124" s="1124">
        <f>SUM(I8:I123)</f>
        <v>78612059.792222992</v>
      </c>
      <c r="J124" s="1123"/>
      <c r="K124" s="1002"/>
      <c r="L124" s="1002"/>
      <c r="M124" s="1003"/>
      <c r="N124" s="1003"/>
      <c r="O124" s="1003"/>
      <c r="P124" s="1003"/>
      <c r="Q124" s="1003"/>
      <c r="R124" s="1003"/>
      <c r="S124" s="1003"/>
      <c r="T124" s="1003"/>
      <c r="U124" s="1003"/>
      <c r="V124" s="1003"/>
      <c r="W124" s="1003"/>
      <c r="X124" s="1003"/>
      <c r="Y124" s="1003"/>
      <c r="Z124" s="1003"/>
      <c r="AA124" s="1003"/>
      <c r="AB124" s="1003"/>
      <c r="AC124" s="1003"/>
      <c r="AD124" s="1003"/>
      <c r="AE124" s="1003"/>
      <c r="AF124" s="1003"/>
      <c r="AG124" s="1003"/>
      <c r="AH124" s="1003"/>
      <c r="AI124" s="1003"/>
      <c r="AJ124" s="1003"/>
      <c r="AK124" s="1003"/>
      <c r="AL124" s="1003"/>
      <c r="AM124" s="1003"/>
      <c r="AN124" s="1003"/>
      <c r="AO124" s="1003"/>
      <c r="AP124" s="1003"/>
      <c r="AQ124" s="1003"/>
      <c r="AR124" s="1003"/>
      <c r="AS124" s="1003"/>
      <c r="AT124" s="1003"/>
      <c r="AU124" s="1003"/>
      <c r="AV124" s="1003"/>
      <c r="AW124" s="1003"/>
      <c r="AX124" s="1003"/>
      <c r="AY124" s="1003"/>
      <c r="AZ124" s="1003"/>
      <c r="BA124" s="1003"/>
      <c r="BB124" s="1003"/>
      <c r="BC124" s="1003"/>
      <c r="BD124" s="1003"/>
      <c r="BE124" s="1003"/>
      <c r="BF124" s="1003"/>
      <c r="BG124" s="1003"/>
      <c r="BH124" s="1003"/>
      <c r="BI124" s="1003"/>
      <c r="BJ124" s="1003"/>
      <c r="BK124" s="1003"/>
      <c r="BL124" s="1003"/>
      <c r="BM124" s="1003"/>
      <c r="BN124" s="1003"/>
      <c r="BO124" s="1003"/>
      <c r="BP124" s="1003"/>
      <c r="BQ124" s="1003"/>
      <c r="BR124" s="1003"/>
      <c r="BS124" s="1003"/>
      <c r="BT124" s="1003"/>
      <c r="BU124" s="1003"/>
      <c r="BV124" s="1003"/>
      <c r="BW124" s="1003"/>
      <c r="BX124" s="1003"/>
      <c r="BY124" s="1003"/>
      <c r="BZ124" s="1003"/>
      <c r="CA124" s="1003"/>
      <c r="CB124" s="1003"/>
      <c r="CC124" s="1003"/>
      <c r="CD124" s="1003"/>
      <c r="CE124" s="1003"/>
      <c r="CF124" s="1003"/>
      <c r="CG124" s="1003"/>
      <c r="CH124" s="1003"/>
      <c r="CI124" s="1003"/>
      <c r="CJ124" s="1003"/>
      <c r="CK124" s="1003"/>
      <c r="CL124" s="1003"/>
      <c r="CM124" s="1003"/>
      <c r="CN124" s="1003"/>
      <c r="CO124" s="1003"/>
      <c r="CP124" s="1003"/>
      <c r="CQ124" s="1003"/>
      <c r="CR124" s="1003"/>
      <c r="CS124" s="1003"/>
      <c r="CT124" s="1003"/>
      <c r="CU124" s="1003"/>
      <c r="CV124" s="1003"/>
      <c r="CW124" s="1003"/>
      <c r="CX124" s="1003"/>
      <c r="CY124" s="1003"/>
      <c r="CZ124" s="1003"/>
      <c r="DA124" s="1003"/>
      <c r="DB124" s="1003"/>
      <c r="DC124" s="1003"/>
      <c r="DD124" s="1003"/>
      <c r="DE124" s="1003"/>
      <c r="DF124" s="1003"/>
      <c r="DG124" s="1003"/>
      <c r="DH124" s="1003"/>
      <c r="DI124" s="1003"/>
      <c r="DJ124" s="1003"/>
      <c r="DK124" s="1003"/>
      <c r="DL124" s="1003"/>
      <c r="DM124" s="1003"/>
      <c r="DN124" s="1003"/>
      <c r="DO124" s="1003"/>
      <c r="DP124" s="1003"/>
      <c r="DQ124" s="1003"/>
      <c r="DR124" s="1003"/>
      <c r="DS124" s="1003"/>
      <c r="DT124" s="1003"/>
      <c r="DU124" s="1003"/>
      <c r="DV124" s="1003"/>
      <c r="DW124" s="1003"/>
      <c r="DX124" s="1003"/>
      <c r="DY124" s="1003"/>
      <c r="DZ124" s="1003"/>
      <c r="EA124" s="1003"/>
      <c r="EB124" s="1003"/>
      <c r="EC124" s="1003"/>
      <c r="ED124" s="1003"/>
      <c r="EE124" s="1003"/>
      <c r="EF124" s="1003"/>
      <c r="EG124" s="1003"/>
      <c r="EH124" s="1003"/>
      <c r="EI124" s="1003"/>
      <c r="EJ124" s="1003"/>
      <c r="EK124" s="1003"/>
      <c r="EL124" s="1003"/>
      <c r="EM124" s="1003"/>
      <c r="EN124" s="1003"/>
      <c r="EO124" s="1003"/>
      <c r="EP124" s="1003"/>
      <c r="EQ124" s="1003"/>
      <c r="ER124" s="1003"/>
      <c r="ES124" s="1003"/>
      <c r="ET124" s="1003"/>
      <c r="EU124" s="1003"/>
      <c r="EV124" s="1003"/>
      <c r="EW124" s="1003"/>
      <c r="EX124" s="1003"/>
      <c r="EY124" s="1003"/>
      <c r="EZ124" s="1003"/>
      <c r="FA124" s="1003"/>
      <c r="FB124" s="1003"/>
      <c r="FC124" s="1003"/>
      <c r="FD124" s="1003"/>
      <c r="FE124" s="1003"/>
      <c r="FF124" s="1003"/>
      <c r="FG124" s="1003"/>
      <c r="FH124" s="1003"/>
      <c r="FI124" s="1003"/>
      <c r="FJ124" s="1003"/>
      <c r="FK124" s="1003"/>
      <c r="FL124" s="1003"/>
      <c r="FM124" s="1003"/>
      <c r="FN124" s="1003"/>
      <c r="FO124" s="1003"/>
      <c r="FP124" s="1003"/>
      <c r="FQ124" s="1003"/>
      <c r="FR124" s="1003"/>
      <c r="FS124" s="1003"/>
      <c r="FT124" s="1003"/>
      <c r="FU124" s="1003"/>
      <c r="FV124" s="1003"/>
      <c r="FW124" s="1003"/>
      <c r="FX124" s="1003"/>
      <c r="FY124" s="1003"/>
      <c r="FZ124" s="1003"/>
      <c r="GA124" s="1003"/>
      <c r="GB124" s="1003"/>
      <c r="GC124" s="1003"/>
      <c r="GD124" s="1003"/>
      <c r="GE124" s="1003"/>
      <c r="GF124" s="1003"/>
      <c r="GG124" s="1003"/>
      <c r="GH124" s="1003"/>
      <c r="GI124" s="1003"/>
      <c r="GJ124" s="1003"/>
      <c r="GK124" s="1003"/>
      <c r="GL124" s="1003"/>
      <c r="GM124" s="1003"/>
      <c r="GN124" s="1003"/>
      <c r="GO124" s="1003"/>
      <c r="GP124" s="1003"/>
      <c r="GQ124" s="1003"/>
      <c r="GR124" s="1003"/>
      <c r="GS124" s="1003"/>
      <c r="GT124" s="1003"/>
      <c r="GU124" s="1003"/>
      <c r="GV124" s="1003"/>
      <c r="GW124" s="1003"/>
      <c r="GX124" s="1003"/>
      <c r="GY124" s="1003"/>
      <c r="GZ124" s="1003"/>
      <c r="HA124" s="1003"/>
      <c r="HB124" s="1003"/>
      <c r="HC124" s="1003"/>
      <c r="HD124" s="1003"/>
      <c r="HE124" s="1003"/>
      <c r="HF124" s="1003"/>
      <c r="HG124" s="1003"/>
      <c r="HH124" s="1003"/>
      <c r="HI124" s="1003"/>
      <c r="HJ124" s="1003"/>
      <c r="HK124" s="1003"/>
      <c r="HL124" s="1003"/>
      <c r="HM124" s="1003"/>
      <c r="HN124" s="1003"/>
      <c r="HO124" s="1003"/>
      <c r="HP124" s="1003"/>
      <c r="HQ124" s="1003"/>
      <c r="HR124" s="1003"/>
      <c r="HS124" s="1003"/>
      <c r="HT124" s="1003"/>
      <c r="HU124" s="1003"/>
      <c r="HV124" s="1003"/>
      <c r="HW124" s="1003"/>
      <c r="HX124" s="1003"/>
      <c r="HY124" s="1003"/>
      <c r="HZ124" s="1003"/>
      <c r="IA124" s="1003"/>
      <c r="IB124" s="1003"/>
      <c r="IC124" s="1003"/>
      <c r="ID124" s="1003"/>
      <c r="IE124" s="1003"/>
      <c r="IF124" s="1003"/>
      <c r="IG124" s="1003"/>
      <c r="IH124" s="1003"/>
      <c r="II124" s="1003"/>
      <c r="IJ124" s="1003"/>
      <c r="IK124" s="1003"/>
    </row>
  </sheetData>
  <mergeCells count="13">
    <mergeCell ref="J27:J36"/>
    <mergeCell ref="J43:J45"/>
    <mergeCell ref="J49:J50"/>
    <mergeCell ref="J102:J104"/>
    <mergeCell ref="A1:J1"/>
    <mergeCell ref="A2:J2"/>
    <mergeCell ref="A3:J3"/>
    <mergeCell ref="A4:J4"/>
    <mergeCell ref="A5:A6"/>
    <mergeCell ref="B5:B6"/>
    <mergeCell ref="C5:C6"/>
    <mergeCell ref="D5:D6"/>
    <mergeCell ref="J5:J6"/>
  </mergeCells>
  <conditionalFormatting sqref="L37:L124">
    <cfRule type="cellIs" dxfId="1" priority="1" stopIfTrue="1" operator="equal">
      <formula>0</formula>
    </cfRule>
  </conditionalFormatting>
  <conditionalFormatting sqref="L1:L36">
    <cfRule type="cellIs" dxfId="0" priority="2" stopIfTrue="1" operator="equal">
      <formula>0</formula>
    </cfRule>
  </conditionalFormatting>
  <hyperlinks>
    <hyperlink ref="F6" r:id="rId1"/>
    <hyperlink ref="G6" r:id="rId2"/>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S142"/>
  <sheetViews>
    <sheetView topLeftCell="A145" workbookViewId="0">
      <selection activeCell="D140" sqref="D140"/>
    </sheetView>
  </sheetViews>
  <sheetFormatPr defaultColWidth="9" defaultRowHeight="15"/>
  <cols>
    <col min="2" max="2" width="55.140625" customWidth="1"/>
    <col min="4" max="4" width="12.85546875" customWidth="1"/>
    <col min="5" max="8" width="12.28515625" customWidth="1"/>
    <col min="9" max="9" width="15" customWidth="1"/>
    <col min="10" max="10" width="26" customWidth="1"/>
  </cols>
  <sheetData>
    <row r="1" spans="1:253" s="1126" customFormat="1" ht="20.25">
      <c r="A1" s="1796" t="str">
        <f>[2]Metadata!B1</f>
        <v>ODISHA POWER TRANSMISSION CORPORATION LIMITED</v>
      </c>
      <c r="B1" s="1797"/>
      <c r="C1" s="1797"/>
      <c r="D1" s="1797"/>
      <c r="E1" s="1797"/>
      <c r="F1" s="1798"/>
      <c r="G1" s="1798"/>
      <c r="H1" s="1798"/>
      <c r="I1" s="1798"/>
      <c r="J1" s="1799"/>
      <c r="K1" s="1125"/>
      <c r="L1" s="1125"/>
      <c r="M1" s="1125"/>
      <c r="N1" s="1125"/>
      <c r="O1" s="1125"/>
      <c r="P1" s="1125"/>
      <c r="Q1" s="1125"/>
      <c r="R1" s="1125"/>
      <c r="S1" s="1125"/>
      <c r="T1" s="1125"/>
      <c r="U1" s="1125"/>
      <c r="V1" s="1125"/>
      <c r="W1" s="1125"/>
      <c r="X1" s="1125"/>
      <c r="Y1" s="1125"/>
      <c r="Z1" s="1125"/>
      <c r="AA1" s="1125"/>
      <c r="AB1" s="1125"/>
      <c r="AC1" s="1125"/>
      <c r="AD1" s="1125"/>
      <c r="AE1" s="1125"/>
      <c r="AF1" s="1125"/>
      <c r="AG1" s="1125"/>
      <c r="AH1" s="1125"/>
      <c r="AI1" s="1125"/>
      <c r="AJ1" s="1125"/>
      <c r="AK1" s="1125"/>
      <c r="AL1" s="1125"/>
      <c r="AM1" s="1125"/>
      <c r="AN1" s="1125"/>
      <c r="AO1" s="1125"/>
      <c r="AP1" s="1125"/>
      <c r="AQ1" s="1125"/>
      <c r="AR1" s="1125"/>
      <c r="AS1" s="1125"/>
      <c r="AT1" s="1125"/>
      <c r="AU1" s="1125"/>
      <c r="AV1" s="1125"/>
      <c r="AW1" s="1125"/>
      <c r="AX1" s="1125"/>
      <c r="AY1" s="1125"/>
      <c r="AZ1" s="1125"/>
      <c r="BA1" s="1125"/>
      <c r="BB1" s="1125"/>
      <c r="BC1" s="1125"/>
      <c r="BD1" s="1125"/>
      <c r="BE1" s="1125"/>
      <c r="BF1" s="1125"/>
      <c r="BG1" s="1125"/>
      <c r="BH1" s="1125"/>
      <c r="BI1" s="1125"/>
      <c r="BJ1" s="1125"/>
      <c r="BK1" s="1125"/>
      <c r="BL1" s="1125"/>
      <c r="BM1" s="1125"/>
      <c r="BN1" s="1125"/>
      <c r="BO1" s="1125"/>
      <c r="BP1" s="1125"/>
      <c r="BQ1" s="1125"/>
      <c r="BR1" s="1125"/>
      <c r="BS1" s="1125"/>
      <c r="BT1" s="1125"/>
      <c r="BU1" s="1125"/>
      <c r="BV1" s="1125"/>
      <c r="BW1" s="1125"/>
      <c r="BX1" s="1125"/>
      <c r="BY1" s="1125"/>
      <c r="BZ1" s="1125"/>
      <c r="CA1" s="1125"/>
      <c r="CB1" s="1125"/>
      <c r="CC1" s="1125"/>
      <c r="CD1" s="1125"/>
      <c r="CE1" s="1125"/>
      <c r="CF1" s="1125"/>
      <c r="CG1" s="1125"/>
      <c r="CH1" s="1125"/>
      <c r="CI1" s="1125"/>
      <c r="CJ1" s="1125"/>
      <c r="CK1" s="1125"/>
      <c r="CL1" s="1125"/>
      <c r="CM1" s="1125"/>
      <c r="CN1" s="1125"/>
      <c r="CO1" s="1125"/>
      <c r="CP1" s="1125"/>
      <c r="CQ1" s="1125"/>
      <c r="CR1" s="1125"/>
      <c r="CS1" s="1125"/>
      <c r="CT1" s="1125"/>
      <c r="CU1" s="1125"/>
      <c r="CV1" s="1125"/>
      <c r="CW1" s="1125"/>
      <c r="CX1" s="1125"/>
      <c r="CY1" s="1125"/>
      <c r="CZ1" s="1125"/>
      <c r="DA1" s="1125"/>
      <c r="DB1" s="1125"/>
      <c r="DC1" s="1125"/>
      <c r="DD1" s="1125"/>
      <c r="DE1" s="1125"/>
      <c r="DF1" s="1125"/>
      <c r="DG1" s="1125"/>
      <c r="DH1" s="1125"/>
      <c r="DI1" s="1125"/>
      <c r="DJ1" s="1125"/>
      <c r="DK1" s="1125"/>
      <c r="DL1" s="1125"/>
      <c r="DM1" s="1125"/>
      <c r="DN1" s="1125"/>
      <c r="DO1" s="1125"/>
      <c r="DP1" s="1125"/>
      <c r="DQ1" s="1125"/>
      <c r="DR1" s="1125"/>
      <c r="DS1" s="1125"/>
      <c r="DT1" s="1125"/>
      <c r="DU1" s="1125"/>
      <c r="DV1" s="1125"/>
      <c r="DW1" s="1125"/>
      <c r="DX1" s="1125"/>
      <c r="DY1" s="1125"/>
      <c r="DZ1" s="1125"/>
      <c r="EA1" s="1125"/>
      <c r="EB1" s="1125"/>
      <c r="EC1" s="1125"/>
      <c r="ED1" s="1125"/>
      <c r="EE1" s="1125"/>
      <c r="EF1" s="1125"/>
      <c r="EG1" s="1125"/>
      <c r="EH1" s="1125"/>
      <c r="EI1" s="1125"/>
      <c r="EJ1" s="1125"/>
      <c r="EK1" s="1125"/>
      <c r="EL1" s="1125"/>
      <c r="EM1" s="1125"/>
      <c r="EN1" s="1125"/>
      <c r="EO1" s="1125"/>
      <c r="EP1" s="1125"/>
      <c r="EQ1" s="1125"/>
      <c r="ER1" s="1125"/>
      <c r="ES1" s="1125"/>
      <c r="ET1" s="1125"/>
      <c r="EU1" s="1125"/>
      <c r="EV1" s="1125"/>
      <c r="EW1" s="1125"/>
      <c r="EX1" s="1125"/>
      <c r="EY1" s="1125"/>
      <c r="EZ1" s="1125"/>
      <c r="FA1" s="1125"/>
      <c r="FB1" s="1125"/>
      <c r="FC1" s="1125"/>
      <c r="FD1" s="1125"/>
      <c r="FE1" s="1125"/>
      <c r="FF1" s="1125"/>
      <c r="FG1" s="1125"/>
      <c r="FH1" s="1125"/>
      <c r="FI1" s="1125"/>
      <c r="FJ1" s="1125"/>
      <c r="FK1" s="1125"/>
      <c r="FL1" s="1125"/>
      <c r="FM1" s="1125"/>
      <c r="FN1" s="1125"/>
      <c r="FO1" s="1125"/>
      <c r="FP1" s="1125"/>
      <c r="FQ1" s="1125"/>
      <c r="FR1" s="1125"/>
      <c r="FS1" s="1125"/>
      <c r="FT1" s="1125"/>
      <c r="FU1" s="1125"/>
      <c r="FV1" s="1125"/>
      <c r="FW1" s="1125"/>
      <c r="FX1" s="1125"/>
      <c r="FY1" s="1125"/>
      <c r="FZ1" s="1125"/>
      <c r="GA1" s="1125"/>
      <c r="GB1" s="1125"/>
      <c r="GC1" s="1125"/>
      <c r="GD1" s="1125"/>
      <c r="GE1" s="1125"/>
      <c r="GF1" s="1125"/>
      <c r="GG1" s="1125"/>
      <c r="GH1" s="1125"/>
      <c r="GI1" s="1125"/>
      <c r="GJ1" s="1125"/>
      <c r="GK1" s="1125"/>
      <c r="GL1" s="1125"/>
      <c r="GM1" s="1125"/>
      <c r="GN1" s="1125"/>
      <c r="GO1" s="1125"/>
      <c r="GP1" s="1125"/>
      <c r="GQ1" s="1125"/>
      <c r="GR1" s="1125"/>
      <c r="GS1" s="1125"/>
      <c r="GT1" s="1125"/>
      <c r="GU1" s="1125"/>
      <c r="GV1" s="1125"/>
      <c r="GW1" s="1125"/>
      <c r="GX1" s="1125"/>
      <c r="GY1" s="1125"/>
      <c r="GZ1" s="1125"/>
      <c r="HA1" s="1125"/>
      <c r="HB1" s="1125"/>
      <c r="HC1" s="1125"/>
      <c r="HD1" s="1125"/>
      <c r="HE1" s="1125"/>
      <c r="HF1" s="1125"/>
      <c r="HG1" s="1125"/>
      <c r="HH1" s="1125"/>
      <c r="HI1" s="1125"/>
      <c r="HJ1" s="1125"/>
      <c r="HK1" s="1125"/>
      <c r="HL1" s="1125"/>
      <c r="HM1" s="1125"/>
      <c r="HN1" s="1125"/>
      <c r="HO1" s="1125"/>
      <c r="HP1" s="1125"/>
      <c r="HQ1" s="1125"/>
      <c r="HR1" s="1125"/>
      <c r="HS1" s="1125"/>
      <c r="HT1" s="1125"/>
      <c r="HU1" s="1125"/>
      <c r="HV1" s="1125"/>
      <c r="HW1" s="1125"/>
      <c r="HX1" s="1125"/>
      <c r="HY1" s="1125"/>
      <c r="HZ1" s="1125"/>
      <c r="IA1" s="1125"/>
      <c r="IB1" s="1125"/>
      <c r="IC1" s="1125"/>
      <c r="ID1" s="1125"/>
      <c r="IE1" s="1125"/>
      <c r="IF1" s="1125"/>
      <c r="IG1" s="1125"/>
      <c r="IH1" s="1125"/>
      <c r="II1" s="1125"/>
      <c r="IJ1" s="1125"/>
      <c r="IK1" s="1125"/>
      <c r="IL1" s="1125"/>
      <c r="IM1" s="1125"/>
      <c r="IN1" s="1125"/>
      <c r="IO1" s="1125"/>
      <c r="IP1" s="1125"/>
      <c r="IQ1" s="1125"/>
      <c r="IR1" s="1125"/>
      <c r="IS1" s="1125"/>
    </row>
    <row r="2" spans="1:253" s="1126" customFormat="1" ht="12">
      <c r="A2" s="1800" t="str">
        <f>'VIIA UNCHABALI SS'!A2:J2</f>
        <v>NAME OF THE WORK: Construction of 2 Nos 220KV Bay Extension at proposed 400/220KV GSS Unchabali</v>
      </c>
      <c r="B2" s="1801"/>
      <c r="C2" s="1801"/>
      <c r="D2" s="1801"/>
      <c r="E2" s="1801"/>
      <c r="F2" s="1802"/>
      <c r="G2" s="1802"/>
      <c r="H2" s="1802"/>
      <c r="I2" s="1802"/>
      <c r="J2" s="1803"/>
      <c r="K2" s="1125"/>
      <c r="L2" s="1125"/>
      <c r="M2" s="1125"/>
      <c r="N2" s="1125"/>
      <c r="O2" s="1125"/>
      <c r="P2" s="1125"/>
      <c r="Q2" s="1125"/>
      <c r="R2" s="1125"/>
      <c r="S2" s="1125"/>
      <c r="T2" s="1125"/>
      <c r="U2" s="1125"/>
      <c r="V2" s="1125"/>
      <c r="W2" s="1125"/>
      <c r="X2" s="1125"/>
      <c r="Y2" s="1125"/>
      <c r="Z2" s="1125"/>
      <c r="AA2" s="1125"/>
      <c r="AB2" s="1125"/>
      <c r="AC2" s="1125"/>
      <c r="AD2" s="1125"/>
      <c r="AE2" s="1125"/>
      <c r="AF2" s="1125"/>
      <c r="AG2" s="1125"/>
      <c r="AH2" s="1125"/>
      <c r="AI2" s="1125"/>
      <c r="AJ2" s="1125"/>
      <c r="AK2" s="1125"/>
      <c r="AL2" s="1125"/>
      <c r="AM2" s="1125"/>
      <c r="AN2" s="1125"/>
      <c r="AO2" s="1125"/>
      <c r="AP2" s="1125"/>
      <c r="AQ2" s="1125"/>
      <c r="AR2" s="1125"/>
      <c r="AS2" s="1125"/>
      <c r="AT2" s="1125"/>
      <c r="AU2" s="1125"/>
      <c r="AV2" s="1125"/>
      <c r="AW2" s="1125"/>
      <c r="AX2" s="1125"/>
      <c r="AY2" s="1125"/>
      <c r="AZ2" s="1125"/>
      <c r="BA2" s="1125"/>
      <c r="BB2" s="1125"/>
      <c r="BC2" s="1125"/>
      <c r="BD2" s="1125"/>
      <c r="BE2" s="1125"/>
      <c r="BF2" s="1125"/>
      <c r="BG2" s="1125"/>
      <c r="BH2" s="1125"/>
      <c r="BI2" s="1125"/>
      <c r="BJ2" s="1125"/>
      <c r="BK2" s="1125"/>
      <c r="BL2" s="1125"/>
      <c r="BM2" s="1125"/>
      <c r="BN2" s="1125"/>
      <c r="BO2" s="1125"/>
      <c r="BP2" s="1125"/>
      <c r="BQ2" s="1125"/>
      <c r="BR2" s="1125"/>
      <c r="BS2" s="1125"/>
      <c r="BT2" s="1125"/>
      <c r="BU2" s="1125"/>
      <c r="BV2" s="1125"/>
      <c r="BW2" s="1125"/>
      <c r="BX2" s="1125"/>
      <c r="BY2" s="1125"/>
      <c r="BZ2" s="1125"/>
      <c r="CA2" s="1125"/>
      <c r="CB2" s="1125"/>
      <c r="CC2" s="1125"/>
      <c r="CD2" s="1125"/>
      <c r="CE2" s="1125"/>
      <c r="CF2" s="1125"/>
      <c r="CG2" s="1125"/>
      <c r="CH2" s="1125"/>
      <c r="CI2" s="1125"/>
      <c r="CJ2" s="1125"/>
      <c r="CK2" s="1125"/>
      <c r="CL2" s="1125"/>
      <c r="CM2" s="1125"/>
      <c r="CN2" s="1125"/>
      <c r="CO2" s="1125"/>
      <c r="CP2" s="1125"/>
      <c r="CQ2" s="1125"/>
      <c r="CR2" s="1125"/>
      <c r="CS2" s="1125"/>
      <c r="CT2" s="1125"/>
      <c r="CU2" s="1125"/>
      <c r="CV2" s="1125"/>
      <c r="CW2" s="1125"/>
      <c r="CX2" s="1125"/>
      <c r="CY2" s="1125"/>
      <c r="CZ2" s="1125"/>
      <c r="DA2" s="1125"/>
      <c r="DB2" s="1125"/>
      <c r="DC2" s="1125"/>
      <c r="DD2" s="1125"/>
      <c r="DE2" s="1125"/>
      <c r="DF2" s="1125"/>
      <c r="DG2" s="1125"/>
      <c r="DH2" s="1125"/>
      <c r="DI2" s="1125"/>
      <c r="DJ2" s="1125"/>
      <c r="DK2" s="1125"/>
      <c r="DL2" s="1125"/>
      <c r="DM2" s="1125"/>
      <c r="DN2" s="1125"/>
      <c r="DO2" s="1125"/>
      <c r="DP2" s="1125"/>
      <c r="DQ2" s="1125"/>
      <c r="DR2" s="1125"/>
      <c r="DS2" s="1125"/>
      <c r="DT2" s="1125"/>
      <c r="DU2" s="1125"/>
      <c r="DV2" s="1125"/>
      <c r="DW2" s="1125"/>
      <c r="DX2" s="1125"/>
      <c r="DY2" s="1125"/>
      <c r="DZ2" s="1125"/>
      <c r="EA2" s="1125"/>
      <c r="EB2" s="1125"/>
      <c r="EC2" s="1125"/>
      <c r="ED2" s="1125"/>
      <c r="EE2" s="1125"/>
      <c r="EF2" s="1125"/>
      <c r="EG2" s="1125"/>
      <c r="EH2" s="1125"/>
      <c r="EI2" s="1125"/>
      <c r="EJ2" s="1125"/>
      <c r="EK2" s="1125"/>
      <c r="EL2" s="1125"/>
      <c r="EM2" s="1125"/>
      <c r="EN2" s="1125"/>
      <c r="EO2" s="1125"/>
      <c r="EP2" s="1125"/>
      <c r="EQ2" s="1125"/>
      <c r="ER2" s="1125"/>
      <c r="ES2" s="1125"/>
      <c r="ET2" s="1125"/>
      <c r="EU2" s="1125"/>
      <c r="EV2" s="1125"/>
      <c r="EW2" s="1125"/>
      <c r="EX2" s="1125"/>
      <c r="EY2" s="1125"/>
      <c r="EZ2" s="1125"/>
      <c r="FA2" s="1125"/>
      <c r="FB2" s="1125"/>
      <c r="FC2" s="1125"/>
      <c r="FD2" s="1125"/>
      <c r="FE2" s="1125"/>
      <c r="FF2" s="1125"/>
      <c r="FG2" s="1125"/>
      <c r="FH2" s="1125"/>
      <c r="FI2" s="1125"/>
      <c r="FJ2" s="1125"/>
      <c r="FK2" s="1125"/>
      <c r="FL2" s="1125"/>
      <c r="FM2" s="1125"/>
      <c r="FN2" s="1125"/>
      <c r="FO2" s="1125"/>
      <c r="FP2" s="1125"/>
      <c r="FQ2" s="1125"/>
      <c r="FR2" s="1125"/>
      <c r="FS2" s="1125"/>
      <c r="FT2" s="1125"/>
      <c r="FU2" s="1125"/>
      <c r="FV2" s="1125"/>
      <c r="FW2" s="1125"/>
      <c r="FX2" s="1125"/>
      <c r="FY2" s="1125"/>
      <c r="FZ2" s="1125"/>
      <c r="GA2" s="1125"/>
      <c r="GB2" s="1125"/>
      <c r="GC2" s="1125"/>
      <c r="GD2" s="1125"/>
      <c r="GE2" s="1125"/>
      <c r="GF2" s="1125"/>
      <c r="GG2" s="1125"/>
      <c r="GH2" s="1125"/>
      <c r="GI2" s="1125"/>
      <c r="GJ2" s="1125"/>
      <c r="GK2" s="1125"/>
      <c r="GL2" s="1125"/>
      <c r="GM2" s="1125"/>
      <c r="GN2" s="1125"/>
      <c r="GO2" s="1125"/>
      <c r="GP2" s="1125"/>
      <c r="GQ2" s="1125"/>
      <c r="GR2" s="1125"/>
      <c r="GS2" s="1125"/>
      <c r="GT2" s="1125"/>
      <c r="GU2" s="1125"/>
      <c r="GV2" s="1125"/>
      <c r="GW2" s="1125"/>
      <c r="GX2" s="1125"/>
      <c r="GY2" s="1125"/>
      <c r="GZ2" s="1125"/>
      <c r="HA2" s="1125"/>
      <c r="HB2" s="1125"/>
      <c r="HC2" s="1125"/>
      <c r="HD2" s="1125"/>
      <c r="HE2" s="1125"/>
      <c r="HF2" s="1125"/>
      <c r="HG2" s="1125"/>
      <c r="HH2" s="1125"/>
      <c r="HI2" s="1125"/>
      <c r="HJ2" s="1125"/>
      <c r="HK2" s="1125"/>
      <c r="HL2" s="1125"/>
      <c r="HM2" s="1125"/>
      <c r="HN2" s="1125"/>
      <c r="HO2" s="1125"/>
      <c r="HP2" s="1125"/>
      <c r="HQ2" s="1125"/>
      <c r="HR2" s="1125"/>
      <c r="HS2" s="1125"/>
      <c r="HT2" s="1125"/>
      <c r="HU2" s="1125"/>
      <c r="HV2" s="1125"/>
      <c r="HW2" s="1125"/>
      <c r="HX2" s="1125"/>
      <c r="HY2" s="1125"/>
      <c r="HZ2" s="1125"/>
      <c r="IA2" s="1125"/>
      <c r="IB2" s="1125"/>
      <c r="IC2" s="1125"/>
      <c r="ID2" s="1125"/>
      <c r="IE2" s="1125"/>
      <c r="IF2" s="1125"/>
      <c r="IG2" s="1125"/>
      <c r="IH2" s="1125"/>
      <c r="II2" s="1125"/>
      <c r="IJ2" s="1125"/>
      <c r="IK2" s="1125"/>
      <c r="IL2" s="1125"/>
      <c r="IM2" s="1125"/>
      <c r="IN2" s="1125"/>
      <c r="IO2" s="1125"/>
      <c r="IP2" s="1125"/>
      <c r="IQ2" s="1125"/>
      <c r="IR2" s="1125"/>
      <c r="IS2" s="1125"/>
    </row>
    <row r="3" spans="1:253" s="1126" customFormat="1" ht="12">
      <c r="A3" s="1801" t="s">
        <v>1730</v>
      </c>
      <c r="B3" s="1801"/>
      <c r="C3" s="1801"/>
      <c r="D3" s="1801"/>
      <c r="E3" s="1801"/>
      <c r="F3" s="1801"/>
      <c r="G3" s="1801"/>
      <c r="H3" s="1801"/>
      <c r="I3" s="1801"/>
      <c r="J3" s="1801"/>
      <c r="K3" s="1125"/>
      <c r="L3" s="1125"/>
      <c r="M3" s="1125"/>
      <c r="N3" s="1125"/>
      <c r="O3" s="1125"/>
      <c r="P3" s="1125"/>
      <c r="Q3" s="1125"/>
      <c r="R3" s="1125"/>
      <c r="S3" s="1125"/>
      <c r="T3" s="1125"/>
      <c r="U3" s="1125"/>
      <c r="V3" s="1125"/>
      <c r="W3" s="1125"/>
      <c r="X3" s="1125"/>
      <c r="Y3" s="1125"/>
      <c r="Z3" s="1125"/>
      <c r="AA3" s="1125"/>
      <c r="AB3" s="1125"/>
      <c r="AC3" s="1125"/>
      <c r="AD3" s="1125"/>
      <c r="AE3" s="1125"/>
      <c r="AF3" s="1125"/>
      <c r="AG3" s="1125"/>
      <c r="AH3" s="1125"/>
      <c r="AI3" s="1125"/>
      <c r="AJ3" s="1125"/>
      <c r="AK3" s="1125"/>
      <c r="AL3" s="1125"/>
      <c r="AM3" s="1125"/>
      <c r="AN3" s="1125"/>
      <c r="AO3" s="1125"/>
      <c r="AP3" s="1125"/>
      <c r="AQ3" s="1125"/>
      <c r="AR3" s="1125"/>
      <c r="AS3" s="1125"/>
      <c r="AT3" s="1125"/>
      <c r="AU3" s="1125"/>
      <c r="AV3" s="1125"/>
      <c r="AW3" s="1125"/>
      <c r="AX3" s="1125"/>
      <c r="AY3" s="1125"/>
      <c r="AZ3" s="1125"/>
      <c r="BA3" s="1125"/>
      <c r="BB3" s="1125"/>
      <c r="BC3" s="1125"/>
      <c r="BD3" s="1125"/>
      <c r="BE3" s="1125"/>
      <c r="BF3" s="1125"/>
      <c r="BG3" s="1125"/>
      <c r="BH3" s="1125"/>
      <c r="BI3" s="1125"/>
      <c r="BJ3" s="1125"/>
      <c r="BK3" s="1125"/>
      <c r="BL3" s="1125"/>
      <c r="BM3" s="1125"/>
      <c r="BN3" s="1125"/>
      <c r="BO3" s="1125"/>
      <c r="BP3" s="1125"/>
      <c r="BQ3" s="1125"/>
      <c r="BR3" s="1125"/>
      <c r="BS3" s="1125"/>
      <c r="BT3" s="1125"/>
      <c r="BU3" s="1125"/>
      <c r="BV3" s="1125"/>
      <c r="BW3" s="1125"/>
      <c r="BX3" s="1125"/>
      <c r="BY3" s="1125"/>
      <c r="BZ3" s="1125"/>
      <c r="CA3" s="1125"/>
      <c r="CB3" s="1125"/>
      <c r="CC3" s="1125"/>
      <c r="CD3" s="1125"/>
      <c r="CE3" s="1125"/>
      <c r="CF3" s="1125"/>
      <c r="CG3" s="1125"/>
      <c r="CH3" s="1125"/>
      <c r="CI3" s="1125"/>
      <c r="CJ3" s="1125"/>
      <c r="CK3" s="1125"/>
      <c r="CL3" s="1125"/>
      <c r="CM3" s="1125"/>
      <c r="CN3" s="1125"/>
      <c r="CO3" s="1125"/>
      <c r="CP3" s="1125"/>
      <c r="CQ3" s="1125"/>
      <c r="CR3" s="1125"/>
      <c r="CS3" s="1125"/>
      <c r="CT3" s="1125"/>
      <c r="CU3" s="1125"/>
      <c r="CV3" s="1125"/>
      <c r="CW3" s="1125"/>
      <c r="CX3" s="1125"/>
      <c r="CY3" s="1125"/>
      <c r="CZ3" s="1125"/>
      <c r="DA3" s="1125"/>
      <c r="DB3" s="1125"/>
      <c r="DC3" s="1125"/>
      <c r="DD3" s="1125"/>
      <c r="DE3" s="1125"/>
      <c r="DF3" s="1125"/>
      <c r="DG3" s="1125"/>
      <c r="DH3" s="1125"/>
      <c r="DI3" s="1125"/>
      <c r="DJ3" s="1125"/>
      <c r="DK3" s="1125"/>
      <c r="DL3" s="1125"/>
      <c r="DM3" s="1125"/>
      <c r="DN3" s="1125"/>
      <c r="DO3" s="1125"/>
      <c r="DP3" s="1125"/>
      <c r="DQ3" s="1125"/>
      <c r="DR3" s="1125"/>
      <c r="DS3" s="1125"/>
      <c r="DT3" s="1125"/>
      <c r="DU3" s="1125"/>
      <c r="DV3" s="1125"/>
      <c r="DW3" s="1125"/>
      <c r="DX3" s="1125"/>
      <c r="DY3" s="1125"/>
      <c r="DZ3" s="1125"/>
      <c r="EA3" s="1125"/>
      <c r="EB3" s="1125"/>
      <c r="EC3" s="1125"/>
      <c r="ED3" s="1125"/>
      <c r="EE3" s="1125"/>
      <c r="EF3" s="1125"/>
      <c r="EG3" s="1125"/>
      <c r="EH3" s="1125"/>
      <c r="EI3" s="1125"/>
      <c r="EJ3" s="1125"/>
      <c r="EK3" s="1125"/>
      <c r="EL3" s="1125"/>
      <c r="EM3" s="1125"/>
      <c r="EN3" s="1125"/>
      <c r="EO3" s="1125"/>
      <c r="EP3" s="1125"/>
      <c r="EQ3" s="1125"/>
      <c r="ER3" s="1125"/>
      <c r="ES3" s="1125"/>
      <c r="ET3" s="1125"/>
      <c r="EU3" s="1125"/>
      <c r="EV3" s="1125"/>
      <c r="EW3" s="1125"/>
      <c r="EX3" s="1125"/>
      <c r="EY3" s="1125"/>
      <c r="EZ3" s="1125"/>
      <c r="FA3" s="1125"/>
      <c r="FB3" s="1125"/>
      <c r="FC3" s="1125"/>
      <c r="FD3" s="1125"/>
      <c r="FE3" s="1125"/>
      <c r="FF3" s="1125"/>
      <c r="FG3" s="1125"/>
      <c r="FH3" s="1125"/>
      <c r="FI3" s="1125"/>
      <c r="FJ3" s="1125"/>
      <c r="FK3" s="1125"/>
      <c r="FL3" s="1125"/>
      <c r="FM3" s="1125"/>
      <c r="FN3" s="1125"/>
      <c r="FO3" s="1125"/>
      <c r="FP3" s="1125"/>
      <c r="FQ3" s="1125"/>
      <c r="FR3" s="1125"/>
      <c r="FS3" s="1125"/>
      <c r="FT3" s="1125"/>
      <c r="FU3" s="1125"/>
      <c r="FV3" s="1125"/>
      <c r="FW3" s="1125"/>
      <c r="FX3" s="1125"/>
      <c r="FY3" s="1125"/>
      <c r="FZ3" s="1125"/>
      <c r="GA3" s="1125"/>
      <c r="GB3" s="1125"/>
      <c r="GC3" s="1125"/>
      <c r="GD3" s="1125"/>
      <c r="GE3" s="1125"/>
      <c r="GF3" s="1125"/>
      <c r="GG3" s="1125"/>
      <c r="GH3" s="1125"/>
      <c r="GI3" s="1125"/>
      <c r="GJ3" s="1125"/>
      <c r="GK3" s="1125"/>
      <c r="GL3" s="1125"/>
      <c r="GM3" s="1125"/>
      <c r="GN3" s="1125"/>
      <c r="GO3" s="1125"/>
      <c r="GP3" s="1125"/>
      <c r="GQ3" s="1125"/>
      <c r="GR3" s="1125"/>
      <c r="GS3" s="1125"/>
      <c r="GT3" s="1125"/>
      <c r="GU3" s="1125"/>
      <c r="GV3" s="1125"/>
      <c r="GW3" s="1125"/>
      <c r="GX3" s="1125"/>
      <c r="GY3" s="1125"/>
      <c r="GZ3" s="1125"/>
      <c r="HA3" s="1125"/>
      <c r="HB3" s="1125"/>
      <c r="HC3" s="1125"/>
      <c r="HD3" s="1125"/>
      <c r="HE3" s="1125"/>
      <c r="HF3" s="1125"/>
      <c r="HG3" s="1125"/>
      <c r="HH3" s="1125"/>
      <c r="HI3" s="1125"/>
      <c r="HJ3" s="1125"/>
      <c r="HK3" s="1125"/>
      <c r="HL3" s="1125"/>
      <c r="HM3" s="1125"/>
      <c r="HN3" s="1125"/>
      <c r="HO3" s="1125"/>
      <c r="HP3" s="1125"/>
      <c r="HQ3" s="1125"/>
      <c r="HR3" s="1125"/>
      <c r="HS3" s="1125"/>
      <c r="HT3" s="1125"/>
      <c r="HU3" s="1125"/>
      <c r="HV3" s="1125"/>
      <c r="HW3" s="1125"/>
      <c r="HX3" s="1125"/>
      <c r="HY3" s="1125"/>
      <c r="HZ3" s="1125"/>
      <c r="IA3" s="1125"/>
      <c r="IB3" s="1125"/>
      <c r="IC3" s="1125"/>
      <c r="ID3" s="1125"/>
      <c r="IE3" s="1125"/>
      <c r="IF3" s="1125"/>
      <c r="IG3" s="1125"/>
      <c r="IH3" s="1125"/>
      <c r="II3" s="1125"/>
      <c r="IJ3" s="1125"/>
      <c r="IK3" s="1125"/>
      <c r="IL3" s="1125"/>
      <c r="IM3" s="1125"/>
      <c r="IN3" s="1125"/>
      <c r="IO3" s="1125"/>
      <c r="IP3" s="1125"/>
      <c r="IQ3" s="1125"/>
      <c r="IR3" s="1125"/>
      <c r="IS3" s="1125"/>
    </row>
    <row r="4" spans="1:253" s="1126" customFormat="1" ht="12">
      <c r="A4" s="1801" t="s">
        <v>1731</v>
      </c>
      <c r="B4" s="1801"/>
      <c r="C4" s="1801"/>
      <c r="D4" s="1801"/>
      <c r="E4" s="1801"/>
      <c r="F4" s="1801"/>
      <c r="G4" s="1801"/>
      <c r="H4" s="1801"/>
      <c r="I4" s="1801"/>
      <c r="J4" s="1801"/>
      <c r="K4" s="1125"/>
      <c r="L4" s="1125"/>
      <c r="M4" s="1125"/>
      <c r="N4" s="1125"/>
      <c r="O4" s="1125"/>
      <c r="P4" s="1125"/>
      <c r="Q4" s="1125"/>
      <c r="R4" s="1125"/>
      <c r="S4" s="1125"/>
      <c r="T4" s="1125"/>
      <c r="U4" s="1125"/>
      <c r="V4" s="1125"/>
      <c r="W4" s="1125"/>
      <c r="X4" s="1125"/>
      <c r="Y4" s="1125"/>
      <c r="Z4" s="1125"/>
      <c r="AA4" s="1125"/>
      <c r="AB4" s="1125"/>
      <c r="AC4" s="1125"/>
      <c r="AD4" s="1125"/>
      <c r="AE4" s="1125"/>
      <c r="AF4" s="1125"/>
      <c r="AG4" s="1125"/>
      <c r="AH4" s="1125"/>
      <c r="AI4" s="1125"/>
      <c r="AJ4" s="1125"/>
      <c r="AK4" s="1125"/>
      <c r="AL4" s="1125"/>
      <c r="AM4" s="1125"/>
      <c r="AN4" s="1125"/>
      <c r="AO4" s="1125"/>
      <c r="AP4" s="1125"/>
      <c r="AQ4" s="1125"/>
      <c r="AR4" s="1125"/>
      <c r="AS4" s="1125"/>
      <c r="AT4" s="1125"/>
      <c r="AU4" s="1125"/>
      <c r="AV4" s="1125"/>
      <c r="AW4" s="1125"/>
      <c r="AX4" s="1125"/>
      <c r="AY4" s="1125"/>
      <c r="AZ4" s="1125"/>
      <c r="BA4" s="1125"/>
      <c r="BB4" s="1125"/>
      <c r="BC4" s="1125"/>
      <c r="BD4" s="1125"/>
      <c r="BE4" s="1125"/>
      <c r="BF4" s="1125"/>
      <c r="BG4" s="1125"/>
      <c r="BH4" s="1125"/>
      <c r="BI4" s="1125"/>
      <c r="BJ4" s="1125"/>
      <c r="BK4" s="1125"/>
      <c r="BL4" s="1125"/>
      <c r="BM4" s="1125"/>
      <c r="BN4" s="1125"/>
      <c r="BO4" s="1125"/>
      <c r="BP4" s="1125"/>
      <c r="BQ4" s="1125"/>
      <c r="BR4" s="1125"/>
      <c r="BS4" s="1125"/>
      <c r="BT4" s="1125"/>
      <c r="BU4" s="1125"/>
      <c r="BV4" s="1125"/>
      <c r="BW4" s="1125"/>
      <c r="BX4" s="1125"/>
      <c r="BY4" s="1125"/>
      <c r="BZ4" s="1125"/>
      <c r="CA4" s="1125"/>
      <c r="CB4" s="1125"/>
      <c r="CC4" s="1125"/>
      <c r="CD4" s="1125"/>
      <c r="CE4" s="1125"/>
      <c r="CF4" s="1125"/>
      <c r="CG4" s="1125"/>
      <c r="CH4" s="1125"/>
      <c r="CI4" s="1125"/>
      <c r="CJ4" s="1125"/>
      <c r="CK4" s="1125"/>
      <c r="CL4" s="1125"/>
      <c r="CM4" s="1125"/>
      <c r="CN4" s="1125"/>
      <c r="CO4" s="1125"/>
      <c r="CP4" s="1125"/>
      <c r="CQ4" s="1125"/>
      <c r="CR4" s="1125"/>
      <c r="CS4" s="1125"/>
      <c r="CT4" s="1125"/>
      <c r="CU4" s="1125"/>
      <c r="CV4" s="1125"/>
      <c r="CW4" s="1125"/>
      <c r="CX4" s="1125"/>
      <c r="CY4" s="1125"/>
      <c r="CZ4" s="1125"/>
      <c r="DA4" s="1125"/>
      <c r="DB4" s="1125"/>
      <c r="DC4" s="1125"/>
      <c r="DD4" s="1125"/>
      <c r="DE4" s="1125"/>
      <c r="DF4" s="1125"/>
      <c r="DG4" s="1125"/>
      <c r="DH4" s="1125"/>
      <c r="DI4" s="1125"/>
      <c r="DJ4" s="1125"/>
      <c r="DK4" s="1125"/>
      <c r="DL4" s="1125"/>
      <c r="DM4" s="1125"/>
      <c r="DN4" s="1125"/>
      <c r="DO4" s="1125"/>
      <c r="DP4" s="1125"/>
      <c r="DQ4" s="1125"/>
      <c r="DR4" s="1125"/>
      <c r="DS4" s="1125"/>
      <c r="DT4" s="1125"/>
      <c r="DU4" s="1125"/>
      <c r="DV4" s="1125"/>
      <c r="DW4" s="1125"/>
      <c r="DX4" s="1125"/>
      <c r="DY4" s="1125"/>
      <c r="DZ4" s="1125"/>
      <c r="EA4" s="1125"/>
      <c r="EB4" s="1125"/>
      <c r="EC4" s="1125"/>
      <c r="ED4" s="1125"/>
      <c r="EE4" s="1125"/>
      <c r="EF4" s="1125"/>
      <c r="EG4" s="1125"/>
      <c r="EH4" s="1125"/>
      <c r="EI4" s="1125"/>
      <c r="EJ4" s="1125"/>
      <c r="EK4" s="1125"/>
      <c r="EL4" s="1125"/>
      <c r="EM4" s="1125"/>
      <c r="EN4" s="1125"/>
      <c r="EO4" s="1125"/>
      <c r="EP4" s="1125"/>
      <c r="EQ4" s="1125"/>
      <c r="ER4" s="1125"/>
      <c r="ES4" s="1125"/>
      <c r="ET4" s="1125"/>
      <c r="EU4" s="1125"/>
      <c r="EV4" s="1125"/>
      <c r="EW4" s="1125"/>
      <c r="EX4" s="1125"/>
      <c r="EY4" s="1125"/>
      <c r="EZ4" s="1125"/>
      <c r="FA4" s="1125"/>
      <c r="FB4" s="1125"/>
      <c r="FC4" s="1125"/>
      <c r="FD4" s="1125"/>
      <c r="FE4" s="1125"/>
      <c r="FF4" s="1125"/>
      <c r="FG4" s="1125"/>
      <c r="FH4" s="1125"/>
      <c r="FI4" s="1125"/>
      <c r="FJ4" s="1125"/>
      <c r="FK4" s="1125"/>
      <c r="FL4" s="1125"/>
      <c r="FM4" s="1125"/>
      <c r="FN4" s="1125"/>
      <c r="FO4" s="1125"/>
      <c r="FP4" s="1125"/>
      <c r="FQ4" s="1125"/>
      <c r="FR4" s="1125"/>
      <c r="FS4" s="1125"/>
      <c r="FT4" s="1125"/>
      <c r="FU4" s="1125"/>
      <c r="FV4" s="1125"/>
      <c r="FW4" s="1125"/>
      <c r="FX4" s="1125"/>
      <c r="FY4" s="1125"/>
      <c r="FZ4" s="1125"/>
      <c r="GA4" s="1125"/>
      <c r="GB4" s="1125"/>
      <c r="GC4" s="1125"/>
      <c r="GD4" s="1125"/>
      <c r="GE4" s="1125"/>
      <c r="GF4" s="1125"/>
      <c r="GG4" s="1125"/>
      <c r="GH4" s="1125"/>
      <c r="GI4" s="1125"/>
      <c r="GJ4" s="1125"/>
      <c r="GK4" s="1125"/>
      <c r="GL4" s="1125"/>
      <c r="GM4" s="1125"/>
      <c r="GN4" s="1125"/>
      <c r="GO4" s="1125"/>
      <c r="GP4" s="1125"/>
      <c r="GQ4" s="1125"/>
      <c r="GR4" s="1125"/>
      <c r="GS4" s="1125"/>
      <c r="GT4" s="1125"/>
      <c r="GU4" s="1125"/>
      <c r="GV4" s="1125"/>
      <c r="GW4" s="1125"/>
      <c r="GX4" s="1125"/>
      <c r="GY4" s="1125"/>
      <c r="GZ4" s="1125"/>
      <c r="HA4" s="1125"/>
      <c r="HB4" s="1125"/>
      <c r="HC4" s="1125"/>
      <c r="HD4" s="1125"/>
      <c r="HE4" s="1125"/>
      <c r="HF4" s="1125"/>
      <c r="HG4" s="1125"/>
      <c r="HH4" s="1125"/>
      <c r="HI4" s="1125"/>
      <c r="HJ4" s="1125"/>
      <c r="HK4" s="1125"/>
      <c r="HL4" s="1125"/>
      <c r="HM4" s="1125"/>
      <c r="HN4" s="1125"/>
      <c r="HO4" s="1125"/>
      <c r="HP4" s="1125"/>
      <c r="HQ4" s="1125"/>
      <c r="HR4" s="1125"/>
      <c r="HS4" s="1125"/>
      <c r="HT4" s="1125"/>
      <c r="HU4" s="1125"/>
      <c r="HV4" s="1125"/>
      <c r="HW4" s="1125"/>
      <c r="HX4" s="1125"/>
      <c r="HY4" s="1125"/>
      <c r="HZ4" s="1125"/>
      <c r="IA4" s="1125"/>
      <c r="IB4" s="1125"/>
      <c r="IC4" s="1125"/>
      <c r="ID4" s="1125"/>
      <c r="IE4" s="1125"/>
      <c r="IF4" s="1125"/>
      <c r="IG4" s="1125"/>
      <c r="IH4" s="1125"/>
      <c r="II4" s="1125"/>
      <c r="IJ4" s="1125"/>
      <c r="IK4" s="1125"/>
      <c r="IL4" s="1125"/>
      <c r="IM4" s="1125"/>
      <c r="IN4" s="1125"/>
      <c r="IO4" s="1125"/>
      <c r="IP4" s="1125"/>
      <c r="IQ4" s="1125"/>
      <c r="IR4" s="1125"/>
      <c r="IS4" s="1125"/>
    </row>
    <row r="5" spans="1:253" s="1131" customFormat="1" ht="48">
      <c r="A5" s="1127" t="s">
        <v>1732</v>
      </c>
      <c r="B5" s="1128" t="s">
        <v>1733</v>
      </c>
      <c r="C5" s="1128" t="s">
        <v>231</v>
      </c>
      <c r="D5" s="1129" t="s">
        <v>1734</v>
      </c>
      <c r="E5" s="725" t="s">
        <v>127</v>
      </c>
      <c r="F5" s="725" t="s">
        <v>128</v>
      </c>
      <c r="G5" s="725" t="s">
        <v>129</v>
      </c>
      <c r="H5" s="725" t="s">
        <v>130</v>
      </c>
      <c r="I5" s="725" t="s">
        <v>1344</v>
      </c>
      <c r="J5" s="1130" t="s">
        <v>131</v>
      </c>
    </row>
    <row r="6" spans="1:253" s="1131" customFormat="1" ht="12">
      <c r="A6" s="1132">
        <v>1</v>
      </c>
      <c r="B6" s="1133">
        <v>2</v>
      </c>
      <c r="C6" s="1133">
        <v>3</v>
      </c>
      <c r="D6" s="1133"/>
      <c r="E6" s="1133"/>
      <c r="F6" s="1134"/>
      <c r="G6" s="1134"/>
      <c r="H6" s="1134"/>
      <c r="I6" s="1134"/>
      <c r="J6" s="1135"/>
    </row>
    <row r="7" spans="1:253" s="1141" customFormat="1" ht="12">
      <c r="A7" s="1136" t="s">
        <v>1735</v>
      </c>
      <c r="B7" s="1137" t="s">
        <v>274</v>
      </c>
      <c r="C7" s="1138"/>
      <c r="D7" s="1138"/>
      <c r="E7" s="1138"/>
      <c r="F7" s="1139"/>
      <c r="G7" s="1139"/>
      <c r="H7" s="1139"/>
      <c r="I7" s="1139"/>
      <c r="J7" s="1140"/>
    </row>
    <row r="8" spans="1:253" s="1126" customFormat="1" ht="24">
      <c r="A8" s="1142">
        <v>1</v>
      </c>
      <c r="B8" s="1143" t="s">
        <v>1736</v>
      </c>
      <c r="C8" s="1144" t="s">
        <v>375</v>
      </c>
      <c r="D8" s="1145">
        <v>6</v>
      </c>
      <c r="E8" s="1146">
        <v>15695.55</v>
      </c>
      <c r="F8" s="1147">
        <f>E8*0.09</f>
        <v>1412.5994999999998</v>
      </c>
      <c r="G8" s="1147">
        <f>E8*0.09</f>
        <v>1412.5994999999998</v>
      </c>
      <c r="H8" s="1147">
        <f>E8+F8+G8</f>
        <v>18520.749</v>
      </c>
      <c r="I8" s="1148">
        <f>H8*D8</f>
        <v>111124.49400000001</v>
      </c>
      <c r="J8" s="1149" t="s">
        <v>1737</v>
      </c>
      <c r="K8" s="1125"/>
      <c r="L8" s="1125"/>
      <c r="M8" s="1125"/>
      <c r="N8" s="1125"/>
      <c r="O8" s="1125"/>
      <c r="P8" s="1125"/>
      <c r="Q8" s="1125"/>
      <c r="R8" s="1125"/>
      <c r="S8" s="1125"/>
      <c r="T8" s="1125"/>
      <c r="U8" s="1125"/>
      <c r="V8" s="1125"/>
      <c r="W8" s="1125"/>
      <c r="X8" s="1125"/>
      <c r="Y8" s="1125"/>
      <c r="Z8" s="1125"/>
      <c r="AA8" s="1125"/>
      <c r="AB8" s="1125"/>
      <c r="AC8" s="1125"/>
      <c r="AD8" s="1125"/>
      <c r="AE8" s="1125"/>
      <c r="AF8" s="1125"/>
      <c r="AG8" s="1125"/>
      <c r="AH8" s="1125"/>
      <c r="AI8" s="1125"/>
      <c r="AJ8" s="1125"/>
      <c r="AK8" s="1125"/>
      <c r="AL8" s="1125"/>
      <c r="AM8" s="1125"/>
      <c r="AN8" s="1125"/>
      <c r="AO8" s="1125"/>
      <c r="AP8" s="1125"/>
      <c r="AQ8" s="1125"/>
      <c r="AR8" s="1125"/>
      <c r="AS8" s="1125"/>
      <c r="AT8" s="1125"/>
      <c r="AU8" s="1125"/>
      <c r="AV8" s="1125"/>
      <c r="AW8" s="1125"/>
      <c r="AX8" s="1125"/>
      <c r="AY8" s="1125"/>
      <c r="AZ8" s="1125"/>
      <c r="BA8" s="1125"/>
      <c r="BB8" s="1125"/>
      <c r="BC8" s="1125"/>
      <c r="BD8" s="1125"/>
      <c r="BE8" s="1125"/>
      <c r="BF8" s="1125"/>
      <c r="BG8" s="1125"/>
      <c r="BH8" s="1125"/>
      <c r="BI8" s="1125"/>
      <c r="BJ8" s="1125"/>
      <c r="BK8" s="1125"/>
      <c r="BL8" s="1125"/>
      <c r="BM8" s="1125"/>
      <c r="BN8" s="1125"/>
      <c r="BO8" s="1125"/>
      <c r="BP8" s="1125"/>
      <c r="BQ8" s="1125"/>
      <c r="BR8" s="1125"/>
      <c r="BS8" s="1125"/>
      <c r="BT8" s="1125"/>
      <c r="BU8" s="1125"/>
      <c r="BV8" s="1125"/>
      <c r="BW8" s="1125"/>
      <c r="BX8" s="1125"/>
      <c r="BY8" s="1125"/>
      <c r="BZ8" s="1125"/>
      <c r="CA8" s="1125"/>
      <c r="CB8" s="1125"/>
      <c r="CC8" s="1125"/>
      <c r="CD8" s="1125"/>
      <c r="CE8" s="1125"/>
      <c r="CF8" s="1125"/>
      <c r="CG8" s="1125"/>
      <c r="CH8" s="1125"/>
      <c r="CI8" s="1125"/>
      <c r="CJ8" s="1125"/>
      <c r="CK8" s="1125"/>
      <c r="CL8" s="1125"/>
      <c r="CM8" s="1125"/>
      <c r="CN8" s="1125"/>
      <c r="CO8" s="1125"/>
      <c r="CP8" s="1125"/>
      <c r="CQ8" s="1125"/>
      <c r="CR8" s="1125"/>
      <c r="CS8" s="1125"/>
      <c r="CT8" s="1125"/>
      <c r="CU8" s="1125"/>
      <c r="CV8" s="1125"/>
      <c r="CW8" s="1125"/>
      <c r="CX8" s="1125"/>
      <c r="CY8" s="1125"/>
      <c r="CZ8" s="1125"/>
      <c r="DA8" s="1125"/>
      <c r="DB8" s="1125"/>
      <c r="DC8" s="1125"/>
      <c r="DD8" s="1125"/>
      <c r="DE8" s="1125"/>
      <c r="DF8" s="1125"/>
      <c r="DG8" s="1125"/>
      <c r="DH8" s="1125"/>
      <c r="DI8" s="1125"/>
      <c r="DJ8" s="1125"/>
      <c r="DK8" s="1125"/>
      <c r="DL8" s="1125"/>
      <c r="DM8" s="1125"/>
      <c r="DN8" s="1125"/>
      <c r="DO8" s="1125"/>
      <c r="DP8" s="1125"/>
      <c r="DQ8" s="1125"/>
      <c r="DR8" s="1125"/>
      <c r="DS8" s="1125"/>
      <c r="DT8" s="1125"/>
      <c r="DU8" s="1125"/>
      <c r="DV8" s="1125"/>
      <c r="DW8" s="1125"/>
      <c r="DX8" s="1125"/>
      <c r="DY8" s="1125"/>
      <c r="DZ8" s="1125"/>
      <c r="EA8" s="1125"/>
      <c r="EB8" s="1125"/>
      <c r="EC8" s="1125"/>
      <c r="ED8" s="1125"/>
      <c r="EE8" s="1125"/>
      <c r="EF8" s="1125"/>
      <c r="EG8" s="1125"/>
      <c r="EH8" s="1125"/>
      <c r="EI8" s="1125"/>
      <c r="EJ8" s="1125"/>
      <c r="EK8" s="1125"/>
      <c r="EL8" s="1125"/>
      <c r="EM8" s="1125"/>
      <c r="EN8" s="1125"/>
      <c r="EO8" s="1125"/>
      <c r="EP8" s="1125"/>
      <c r="EQ8" s="1125"/>
      <c r="ER8" s="1125"/>
      <c r="ES8" s="1125"/>
      <c r="ET8" s="1125"/>
      <c r="EU8" s="1125"/>
      <c r="EV8" s="1125"/>
      <c r="EW8" s="1125"/>
      <c r="EX8" s="1125"/>
      <c r="EY8" s="1125"/>
      <c r="EZ8" s="1125"/>
      <c r="FA8" s="1125"/>
      <c r="FB8" s="1125"/>
      <c r="FC8" s="1125"/>
      <c r="FD8" s="1125"/>
      <c r="FE8" s="1125"/>
      <c r="FF8" s="1125"/>
      <c r="FG8" s="1125"/>
      <c r="FH8" s="1125"/>
      <c r="FI8" s="1125"/>
      <c r="FJ8" s="1125"/>
      <c r="FK8" s="1125"/>
      <c r="FL8" s="1125"/>
      <c r="FM8" s="1125"/>
      <c r="FN8" s="1125"/>
      <c r="FO8" s="1125"/>
      <c r="FP8" s="1125"/>
      <c r="FQ8" s="1125"/>
      <c r="FR8" s="1125"/>
      <c r="FS8" s="1125"/>
      <c r="FT8" s="1125"/>
      <c r="FU8" s="1125"/>
      <c r="FV8" s="1125"/>
      <c r="FW8" s="1125"/>
      <c r="FX8" s="1125"/>
      <c r="FY8" s="1125"/>
      <c r="FZ8" s="1125"/>
      <c r="GA8" s="1125"/>
      <c r="GB8" s="1125"/>
      <c r="GC8" s="1125"/>
      <c r="GD8" s="1125"/>
      <c r="GE8" s="1125"/>
      <c r="GF8" s="1125"/>
      <c r="GG8" s="1125"/>
      <c r="GH8" s="1125"/>
      <c r="GI8" s="1125"/>
      <c r="GJ8" s="1125"/>
      <c r="GK8" s="1125"/>
      <c r="GL8" s="1125"/>
      <c r="GM8" s="1125"/>
      <c r="GN8" s="1125"/>
      <c r="GO8" s="1125"/>
      <c r="GP8" s="1125"/>
      <c r="GQ8" s="1125"/>
      <c r="GR8" s="1125"/>
      <c r="GS8" s="1125"/>
      <c r="GT8" s="1125"/>
      <c r="GU8" s="1125"/>
      <c r="GV8" s="1125"/>
      <c r="GW8" s="1125"/>
      <c r="GX8" s="1125"/>
      <c r="GY8" s="1125"/>
      <c r="GZ8" s="1125"/>
      <c r="HA8" s="1125"/>
      <c r="HB8" s="1125"/>
      <c r="HC8" s="1125"/>
      <c r="HD8" s="1125"/>
      <c r="HE8" s="1125"/>
      <c r="HF8" s="1125"/>
      <c r="HG8" s="1125"/>
      <c r="HH8" s="1125"/>
      <c r="HI8" s="1125"/>
      <c r="HJ8" s="1125"/>
      <c r="HK8" s="1125"/>
      <c r="HL8" s="1125"/>
      <c r="HM8" s="1125"/>
      <c r="HN8" s="1125"/>
      <c r="HO8" s="1125"/>
      <c r="HP8" s="1125"/>
      <c r="HQ8" s="1125"/>
      <c r="HR8" s="1125"/>
      <c r="HS8" s="1125"/>
      <c r="HT8" s="1125"/>
      <c r="HU8" s="1125"/>
      <c r="HV8" s="1125"/>
      <c r="HW8" s="1125"/>
      <c r="HX8" s="1125"/>
      <c r="HY8" s="1125"/>
      <c r="HZ8" s="1125"/>
      <c r="IA8" s="1125"/>
      <c r="IB8" s="1125"/>
      <c r="IC8" s="1125"/>
      <c r="ID8" s="1125"/>
      <c r="IE8" s="1125"/>
      <c r="IF8" s="1125"/>
      <c r="IG8" s="1125"/>
      <c r="IH8" s="1125"/>
      <c r="II8" s="1125"/>
      <c r="IJ8" s="1125"/>
      <c r="IK8" s="1125"/>
      <c r="IL8" s="1125"/>
      <c r="IM8" s="1125"/>
      <c r="IN8" s="1125"/>
      <c r="IO8" s="1125"/>
      <c r="IP8" s="1125"/>
      <c r="IQ8" s="1125"/>
      <c r="IR8" s="1125"/>
      <c r="IS8" s="1125"/>
    </row>
    <row r="9" spans="1:253" s="1126" customFormat="1" ht="12">
      <c r="A9" s="1142">
        <v>2</v>
      </c>
      <c r="B9" s="1143" t="s">
        <v>1738</v>
      </c>
      <c r="C9" s="1150"/>
      <c r="D9" s="1151"/>
      <c r="E9" s="1152"/>
      <c r="F9" s="1153"/>
      <c r="G9" s="1153"/>
      <c r="H9" s="1153"/>
      <c r="I9" s="1154"/>
      <c r="J9" s="1149"/>
      <c r="K9" s="1125"/>
      <c r="L9" s="1125"/>
      <c r="M9" s="1125"/>
      <c r="N9" s="1125"/>
      <c r="O9" s="1125"/>
      <c r="P9" s="1125"/>
      <c r="Q9" s="1125"/>
      <c r="R9" s="1125"/>
      <c r="S9" s="1125"/>
      <c r="T9" s="1125"/>
      <c r="U9" s="1125"/>
      <c r="V9" s="1125"/>
      <c r="W9" s="1125"/>
      <c r="X9" s="1125"/>
      <c r="Y9" s="1125"/>
      <c r="Z9" s="1125"/>
      <c r="AA9" s="1125"/>
      <c r="AB9" s="1125"/>
      <c r="AC9" s="1125"/>
      <c r="AD9" s="1125"/>
      <c r="AE9" s="1125"/>
      <c r="AF9" s="1125"/>
      <c r="AG9" s="1125"/>
      <c r="AH9" s="1125"/>
      <c r="AI9" s="1125"/>
      <c r="AJ9" s="1125"/>
      <c r="AK9" s="1125"/>
      <c r="AL9" s="1125"/>
      <c r="AM9" s="1125"/>
      <c r="AN9" s="1125"/>
      <c r="AO9" s="1125"/>
      <c r="AP9" s="1125"/>
      <c r="AQ9" s="1125"/>
      <c r="AR9" s="1125"/>
      <c r="AS9" s="1125"/>
      <c r="AT9" s="1125"/>
      <c r="AU9" s="1125"/>
      <c r="AV9" s="1125"/>
      <c r="AW9" s="1125"/>
      <c r="AX9" s="1125"/>
      <c r="AY9" s="1125"/>
      <c r="AZ9" s="1125"/>
      <c r="BA9" s="1125"/>
      <c r="BB9" s="1125"/>
      <c r="BC9" s="1125"/>
      <c r="BD9" s="1125"/>
      <c r="BE9" s="1125"/>
      <c r="BF9" s="1125"/>
      <c r="BG9" s="1125"/>
      <c r="BH9" s="1125"/>
      <c r="BI9" s="1125"/>
      <c r="BJ9" s="1125"/>
      <c r="BK9" s="1125"/>
      <c r="BL9" s="1125"/>
      <c r="BM9" s="1125"/>
      <c r="BN9" s="1125"/>
      <c r="BO9" s="1125"/>
      <c r="BP9" s="1125"/>
      <c r="BQ9" s="1125"/>
      <c r="BR9" s="1125"/>
      <c r="BS9" s="1125"/>
      <c r="BT9" s="1125"/>
      <c r="BU9" s="1125"/>
      <c r="BV9" s="1125"/>
      <c r="BW9" s="1125"/>
      <c r="BX9" s="1125"/>
      <c r="BY9" s="1125"/>
      <c r="BZ9" s="1125"/>
      <c r="CA9" s="1125"/>
      <c r="CB9" s="1125"/>
      <c r="CC9" s="1125"/>
      <c r="CD9" s="1125"/>
      <c r="CE9" s="1125"/>
      <c r="CF9" s="1125"/>
      <c r="CG9" s="1125"/>
      <c r="CH9" s="1125"/>
      <c r="CI9" s="1125"/>
      <c r="CJ9" s="1125"/>
      <c r="CK9" s="1125"/>
      <c r="CL9" s="1125"/>
      <c r="CM9" s="1125"/>
      <c r="CN9" s="1125"/>
      <c r="CO9" s="1125"/>
      <c r="CP9" s="1125"/>
      <c r="CQ9" s="1125"/>
      <c r="CR9" s="1125"/>
      <c r="CS9" s="1125"/>
      <c r="CT9" s="1125"/>
      <c r="CU9" s="1125"/>
      <c r="CV9" s="1125"/>
      <c r="CW9" s="1125"/>
      <c r="CX9" s="1125"/>
      <c r="CY9" s="1125"/>
      <c r="CZ9" s="1125"/>
      <c r="DA9" s="1125"/>
      <c r="DB9" s="1125"/>
      <c r="DC9" s="1125"/>
      <c r="DD9" s="1125"/>
      <c r="DE9" s="1125"/>
      <c r="DF9" s="1125"/>
      <c r="DG9" s="1125"/>
      <c r="DH9" s="1125"/>
      <c r="DI9" s="1125"/>
      <c r="DJ9" s="1125"/>
      <c r="DK9" s="1125"/>
      <c r="DL9" s="1125"/>
      <c r="DM9" s="1125"/>
      <c r="DN9" s="1125"/>
      <c r="DO9" s="1125"/>
      <c r="DP9" s="1125"/>
      <c r="DQ9" s="1125"/>
      <c r="DR9" s="1125"/>
      <c r="DS9" s="1125"/>
      <c r="DT9" s="1125"/>
      <c r="DU9" s="1125"/>
      <c r="DV9" s="1125"/>
      <c r="DW9" s="1125"/>
      <c r="DX9" s="1125"/>
      <c r="DY9" s="1125"/>
      <c r="DZ9" s="1125"/>
      <c r="EA9" s="1125"/>
      <c r="EB9" s="1125"/>
      <c r="EC9" s="1125"/>
      <c r="ED9" s="1125"/>
      <c r="EE9" s="1125"/>
      <c r="EF9" s="1125"/>
      <c r="EG9" s="1125"/>
      <c r="EH9" s="1125"/>
      <c r="EI9" s="1125"/>
      <c r="EJ9" s="1125"/>
      <c r="EK9" s="1125"/>
      <c r="EL9" s="1125"/>
      <c r="EM9" s="1125"/>
      <c r="EN9" s="1125"/>
      <c r="EO9" s="1125"/>
      <c r="EP9" s="1125"/>
      <c r="EQ9" s="1125"/>
      <c r="ER9" s="1125"/>
      <c r="ES9" s="1125"/>
      <c r="ET9" s="1125"/>
      <c r="EU9" s="1125"/>
      <c r="EV9" s="1125"/>
      <c r="EW9" s="1125"/>
      <c r="EX9" s="1125"/>
      <c r="EY9" s="1125"/>
      <c r="EZ9" s="1125"/>
      <c r="FA9" s="1125"/>
      <c r="FB9" s="1125"/>
      <c r="FC9" s="1125"/>
      <c r="FD9" s="1125"/>
      <c r="FE9" s="1125"/>
      <c r="FF9" s="1125"/>
      <c r="FG9" s="1125"/>
      <c r="FH9" s="1125"/>
      <c r="FI9" s="1125"/>
      <c r="FJ9" s="1125"/>
      <c r="FK9" s="1125"/>
      <c r="FL9" s="1125"/>
      <c r="FM9" s="1125"/>
      <c r="FN9" s="1125"/>
      <c r="FO9" s="1125"/>
      <c r="FP9" s="1125"/>
      <c r="FQ9" s="1125"/>
      <c r="FR9" s="1125"/>
      <c r="FS9" s="1125"/>
      <c r="FT9" s="1125"/>
      <c r="FU9" s="1125"/>
      <c r="FV9" s="1125"/>
      <c r="FW9" s="1125"/>
      <c r="FX9" s="1125"/>
      <c r="FY9" s="1125"/>
      <c r="FZ9" s="1125"/>
      <c r="GA9" s="1125"/>
      <c r="GB9" s="1125"/>
      <c r="GC9" s="1125"/>
      <c r="GD9" s="1125"/>
      <c r="GE9" s="1125"/>
      <c r="GF9" s="1125"/>
      <c r="GG9" s="1125"/>
      <c r="GH9" s="1125"/>
      <c r="GI9" s="1125"/>
      <c r="GJ9" s="1125"/>
      <c r="GK9" s="1125"/>
      <c r="GL9" s="1125"/>
      <c r="GM9" s="1125"/>
      <c r="GN9" s="1125"/>
      <c r="GO9" s="1125"/>
      <c r="GP9" s="1125"/>
      <c r="GQ9" s="1125"/>
      <c r="GR9" s="1125"/>
      <c r="GS9" s="1125"/>
      <c r="GT9" s="1125"/>
      <c r="GU9" s="1125"/>
      <c r="GV9" s="1125"/>
      <c r="GW9" s="1125"/>
      <c r="GX9" s="1125"/>
      <c r="GY9" s="1125"/>
      <c r="GZ9" s="1125"/>
      <c r="HA9" s="1125"/>
      <c r="HB9" s="1125"/>
      <c r="HC9" s="1125"/>
      <c r="HD9" s="1125"/>
      <c r="HE9" s="1125"/>
      <c r="HF9" s="1125"/>
      <c r="HG9" s="1125"/>
      <c r="HH9" s="1125"/>
      <c r="HI9" s="1125"/>
      <c r="HJ9" s="1125"/>
      <c r="HK9" s="1125"/>
      <c r="HL9" s="1125"/>
      <c r="HM9" s="1125"/>
      <c r="HN9" s="1125"/>
      <c r="HO9" s="1125"/>
      <c r="HP9" s="1125"/>
      <c r="HQ9" s="1125"/>
      <c r="HR9" s="1125"/>
      <c r="HS9" s="1125"/>
      <c r="HT9" s="1125"/>
      <c r="HU9" s="1125"/>
      <c r="HV9" s="1125"/>
      <c r="HW9" s="1125"/>
      <c r="HX9" s="1125"/>
      <c r="HY9" s="1125"/>
      <c r="HZ9" s="1125"/>
      <c r="IA9" s="1125"/>
      <c r="IB9" s="1125"/>
      <c r="IC9" s="1125"/>
      <c r="ID9" s="1125"/>
      <c r="IE9" s="1125"/>
      <c r="IF9" s="1125"/>
      <c r="IG9" s="1125"/>
      <c r="IH9" s="1125"/>
      <c r="II9" s="1125"/>
      <c r="IJ9" s="1125"/>
      <c r="IK9" s="1125"/>
      <c r="IL9" s="1125"/>
      <c r="IM9" s="1125"/>
      <c r="IN9" s="1125"/>
      <c r="IO9" s="1125"/>
      <c r="IP9" s="1125"/>
      <c r="IQ9" s="1125"/>
      <c r="IR9" s="1125"/>
      <c r="IS9" s="1125"/>
    </row>
    <row r="10" spans="1:253" s="1126" customFormat="1" ht="12">
      <c r="A10" s="1155">
        <v>2.1</v>
      </c>
      <c r="B10" s="1156" t="s">
        <v>1539</v>
      </c>
      <c r="C10" s="1157" t="s">
        <v>375</v>
      </c>
      <c r="D10" s="1145">
        <v>2</v>
      </c>
      <c r="E10" s="1146">
        <v>29880.28</v>
      </c>
      <c r="F10" s="1147">
        <f t="shared" ref="F10:F73" si="0">E10*0.09</f>
        <v>2689.2251999999999</v>
      </c>
      <c r="G10" s="1147">
        <f t="shared" ref="G10:G73" si="1">E10*0.09</f>
        <v>2689.2251999999999</v>
      </c>
      <c r="H10" s="1147">
        <f t="shared" ref="H10:H73" si="2">E10+F10+G10</f>
        <v>35258.7304</v>
      </c>
      <c r="I10" s="1148">
        <f t="shared" ref="I10:I73" si="3">H10*D10</f>
        <v>70517.460800000001</v>
      </c>
      <c r="J10" s="1149" t="s">
        <v>1739</v>
      </c>
      <c r="K10" s="1125"/>
      <c r="L10" s="1125"/>
      <c r="M10" s="1125"/>
      <c r="N10" s="1125"/>
      <c r="O10" s="1125"/>
      <c r="P10" s="1125"/>
      <c r="Q10" s="1125"/>
      <c r="R10" s="1125"/>
      <c r="S10" s="1125"/>
      <c r="T10" s="1125"/>
      <c r="U10" s="1125"/>
      <c r="V10" s="1125"/>
      <c r="W10" s="1125"/>
      <c r="X10" s="1125"/>
      <c r="Y10" s="1125"/>
      <c r="Z10" s="1125"/>
      <c r="AA10" s="1125"/>
      <c r="AB10" s="1125"/>
      <c r="AC10" s="1125"/>
      <c r="AD10" s="1125"/>
      <c r="AE10" s="1125"/>
      <c r="AF10" s="1125"/>
      <c r="AG10" s="1125"/>
      <c r="AH10" s="1125"/>
      <c r="AI10" s="1125"/>
      <c r="AJ10" s="1125"/>
      <c r="AK10" s="1125"/>
      <c r="AL10" s="1125"/>
      <c r="AM10" s="1125"/>
      <c r="AN10" s="1125"/>
      <c r="AO10" s="1125"/>
      <c r="AP10" s="1125"/>
      <c r="AQ10" s="1125"/>
      <c r="AR10" s="1125"/>
      <c r="AS10" s="1125"/>
      <c r="AT10" s="1125"/>
      <c r="AU10" s="1125"/>
      <c r="AV10" s="1125"/>
      <c r="AW10" s="1125"/>
      <c r="AX10" s="1125"/>
      <c r="AY10" s="1125"/>
      <c r="AZ10" s="1125"/>
      <c r="BA10" s="1125"/>
      <c r="BB10" s="1125"/>
      <c r="BC10" s="1125"/>
      <c r="BD10" s="1125"/>
      <c r="BE10" s="1125"/>
      <c r="BF10" s="1125"/>
      <c r="BG10" s="1125"/>
      <c r="BH10" s="1125"/>
      <c r="BI10" s="1125"/>
      <c r="BJ10" s="1125"/>
      <c r="BK10" s="1125"/>
      <c r="BL10" s="1125"/>
      <c r="BM10" s="1125"/>
      <c r="BN10" s="1125"/>
      <c r="BO10" s="1125"/>
      <c r="BP10" s="1125"/>
      <c r="BQ10" s="1125"/>
      <c r="BR10" s="1125"/>
      <c r="BS10" s="1125"/>
      <c r="BT10" s="1125"/>
      <c r="BU10" s="1125"/>
      <c r="BV10" s="1125"/>
      <c r="BW10" s="1125"/>
      <c r="BX10" s="1125"/>
      <c r="BY10" s="1125"/>
      <c r="BZ10" s="1125"/>
      <c r="CA10" s="1125"/>
      <c r="CB10" s="1125"/>
      <c r="CC10" s="1125"/>
      <c r="CD10" s="1125"/>
      <c r="CE10" s="1125"/>
      <c r="CF10" s="1125"/>
      <c r="CG10" s="1125"/>
      <c r="CH10" s="1125"/>
      <c r="CI10" s="1125"/>
      <c r="CJ10" s="1125"/>
      <c r="CK10" s="1125"/>
      <c r="CL10" s="1125"/>
      <c r="CM10" s="1125"/>
      <c r="CN10" s="1125"/>
      <c r="CO10" s="1125"/>
      <c r="CP10" s="1125"/>
      <c r="CQ10" s="1125"/>
      <c r="CR10" s="1125"/>
      <c r="CS10" s="1125"/>
      <c r="CT10" s="1125"/>
      <c r="CU10" s="1125"/>
      <c r="CV10" s="1125"/>
      <c r="CW10" s="1125"/>
      <c r="CX10" s="1125"/>
      <c r="CY10" s="1125"/>
      <c r="CZ10" s="1125"/>
      <c r="DA10" s="1125"/>
      <c r="DB10" s="1125"/>
      <c r="DC10" s="1125"/>
      <c r="DD10" s="1125"/>
      <c r="DE10" s="1125"/>
      <c r="DF10" s="1125"/>
      <c r="DG10" s="1125"/>
      <c r="DH10" s="1125"/>
      <c r="DI10" s="1125"/>
      <c r="DJ10" s="1125"/>
      <c r="DK10" s="1125"/>
      <c r="DL10" s="1125"/>
      <c r="DM10" s="1125"/>
      <c r="DN10" s="1125"/>
      <c r="DO10" s="1125"/>
      <c r="DP10" s="1125"/>
      <c r="DQ10" s="1125"/>
      <c r="DR10" s="1125"/>
      <c r="DS10" s="1125"/>
      <c r="DT10" s="1125"/>
      <c r="DU10" s="1125"/>
      <c r="DV10" s="1125"/>
      <c r="DW10" s="1125"/>
      <c r="DX10" s="1125"/>
      <c r="DY10" s="1125"/>
      <c r="DZ10" s="1125"/>
      <c r="EA10" s="1125"/>
      <c r="EB10" s="1125"/>
      <c r="EC10" s="1125"/>
      <c r="ED10" s="1125"/>
      <c r="EE10" s="1125"/>
      <c r="EF10" s="1125"/>
      <c r="EG10" s="1125"/>
      <c r="EH10" s="1125"/>
      <c r="EI10" s="1125"/>
      <c r="EJ10" s="1125"/>
      <c r="EK10" s="1125"/>
      <c r="EL10" s="1125"/>
      <c r="EM10" s="1125"/>
      <c r="EN10" s="1125"/>
      <c r="EO10" s="1125"/>
      <c r="EP10" s="1125"/>
      <c r="EQ10" s="1125"/>
      <c r="ER10" s="1125"/>
      <c r="ES10" s="1125"/>
      <c r="ET10" s="1125"/>
      <c r="EU10" s="1125"/>
      <c r="EV10" s="1125"/>
      <c r="EW10" s="1125"/>
      <c r="EX10" s="1125"/>
      <c r="EY10" s="1125"/>
      <c r="EZ10" s="1125"/>
      <c r="FA10" s="1125"/>
      <c r="FB10" s="1125"/>
      <c r="FC10" s="1125"/>
      <c r="FD10" s="1125"/>
      <c r="FE10" s="1125"/>
      <c r="FF10" s="1125"/>
      <c r="FG10" s="1125"/>
      <c r="FH10" s="1125"/>
      <c r="FI10" s="1125"/>
      <c r="FJ10" s="1125"/>
      <c r="FK10" s="1125"/>
      <c r="FL10" s="1125"/>
      <c r="FM10" s="1125"/>
      <c r="FN10" s="1125"/>
      <c r="FO10" s="1125"/>
      <c r="FP10" s="1125"/>
      <c r="FQ10" s="1125"/>
      <c r="FR10" s="1125"/>
      <c r="FS10" s="1125"/>
      <c r="FT10" s="1125"/>
      <c r="FU10" s="1125"/>
      <c r="FV10" s="1125"/>
      <c r="FW10" s="1125"/>
      <c r="FX10" s="1125"/>
      <c r="FY10" s="1125"/>
      <c r="FZ10" s="1125"/>
      <c r="GA10" s="1125"/>
      <c r="GB10" s="1125"/>
      <c r="GC10" s="1125"/>
      <c r="GD10" s="1125"/>
      <c r="GE10" s="1125"/>
      <c r="GF10" s="1125"/>
      <c r="GG10" s="1125"/>
      <c r="GH10" s="1125"/>
      <c r="GI10" s="1125"/>
      <c r="GJ10" s="1125"/>
      <c r="GK10" s="1125"/>
      <c r="GL10" s="1125"/>
      <c r="GM10" s="1125"/>
      <c r="GN10" s="1125"/>
      <c r="GO10" s="1125"/>
      <c r="GP10" s="1125"/>
      <c r="GQ10" s="1125"/>
      <c r="GR10" s="1125"/>
      <c r="GS10" s="1125"/>
      <c r="GT10" s="1125"/>
      <c r="GU10" s="1125"/>
      <c r="GV10" s="1125"/>
      <c r="GW10" s="1125"/>
      <c r="GX10" s="1125"/>
      <c r="GY10" s="1125"/>
      <c r="GZ10" s="1125"/>
      <c r="HA10" s="1125"/>
      <c r="HB10" s="1125"/>
      <c r="HC10" s="1125"/>
      <c r="HD10" s="1125"/>
      <c r="HE10" s="1125"/>
      <c r="HF10" s="1125"/>
      <c r="HG10" s="1125"/>
      <c r="HH10" s="1125"/>
      <c r="HI10" s="1125"/>
      <c r="HJ10" s="1125"/>
      <c r="HK10" s="1125"/>
      <c r="HL10" s="1125"/>
      <c r="HM10" s="1125"/>
      <c r="HN10" s="1125"/>
      <c r="HO10" s="1125"/>
      <c r="HP10" s="1125"/>
      <c r="HQ10" s="1125"/>
      <c r="HR10" s="1125"/>
      <c r="HS10" s="1125"/>
      <c r="HT10" s="1125"/>
      <c r="HU10" s="1125"/>
      <c r="HV10" s="1125"/>
      <c r="HW10" s="1125"/>
      <c r="HX10" s="1125"/>
      <c r="HY10" s="1125"/>
      <c r="HZ10" s="1125"/>
      <c r="IA10" s="1125"/>
      <c r="IB10" s="1125"/>
      <c r="IC10" s="1125"/>
      <c r="ID10" s="1125"/>
      <c r="IE10" s="1125"/>
      <c r="IF10" s="1125"/>
      <c r="IG10" s="1125"/>
      <c r="IH10" s="1125"/>
      <c r="II10" s="1125"/>
      <c r="IJ10" s="1125"/>
      <c r="IK10" s="1125"/>
      <c r="IL10" s="1125"/>
      <c r="IM10" s="1125"/>
      <c r="IN10" s="1125"/>
      <c r="IO10" s="1125"/>
      <c r="IP10" s="1125"/>
      <c r="IQ10" s="1125"/>
      <c r="IR10" s="1125"/>
      <c r="IS10" s="1125"/>
    </row>
    <row r="11" spans="1:253" s="1126" customFormat="1" ht="12">
      <c r="A11" s="1155">
        <v>2.2000000000000002</v>
      </c>
      <c r="B11" s="1156" t="s">
        <v>1540</v>
      </c>
      <c r="C11" s="1157" t="s">
        <v>375</v>
      </c>
      <c r="D11" s="1145">
        <v>2</v>
      </c>
      <c r="E11" s="1146">
        <v>33153.68</v>
      </c>
      <c r="F11" s="1147">
        <f t="shared" si="0"/>
        <v>2983.8312000000001</v>
      </c>
      <c r="G11" s="1147">
        <f t="shared" si="1"/>
        <v>2983.8312000000001</v>
      </c>
      <c r="H11" s="1147">
        <f t="shared" si="2"/>
        <v>39121.342400000001</v>
      </c>
      <c r="I11" s="1148">
        <f t="shared" si="3"/>
        <v>78242.684800000003</v>
      </c>
      <c r="J11" s="1149" t="s">
        <v>1740</v>
      </c>
      <c r="K11" s="1125"/>
      <c r="L11" s="1125"/>
      <c r="M11" s="1125"/>
      <c r="N11" s="1125"/>
      <c r="O11" s="1125"/>
      <c r="P11" s="1125"/>
      <c r="Q11" s="1125"/>
      <c r="R11" s="1125"/>
      <c r="S11" s="1125"/>
      <c r="T11" s="1125"/>
      <c r="U11" s="1125"/>
      <c r="V11" s="1125"/>
      <c r="W11" s="1125"/>
      <c r="X11" s="1125"/>
      <c r="Y11" s="1125"/>
      <c r="Z11" s="1125"/>
      <c r="AA11" s="1125"/>
      <c r="AB11" s="1125"/>
      <c r="AC11" s="1125"/>
      <c r="AD11" s="1125"/>
      <c r="AE11" s="1125"/>
      <c r="AF11" s="1125"/>
      <c r="AG11" s="1125"/>
      <c r="AH11" s="1125"/>
      <c r="AI11" s="1125"/>
      <c r="AJ11" s="1125"/>
      <c r="AK11" s="1125"/>
      <c r="AL11" s="1125"/>
      <c r="AM11" s="1125"/>
      <c r="AN11" s="1125"/>
      <c r="AO11" s="1125"/>
      <c r="AP11" s="1125"/>
      <c r="AQ11" s="1125"/>
      <c r="AR11" s="1125"/>
      <c r="AS11" s="1125"/>
      <c r="AT11" s="1125"/>
      <c r="AU11" s="1125"/>
      <c r="AV11" s="1125"/>
      <c r="AW11" s="1125"/>
      <c r="AX11" s="1125"/>
      <c r="AY11" s="1125"/>
      <c r="AZ11" s="1125"/>
      <c r="BA11" s="1125"/>
      <c r="BB11" s="1125"/>
      <c r="BC11" s="1125"/>
      <c r="BD11" s="1125"/>
      <c r="BE11" s="1125"/>
      <c r="BF11" s="1125"/>
      <c r="BG11" s="1125"/>
      <c r="BH11" s="1125"/>
      <c r="BI11" s="1125"/>
      <c r="BJ11" s="1125"/>
      <c r="BK11" s="1125"/>
      <c r="BL11" s="1125"/>
      <c r="BM11" s="1125"/>
      <c r="BN11" s="1125"/>
      <c r="BO11" s="1125"/>
      <c r="BP11" s="1125"/>
      <c r="BQ11" s="1125"/>
      <c r="BR11" s="1125"/>
      <c r="BS11" s="1125"/>
      <c r="BT11" s="1125"/>
      <c r="BU11" s="1125"/>
      <c r="BV11" s="1125"/>
      <c r="BW11" s="1125"/>
      <c r="BX11" s="1125"/>
      <c r="BY11" s="1125"/>
      <c r="BZ11" s="1125"/>
      <c r="CA11" s="1125"/>
      <c r="CB11" s="1125"/>
      <c r="CC11" s="1125"/>
      <c r="CD11" s="1125"/>
      <c r="CE11" s="1125"/>
      <c r="CF11" s="1125"/>
      <c r="CG11" s="1125"/>
      <c r="CH11" s="1125"/>
      <c r="CI11" s="1125"/>
      <c r="CJ11" s="1125"/>
      <c r="CK11" s="1125"/>
      <c r="CL11" s="1125"/>
      <c r="CM11" s="1125"/>
      <c r="CN11" s="1125"/>
      <c r="CO11" s="1125"/>
      <c r="CP11" s="1125"/>
      <c r="CQ11" s="1125"/>
      <c r="CR11" s="1125"/>
      <c r="CS11" s="1125"/>
      <c r="CT11" s="1125"/>
      <c r="CU11" s="1125"/>
      <c r="CV11" s="1125"/>
      <c r="CW11" s="1125"/>
      <c r="CX11" s="1125"/>
      <c r="CY11" s="1125"/>
      <c r="CZ11" s="1125"/>
      <c r="DA11" s="1125"/>
      <c r="DB11" s="1125"/>
      <c r="DC11" s="1125"/>
      <c r="DD11" s="1125"/>
      <c r="DE11" s="1125"/>
      <c r="DF11" s="1125"/>
      <c r="DG11" s="1125"/>
      <c r="DH11" s="1125"/>
      <c r="DI11" s="1125"/>
      <c r="DJ11" s="1125"/>
      <c r="DK11" s="1125"/>
      <c r="DL11" s="1125"/>
      <c r="DM11" s="1125"/>
      <c r="DN11" s="1125"/>
      <c r="DO11" s="1125"/>
      <c r="DP11" s="1125"/>
      <c r="DQ11" s="1125"/>
      <c r="DR11" s="1125"/>
      <c r="DS11" s="1125"/>
      <c r="DT11" s="1125"/>
      <c r="DU11" s="1125"/>
      <c r="DV11" s="1125"/>
      <c r="DW11" s="1125"/>
      <c r="DX11" s="1125"/>
      <c r="DY11" s="1125"/>
      <c r="DZ11" s="1125"/>
      <c r="EA11" s="1125"/>
      <c r="EB11" s="1125"/>
      <c r="EC11" s="1125"/>
      <c r="ED11" s="1125"/>
      <c r="EE11" s="1125"/>
      <c r="EF11" s="1125"/>
      <c r="EG11" s="1125"/>
      <c r="EH11" s="1125"/>
      <c r="EI11" s="1125"/>
      <c r="EJ11" s="1125"/>
      <c r="EK11" s="1125"/>
      <c r="EL11" s="1125"/>
      <c r="EM11" s="1125"/>
      <c r="EN11" s="1125"/>
      <c r="EO11" s="1125"/>
      <c r="EP11" s="1125"/>
      <c r="EQ11" s="1125"/>
      <c r="ER11" s="1125"/>
      <c r="ES11" s="1125"/>
      <c r="ET11" s="1125"/>
      <c r="EU11" s="1125"/>
      <c r="EV11" s="1125"/>
      <c r="EW11" s="1125"/>
      <c r="EX11" s="1125"/>
      <c r="EY11" s="1125"/>
      <c r="EZ11" s="1125"/>
      <c r="FA11" s="1125"/>
      <c r="FB11" s="1125"/>
      <c r="FC11" s="1125"/>
      <c r="FD11" s="1125"/>
      <c r="FE11" s="1125"/>
      <c r="FF11" s="1125"/>
      <c r="FG11" s="1125"/>
      <c r="FH11" s="1125"/>
      <c r="FI11" s="1125"/>
      <c r="FJ11" s="1125"/>
      <c r="FK11" s="1125"/>
      <c r="FL11" s="1125"/>
      <c r="FM11" s="1125"/>
      <c r="FN11" s="1125"/>
      <c r="FO11" s="1125"/>
      <c r="FP11" s="1125"/>
      <c r="FQ11" s="1125"/>
      <c r="FR11" s="1125"/>
      <c r="FS11" s="1125"/>
      <c r="FT11" s="1125"/>
      <c r="FU11" s="1125"/>
      <c r="FV11" s="1125"/>
      <c r="FW11" s="1125"/>
      <c r="FX11" s="1125"/>
      <c r="FY11" s="1125"/>
      <c r="FZ11" s="1125"/>
      <c r="GA11" s="1125"/>
      <c r="GB11" s="1125"/>
      <c r="GC11" s="1125"/>
      <c r="GD11" s="1125"/>
      <c r="GE11" s="1125"/>
      <c r="GF11" s="1125"/>
      <c r="GG11" s="1125"/>
      <c r="GH11" s="1125"/>
      <c r="GI11" s="1125"/>
      <c r="GJ11" s="1125"/>
      <c r="GK11" s="1125"/>
      <c r="GL11" s="1125"/>
      <c r="GM11" s="1125"/>
      <c r="GN11" s="1125"/>
      <c r="GO11" s="1125"/>
      <c r="GP11" s="1125"/>
      <c r="GQ11" s="1125"/>
      <c r="GR11" s="1125"/>
      <c r="GS11" s="1125"/>
      <c r="GT11" s="1125"/>
      <c r="GU11" s="1125"/>
      <c r="GV11" s="1125"/>
      <c r="GW11" s="1125"/>
      <c r="GX11" s="1125"/>
      <c r="GY11" s="1125"/>
      <c r="GZ11" s="1125"/>
      <c r="HA11" s="1125"/>
      <c r="HB11" s="1125"/>
      <c r="HC11" s="1125"/>
      <c r="HD11" s="1125"/>
      <c r="HE11" s="1125"/>
      <c r="HF11" s="1125"/>
      <c r="HG11" s="1125"/>
      <c r="HH11" s="1125"/>
      <c r="HI11" s="1125"/>
      <c r="HJ11" s="1125"/>
      <c r="HK11" s="1125"/>
      <c r="HL11" s="1125"/>
      <c r="HM11" s="1125"/>
      <c r="HN11" s="1125"/>
      <c r="HO11" s="1125"/>
      <c r="HP11" s="1125"/>
      <c r="HQ11" s="1125"/>
      <c r="HR11" s="1125"/>
      <c r="HS11" s="1125"/>
      <c r="HT11" s="1125"/>
      <c r="HU11" s="1125"/>
      <c r="HV11" s="1125"/>
      <c r="HW11" s="1125"/>
      <c r="HX11" s="1125"/>
      <c r="HY11" s="1125"/>
      <c r="HZ11" s="1125"/>
      <c r="IA11" s="1125"/>
      <c r="IB11" s="1125"/>
      <c r="IC11" s="1125"/>
      <c r="ID11" s="1125"/>
      <c r="IE11" s="1125"/>
      <c r="IF11" s="1125"/>
      <c r="IG11" s="1125"/>
      <c r="IH11" s="1125"/>
      <c r="II11" s="1125"/>
      <c r="IJ11" s="1125"/>
      <c r="IK11" s="1125"/>
      <c r="IL11" s="1125"/>
      <c r="IM11" s="1125"/>
      <c r="IN11" s="1125"/>
      <c r="IO11" s="1125"/>
      <c r="IP11" s="1125"/>
      <c r="IQ11" s="1125"/>
      <c r="IR11" s="1125"/>
      <c r="IS11" s="1125"/>
    </row>
    <row r="12" spans="1:253" s="1126" customFormat="1" ht="12">
      <c r="A12" s="1155">
        <v>2.2999999999999998</v>
      </c>
      <c r="B12" s="1158" t="s">
        <v>1741</v>
      </c>
      <c r="C12" s="1157" t="s">
        <v>375</v>
      </c>
      <c r="D12" s="1145">
        <v>4</v>
      </c>
      <c r="E12" s="1146">
        <v>29880.28</v>
      </c>
      <c r="F12" s="1147">
        <f t="shared" si="0"/>
        <v>2689.2251999999999</v>
      </c>
      <c r="G12" s="1147">
        <f t="shared" si="1"/>
        <v>2689.2251999999999</v>
      </c>
      <c r="H12" s="1147">
        <f t="shared" si="2"/>
        <v>35258.7304</v>
      </c>
      <c r="I12" s="1148">
        <f t="shared" si="3"/>
        <v>141034.9216</v>
      </c>
      <c r="J12" s="1149" t="s">
        <v>1742</v>
      </c>
      <c r="K12" s="1125"/>
      <c r="L12" s="1125"/>
      <c r="M12" s="1125"/>
      <c r="N12" s="1125"/>
      <c r="O12" s="1125"/>
      <c r="P12" s="1125"/>
      <c r="Q12" s="1125"/>
      <c r="R12" s="1125"/>
      <c r="S12" s="1125"/>
      <c r="T12" s="1125"/>
      <c r="U12" s="1125"/>
      <c r="V12" s="1125"/>
      <c r="W12" s="1125"/>
      <c r="X12" s="1125"/>
      <c r="Y12" s="1125"/>
      <c r="Z12" s="1125"/>
      <c r="AA12" s="1125"/>
      <c r="AB12" s="1125"/>
      <c r="AC12" s="1125"/>
      <c r="AD12" s="1125"/>
      <c r="AE12" s="1125"/>
      <c r="AF12" s="1125"/>
      <c r="AG12" s="1125"/>
      <c r="AH12" s="1125"/>
      <c r="AI12" s="1125"/>
      <c r="AJ12" s="1125"/>
      <c r="AK12" s="1125"/>
      <c r="AL12" s="1125"/>
      <c r="AM12" s="1125"/>
      <c r="AN12" s="1125"/>
      <c r="AO12" s="1125"/>
      <c r="AP12" s="1125"/>
      <c r="AQ12" s="1125"/>
      <c r="AR12" s="1125"/>
      <c r="AS12" s="1125"/>
      <c r="AT12" s="1125"/>
      <c r="AU12" s="1125"/>
      <c r="AV12" s="1125"/>
      <c r="AW12" s="1125"/>
      <c r="AX12" s="1125"/>
      <c r="AY12" s="1125"/>
      <c r="AZ12" s="1125"/>
      <c r="BA12" s="1125"/>
      <c r="BB12" s="1125"/>
      <c r="BC12" s="1125"/>
      <c r="BD12" s="1125"/>
      <c r="BE12" s="1125"/>
      <c r="BF12" s="1125"/>
      <c r="BG12" s="1125"/>
      <c r="BH12" s="1125"/>
      <c r="BI12" s="1125"/>
      <c r="BJ12" s="1125"/>
      <c r="BK12" s="1125"/>
      <c r="BL12" s="1125"/>
      <c r="BM12" s="1125"/>
      <c r="BN12" s="1125"/>
      <c r="BO12" s="1125"/>
      <c r="BP12" s="1125"/>
      <c r="BQ12" s="1125"/>
      <c r="BR12" s="1125"/>
      <c r="BS12" s="1125"/>
      <c r="BT12" s="1125"/>
      <c r="BU12" s="1125"/>
      <c r="BV12" s="1125"/>
      <c r="BW12" s="1125"/>
      <c r="BX12" s="1125"/>
      <c r="BY12" s="1125"/>
      <c r="BZ12" s="1125"/>
      <c r="CA12" s="1125"/>
      <c r="CB12" s="1125"/>
      <c r="CC12" s="1125"/>
      <c r="CD12" s="1125"/>
      <c r="CE12" s="1125"/>
      <c r="CF12" s="1125"/>
      <c r="CG12" s="1125"/>
      <c r="CH12" s="1125"/>
      <c r="CI12" s="1125"/>
      <c r="CJ12" s="1125"/>
      <c r="CK12" s="1125"/>
      <c r="CL12" s="1125"/>
      <c r="CM12" s="1125"/>
      <c r="CN12" s="1125"/>
      <c r="CO12" s="1125"/>
      <c r="CP12" s="1125"/>
      <c r="CQ12" s="1125"/>
      <c r="CR12" s="1125"/>
      <c r="CS12" s="1125"/>
      <c r="CT12" s="1125"/>
      <c r="CU12" s="1125"/>
      <c r="CV12" s="1125"/>
      <c r="CW12" s="1125"/>
      <c r="CX12" s="1125"/>
      <c r="CY12" s="1125"/>
      <c r="CZ12" s="1125"/>
      <c r="DA12" s="1125"/>
      <c r="DB12" s="1125"/>
      <c r="DC12" s="1125"/>
      <c r="DD12" s="1125"/>
      <c r="DE12" s="1125"/>
      <c r="DF12" s="1125"/>
      <c r="DG12" s="1125"/>
      <c r="DH12" s="1125"/>
      <c r="DI12" s="1125"/>
      <c r="DJ12" s="1125"/>
      <c r="DK12" s="1125"/>
      <c r="DL12" s="1125"/>
      <c r="DM12" s="1125"/>
      <c r="DN12" s="1125"/>
      <c r="DO12" s="1125"/>
      <c r="DP12" s="1125"/>
      <c r="DQ12" s="1125"/>
      <c r="DR12" s="1125"/>
      <c r="DS12" s="1125"/>
      <c r="DT12" s="1125"/>
      <c r="DU12" s="1125"/>
      <c r="DV12" s="1125"/>
      <c r="DW12" s="1125"/>
      <c r="DX12" s="1125"/>
      <c r="DY12" s="1125"/>
      <c r="DZ12" s="1125"/>
      <c r="EA12" s="1125"/>
      <c r="EB12" s="1125"/>
      <c r="EC12" s="1125"/>
      <c r="ED12" s="1125"/>
      <c r="EE12" s="1125"/>
      <c r="EF12" s="1125"/>
      <c r="EG12" s="1125"/>
      <c r="EH12" s="1125"/>
      <c r="EI12" s="1125"/>
      <c r="EJ12" s="1125"/>
      <c r="EK12" s="1125"/>
      <c r="EL12" s="1125"/>
      <c r="EM12" s="1125"/>
      <c r="EN12" s="1125"/>
      <c r="EO12" s="1125"/>
      <c r="EP12" s="1125"/>
      <c r="EQ12" s="1125"/>
      <c r="ER12" s="1125"/>
      <c r="ES12" s="1125"/>
      <c r="ET12" s="1125"/>
      <c r="EU12" s="1125"/>
      <c r="EV12" s="1125"/>
      <c r="EW12" s="1125"/>
      <c r="EX12" s="1125"/>
      <c r="EY12" s="1125"/>
      <c r="EZ12" s="1125"/>
      <c r="FA12" s="1125"/>
      <c r="FB12" s="1125"/>
      <c r="FC12" s="1125"/>
      <c r="FD12" s="1125"/>
      <c r="FE12" s="1125"/>
      <c r="FF12" s="1125"/>
      <c r="FG12" s="1125"/>
      <c r="FH12" s="1125"/>
      <c r="FI12" s="1125"/>
      <c r="FJ12" s="1125"/>
      <c r="FK12" s="1125"/>
      <c r="FL12" s="1125"/>
      <c r="FM12" s="1125"/>
      <c r="FN12" s="1125"/>
      <c r="FO12" s="1125"/>
      <c r="FP12" s="1125"/>
      <c r="FQ12" s="1125"/>
      <c r="FR12" s="1125"/>
      <c r="FS12" s="1125"/>
      <c r="FT12" s="1125"/>
      <c r="FU12" s="1125"/>
      <c r="FV12" s="1125"/>
      <c r="FW12" s="1125"/>
      <c r="FX12" s="1125"/>
      <c r="FY12" s="1125"/>
      <c r="FZ12" s="1125"/>
      <c r="GA12" s="1125"/>
      <c r="GB12" s="1125"/>
      <c r="GC12" s="1125"/>
      <c r="GD12" s="1125"/>
      <c r="GE12" s="1125"/>
      <c r="GF12" s="1125"/>
      <c r="GG12" s="1125"/>
      <c r="GH12" s="1125"/>
      <c r="GI12" s="1125"/>
      <c r="GJ12" s="1125"/>
      <c r="GK12" s="1125"/>
      <c r="GL12" s="1125"/>
      <c r="GM12" s="1125"/>
      <c r="GN12" s="1125"/>
      <c r="GO12" s="1125"/>
      <c r="GP12" s="1125"/>
      <c r="GQ12" s="1125"/>
      <c r="GR12" s="1125"/>
      <c r="GS12" s="1125"/>
      <c r="GT12" s="1125"/>
      <c r="GU12" s="1125"/>
      <c r="GV12" s="1125"/>
      <c r="GW12" s="1125"/>
      <c r="GX12" s="1125"/>
      <c r="GY12" s="1125"/>
      <c r="GZ12" s="1125"/>
      <c r="HA12" s="1125"/>
      <c r="HB12" s="1125"/>
      <c r="HC12" s="1125"/>
      <c r="HD12" s="1125"/>
      <c r="HE12" s="1125"/>
      <c r="HF12" s="1125"/>
      <c r="HG12" s="1125"/>
      <c r="HH12" s="1125"/>
      <c r="HI12" s="1125"/>
      <c r="HJ12" s="1125"/>
      <c r="HK12" s="1125"/>
      <c r="HL12" s="1125"/>
      <c r="HM12" s="1125"/>
      <c r="HN12" s="1125"/>
      <c r="HO12" s="1125"/>
      <c r="HP12" s="1125"/>
      <c r="HQ12" s="1125"/>
      <c r="HR12" s="1125"/>
      <c r="HS12" s="1125"/>
      <c r="HT12" s="1125"/>
      <c r="HU12" s="1125"/>
      <c r="HV12" s="1125"/>
      <c r="HW12" s="1125"/>
      <c r="HX12" s="1125"/>
      <c r="HY12" s="1125"/>
      <c r="HZ12" s="1125"/>
      <c r="IA12" s="1125"/>
      <c r="IB12" s="1125"/>
      <c r="IC12" s="1125"/>
      <c r="ID12" s="1125"/>
      <c r="IE12" s="1125"/>
      <c r="IF12" s="1125"/>
      <c r="IG12" s="1125"/>
      <c r="IH12" s="1125"/>
      <c r="II12" s="1125"/>
      <c r="IJ12" s="1125"/>
      <c r="IK12" s="1125"/>
      <c r="IL12" s="1125"/>
      <c r="IM12" s="1125"/>
      <c r="IN12" s="1125"/>
      <c r="IO12" s="1125"/>
      <c r="IP12" s="1125"/>
      <c r="IQ12" s="1125"/>
      <c r="IR12" s="1125"/>
      <c r="IS12" s="1125"/>
    </row>
    <row r="13" spans="1:253" s="1126" customFormat="1" ht="24">
      <c r="A13" s="1142">
        <v>3</v>
      </c>
      <c r="B13" s="1143" t="s">
        <v>1743</v>
      </c>
      <c r="C13" s="1144" t="s">
        <v>375</v>
      </c>
      <c r="D13" s="1145">
        <v>6</v>
      </c>
      <c r="E13" s="1146">
        <v>15695.55</v>
      </c>
      <c r="F13" s="1147">
        <f t="shared" si="0"/>
        <v>1412.5994999999998</v>
      </c>
      <c r="G13" s="1147">
        <f t="shared" si="1"/>
        <v>1412.5994999999998</v>
      </c>
      <c r="H13" s="1147">
        <f t="shared" si="2"/>
        <v>18520.749</v>
      </c>
      <c r="I13" s="1148">
        <f t="shared" si="3"/>
        <v>111124.49400000001</v>
      </c>
      <c r="J13" s="1149" t="s">
        <v>1737</v>
      </c>
      <c r="K13" s="1125"/>
      <c r="L13" s="1125"/>
      <c r="M13" s="1125"/>
      <c r="N13" s="1125"/>
      <c r="O13" s="1125"/>
      <c r="P13" s="1125"/>
      <c r="Q13" s="1125"/>
      <c r="R13" s="1125"/>
      <c r="S13" s="1125"/>
      <c r="T13" s="1125"/>
      <c r="U13" s="1125"/>
      <c r="V13" s="1125"/>
      <c r="W13" s="1125"/>
      <c r="X13" s="1125"/>
      <c r="Y13" s="1125"/>
      <c r="Z13" s="1125"/>
      <c r="AA13" s="1125"/>
      <c r="AB13" s="1125"/>
      <c r="AC13" s="1125"/>
      <c r="AD13" s="1125"/>
      <c r="AE13" s="1125"/>
      <c r="AF13" s="1125"/>
      <c r="AG13" s="1125"/>
      <c r="AH13" s="1125"/>
      <c r="AI13" s="1125"/>
      <c r="AJ13" s="1125"/>
      <c r="AK13" s="1125"/>
      <c r="AL13" s="1125"/>
      <c r="AM13" s="1125"/>
      <c r="AN13" s="1125"/>
      <c r="AO13" s="1125"/>
      <c r="AP13" s="1125"/>
      <c r="AQ13" s="1125"/>
      <c r="AR13" s="1125"/>
      <c r="AS13" s="1125"/>
      <c r="AT13" s="1125"/>
      <c r="AU13" s="1125"/>
      <c r="AV13" s="1125"/>
      <c r="AW13" s="1125"/>
      <c r="AX13" s="1125"/>
      <c r="AY13" s="1125"/>
      <c r="AZ13" s="1125"/>
      <c r="BA13" s="1125"/>
      <c r="BB13" s="1125"/>
      <c r="BC13" s="1125"/>
      <c r="BD13" s="1125"/>
      <c r="BE13" s="1125"/>
      <c r="BF13" s="1125"/>
      <c r="BG13" s="1125"/>
      <c r="BH13" s="1125"/>
      <c r="BI13" s="1125"/>
      <c r="BJ13" s="1125"/>
      <c r="BK13" s="1125"/>
      <c r="BL13" s="1125"/>
      <c r="BM13" s="1125"/>
      <c r="BN13" s="1125"/>
      <c r="BO13" s="1125"/>
      <c r="BP13" s="1125"/>
      <c r="BQ13" s="1125"/>
      <c r="BR13" s="1125"/>
      <c r="BS13" s="1125"/>
      <c r="BT13" s="1125"/>
      <c r="BU13" s="1125"/>
      <c r="BV13" s="1125"/>
      <c r="BW13" s="1125"/>
      <c r="BX13" s="1125"/>
      <c r="BY13" s="1125"/>
      <c r="BZ13" s="1125"/>
      <c r="CA13" s="1125"/>
      <c r="CB13" s="1125"/>
      <c r="CC13" s="1125"/>
      <c r="CD13" s="1125"/>
      <c r="CE13" s="1125"/>
      <c r="CF13" s="1125"/>
      <c r="CG13" s="1125"/>
      <c r="CH13" s="1125"/>
      <c r="CI13" s="1125"/>
      <c r="CJ13" s="1125"/>
      <c r="CK13" s="1125"/>
      <c r="CL13" s="1125"/>
      <c r="CM13" s="1125"/>
      <c r="CN13" s="1125"/>
      <c r="CO13" s="1125"/>
      <c r="CP13" s="1125"/>
      <c r="CQ13" s="1125"/>
      <c r="CR13" s="1125"/>
      <c r="CS13" s="1125"/>
      <c r="CT13" s="1125"/>
      <c r="CU13" s="1125"/>
      <c r="CV13" s="1125"/>
      <c r="CW13" s="1125"/>
      <c r="CX13" s="1125"/>
      <c r="CY13" s="1125"/>
      <c r="CZ13" s="1125"/>
      <c r="DA13" s="1125"/>
      <c r="DB13" s="1125"/>
      <c r="DC13" s="1125"/>
      <c r="DD13" s="1125"/>
      <c r="DE13" s="1125"/>
      <c r="DF13" s="1125"/>
      <c r="DG13" s="1125"/>
      <c r="DH13" s="1125"/>
      <c r="DI13" s="1125"/>
      <c r="DJ13" s="1125"/>
      <c r="DK13" s="1125"/>
      <c r="DL13" s="1125"/>
      <c r="DM13" s="1125"/>
      <c r="DN13" s="1125"/>
      <c r="DO13" s="1125"/>
      <c r="DP13" s="1125"/>
      <c r="DQ13" s="1125"/>
      <c r="DR13" s="1125"/>
      <c r="DS13" s="1125"/>
      <c r="DT13" s="1125"/>
      <c r="DU13" s="1125"/>
      <c r="DV13" s="1125"/>
      <c r="DW13" s="1125"/>
      <c r="DX13" s="1125"/>
      <c r="DY13" s="1125"/>
      <c r="DZ13" s="1125"/>
      <c r="EA13" s="1125"/>
      <c r="EB13" s="1125"/>
      <c r="EC13" s="1125"/>
      <c r="ED13" s="1125"/>
      <c r="EE13" s="1125"/>
      <c r="EF13" s="1125"/>
      <c r="EG13" s="1125"/>
      <c r="EH13" s="1125"/>
      <c r="EI13" s="1125"/>
      <c r="EJ13" s="1125"/>
      <c r="EK13" s="1125"/>
      <c r="EL13" s="1125"/>
      <c r="EM13" s="1125"/>
      <c r="EN13" s="1125"/>
      <c r="EO13" s="1125"/>
      <c r="EP13" s="1125"/>
      <c r="EQ13" s="1125"/>
      <c r="ER13" s="1125"/>
      <c r="ES13" s="1125"/>
      <c r="ET13" s="1125"/>
      <c r="EU13" s="1125"/>
      <c r="EV13" s="1125"/>
      <c r="EW13" s="1125"/>
      <c r="EX13" s="1125"/>
      <c r="EY13" s="1125"/>
      <c r="EZ13" s="1125"/>
      <c r="FA13" s="1125"/>
      <c r="FB13" s="1125"/>
      <c r="FC13" s="1125"/>
      <c r="FD13" s="1125"/>
      <c r="FE13" s="1125"/>
      <c r="FF13" s="1125"/>
      <c r="FG13" s="1125"/>
      <c r="FH13" s="1125"/>
      <c r="FI13" s="1125"/>
      <c r="FJ13" s="1125"/>
      <c r="FK13" s="1125"/>
      <c r="FL13" s="1125"/>
      <c r="FM13" s="1125"/>
      <c r="FN13" s="1125"/>
      <c r="FO13" s="1125"/>
      <c r="FP13" s="1125"/>
      <c r="FQ13" s="1125"/>
      <c r="FR13" s="1125"/>
      <c r="FS13" s="1125"/>
      <c r="FT13" s="1125"/>
      <c r="FU13" s="1125"/>
      <c r="FV13" s="1125"/>
      <c r="FW13" s="1125"/>
      <c r="FX13" s="1125"/>
      <c r="FY13" s="1125"/>
      <c r="FZ13" s="1125"/>
      <c r="GA13" s="1125"/>
      <c r="GB13" s="1125"/>
      <c r="GC13" s="1125"/>
      <c r="GD13" s="1125"/>
      <c r="GE13" s="1125"/>
      <c r="GF13" s="1125"/>
      <c r="GG13" s="1125"/>
      <c r="GH13" s="1125"/>
      <c r="GI13" s="1125"/>
      <c r="GJ13" s="1125"/>
      <c r="GK13" s="1125"/>
      <c r="GL13" s="1125"/>
      <c r="GM13" s="1125"/>
      <c r="GN13" s="1125"/>
      <c r="GO13" s="1125"/>
      <c r="GP13" s="1125"/>
      <c r="GQ13" s="1125"/>
      <c r="GR13" s="1125"/>
      <c r="GS13" s="1125"/>
      <c r="GT13" s="1125"/>
      <c r="GU13" s="1125"/>
      <c r="GV13" s="1125"/>
      <c r="GW13" s="1125"/>
      <c r="GX13" s="1125"/>
      <c r="GY13" s="1125"/>
      <c r="GZ13" s="1125"/>
      <c r="HA13" s="1125"/>
      <c r="HB13" s="1125"/>
      <c r="HC13" s="1125"/>
      <c r="HD13" s="1125"/>
      <c r="HE13" s="1125"/>
      <c r="HF13" s="1125"/>
      <c r="HG13" s="1125"/>
      <c r="HH13" s="1125"/>
      <c r="HI13" s="1125"/>
      <c r="HJ13" s="1125"/>
      <c r="HK13" s="1125"/>
      <c r="HL13" s="1125"/>
      <c r="HM13" s="1125"/>
      <c r="HN13" s="1125"/>
      <c r="HO13" s="1125"/>
      <c r="HP13" s="1125"/>
      <c r="HQ13" s="1125"/>
      <c r="HR13" s="1125"/>
      <c r="HS13" s="1125"/>
      <c r="HT13" s="1125"/>
      <c r="HU13" s="1125"/>
      <c r="HV13" s="1125"/>
      <c r="HW13" s="1125"/>
      <c r="HX13" s="1125"/>
      <c r="HY13" s="1125"/>
      <c r="HZ13" s="1125"/>
      <c r="IA13" s="1125"/>
      <c r="IB13" s="1125"/>
      <c r="IC13" s="1125"/>
      <c r="ID13" s="1125"/>
      <c r="IE13" s="1125"/>
      <c r="IF13" s="1125"/>
      <c r="IG13" s="1125"/>
      <c r="IH13" s="1125"/>
      <c r="II13" s="1125"/>
      <c r="IJ13" s="1125"/>
      <c r="IK13" s="1125"/>
      <c r="IL13" s="1125"/>
      <c r="IM13" s="1125"/>
      <c r="IN13" s="1125"/>
      <c r="IO13" s="1125"/>
      <c r="IP13" s="1125"/>
      <c r="IQ13" s="1125"/>
      <c r="IR13" s="1125"/>
      <c r="IS13" s="1125"/>
    </row>
    <row r="14" spans="1:253" s="1126" customFormat="1" ht="12">
      <c r="A14" s="1142">
        <v>4</v>
      </c>
      <c r="B14" s="1143" t="s">
        <v>1744</v>
      </c>
      <c r="C14" s="1144" t="s">
        <v>375</v>
      </c>
      <c r="D14" s="1145">
        <v>2</v>
      </c>
      <c r="E14" s="1146">
        <v>97698.43</v>
      </c>
      <c r="F14" s="1147">
        <f t="shared" si="0"/>
        <v>8792.8586999999989</v>
      </c>
      <c r="G14" s="1147">
        <f t="shared" si="1"/>
        <v>8792.8586999999989</v>
      </c>
      <c r="H14" s="1147">
        <f t="shared" si="2"/>
        <v>115284.14739999999</v>
      </c>
      <c r="I14" s="1148">
        <f t="shared" si="3"/>
        <v>230568.29479999997</v>
      </c>
      <c r="J14" s="1149" t="s">
        <v>1745</v>
      </c>
      <c r="K14" s="1125"/>
      <c r="L14" s="1125"/>
      <c r="M14" s="1125"/>
      <c r="N14" s="1125"/>
      <c r="O14" s="1125"/>
      <c r="P14" s="1125"/>
      <c r="Q14" s="1125"/>
      <c r="R14" s="1125"/>
      <c r="S14" s="1125"/>
      <c r="T14" s="1125"/>
      <c r="U14" s="1125"/>
      <c r="V14" s="1125"/>
      <c r="W14" s="1125"/>
      <c r="X14" s="1125"/>
      <c r="Y14" s="1125"/>
      <c r="Z14" s="1125"/>
      <c r="AA14" s="1125"/>
      <c r="AB14" s="1125"/>
      <c r="AC14" s="1125"/>
      <c r="AD14" s="1125"/>
      <c r="AE14" s="1125"/>
      <c r="AF14" s="1125"/>
      <c r="AG14" s="1125"/>
      <c r="AH14" s="1125"/>
      <c r="AI14" s="1125"/>
      <c r="AJ14" s="1125"/>
      <c r="AK14" s="1125"/>
      <c r="AL14" s="1125"/>
      <c r="AM14" s="1125"/>
      <c r="AN14" s="1125"/>
      <c r="AO14" s="1125"/>
      <c r="AP14" s="1125"/>
      <c r="AQ14" s="1125"/>
      <c r="AR14" s="1125"/>
      <c r="AS14" s="1125"/>
      <c r="AT14" s="1125"/>
      <c r="AU14" s="1125"/>
      <c r="AV14" s="1125"/>
      <c r="AW14" s="1125"/>
      <c r="AX14" s="1125"/>
      <c r="AY14" s="1125"/>
      <c r="AZ14" s="1125"/>
      <c r="BA14" s="1125"/>
      <c r="BB14" s="1125"/>
      <c r="BC14" s="1125"/>
      <c r="BD14" s="1125"/>
      <c r="BE14" s="1125"/>
      <c r="BF14" s="1125"/>
      <c r="BG14" s="1125"/>
      <c r="BH14" s="1125"/>
      <c r="BI14" s="1125"/>
      <c r="BJ14" s="1125"/>
      <c r="BK14" s="1125"/>
      <c r="BL14" s="1125"/>
      <c r="BM14" s="1125"/>
      <c r="BN14" s="1125"/>
      <c r="BO14" s="1125"/>
      <c r="BP14" s="1125"/>
      <c r="BQ14" s="1125"/>
      <c r="BR14" s="1125"/>
      <c r="BS14" s="1125"/>
      <c r="BT14" s="1125"/>
      <c r="BU14" s="1125"/>
      <c r="BV14" s="1125"/>
      <c r="BW14" s="1125"/>
      <c r="BX14" s="1125"/>
      <c r="BY14" s="1125"/>
      <c r="BZ14" s="1125"/>
      <c r="CA14" s="1125"/>
      <c r="CB14" s="1125"/>
      <c r="CC14" s="1125"/>
      <c r="CD14" s="1125"/>
      <c r="CE14" s="1125"/>
      <c r="CF14" s="1125"/>
      <c r="CG14" s="1125"/>
      <c r="CH14" s="1125"/>
      <c r="CI14" s="1125"/>
      <c r="CJ14" s="1125"/>
      <c r="CK14" s="1125"/>
      <c r="CL14" s="1125"/>
      <c r="CM14" s="1125"/>
      <c r="CN14" s="1125"/>
      <c r="CO14" s="1125"/>
      <c r="CP14" s="1125"/>
      <c r="CQ14" s="1125"/>
      <c r="CR14" s="1125"/>
      <c r="CS14" s="1125"/>
      <c r="CT14" s="1125"/>
      <c r="CU14" s="1125"/>
      <c r="CV14" s="1125"/>
      <c r="CW14" s="1125"/>
      <c r="CX14" s="1125"/>
      <c r="CY14" s="1125"/>
      <c r="CZ14" s="1125"/>
      <c r="DA14" s="1125"/>
      <c r="DB14" s="1125"/>
      <c r="DC14" s="1125"/>
      <c r="DD14" s="1125"/>
      <c r="DE14" s="1125"/>
      <c r="DF14" s="1125"/>
      <c r="DG14" s="1125"/>
      <c r="DH14" s="1125"/>
      <c r="DI14" s="1125"/>
      <c r="DJ14" s="1125"/>
      <c r="DK14" s="1125"/>
      <c r="DL14" s="1125"/>
      <c r="DM14" s="1125"/>
      <c r="DN14" s="1125"/>
      <c r="DO14" s="1125"/>
      <c r="DP14" s="1125"/>
      <c r="DQ14" s="1125"/>
      <c r="DR14" s="1125"/>
      <c r="DS14" s="1125"/>
      <c r="DT14" s="1125"/>
      <c r="DU14" s="1125"/>
      <c r="DV14" s="1125"/>
      <c r="DW14" s="1125"/>
      <c r="DX14" s="1125"/>
      <c r="DY14" s="1125"/>
      <c r="DZ14" s="1125"/>
      <c r="EA14" s="1125"/>
      <c r="EB14" s="1125"/>
      <c r="EC14" s="1125"/>
      <c r="ED14" s="1125"/>
      <c r="EE14" s="1125"/>
      <c r="EF14" s="1125"/>
      <c r="EG14" s="1125"/>
      <c r="EH14" s="1125"/>
      <c r="EI14" s="1125"/>
      <c r="EJ14" s="1125"/>
      <c r="EK14" s="1125"/>
      <c r="EL14" s="1125"/>
      <c r="EM14" s="1125"/>
      <c r="EN14" s="1125"/>
      <c r="EO14" s="1125"/>
      <c r="EP14" s="1125"/>
      <c r="EQ14" s="1125"/>
      <c r="ER14" s="1125"/>
      <c r="ES14" s="1125"/>
      <c r="ET14" s="1125"/>
      <c r="EU14" s="1125"/>
      <c r="EV14" s="1125"/>
      <c r="EW14" s="1125"/>
      <c r="EX14" s="1125"/>
      <c r="EY14" s="1125"/>
      <c r="EZ14" s="1125"/>
      <c r="FA14" s="1125"/>
      <c r="FB14" s="1125"/>
      <c r="FC14" s="1125"/>
      <c r="FD14" s="1125"/>
      <c r="FE14" s="1125"/>
      <c r="FF14" s="1125"/>
      <c r="FG14" s="1125"/>
      <c r="FH14" s="1125"/>
      <c r="FI14" s="1125"/>
      <c r="FJ14" s="1125"/>
      <c r="FK14" s="1125"/>
      <c r="FL14" s="1125"/>
      <c r="FM14" s="1125"/>
      <c r="FN14" s="1125"/>
      <c r="FO14" s="1125"/>
      <c r="FP14" s="1125"/>
      <c r="FQ14" s="1125"/>
      <c r="FR14" s="1125"/>
      <c r="FS14" s="1125"/>
      <c r="FT14" s="1125"/>
      <c r="FU14" s="1125"/>
      <c r="FV14" s="1125"/>
      <c r="FW14" s="1125"/>
      <c r="FX14" s="1125"/>
      <c r="FY14" s="1125"/>
      <c r="FZ14" s="1125"/>
      <c r="GA14" s="1125"/>
      <c r="GB14" s="1125"/>
      <c r="GC14" s="1125"/>
      <c r="GD14" s="1125"/>
      <c r="GE14" s="1125"/>
      <c r="GF14" s="1125"/>
      <c r="GG14" s="1125"/>
      <c r="GH14" s="1125"/>
      <c r="GI14" s="1125"/>
      <c r="GJ14" s="1125"/>
      <c r="GK14" s="1125"/>
      <c r="GL14" s="1125"/>
      <c r="GM14" s="1125"/>
      <c r="GN14" s="1125"/>
      <c r="GO14" s="1125"/>
      <c r="GP14" s="1125"/>
      <c r="GQ14" s="1125"/>
      <c r="GR14" s="1125"/>
      <c r="GS14" s="1125"/>
      <c r="GT14" s="1125"/>
      <c r="GU14" s="1125"/>
      <c r="GV14" s="1125"/>
      <c r="GW14" s="1125"/>
      <c r="GX14" s="1125"/>
      <c r="GY14" s="1125"/>
      <c r="GZ14" s="1125"/>
      <c r="HA14" s="1125"/>
      <c r="HB14" s="1125"/>
      <c r="HC14" s="1125"/>
      <c r="HD14" s="1125"/>
      <c r="HE14" s="1125"/>
      <c r="HF14" s="1125"/>
      <c r="HG14" s="1125"/>
      <c r="HH14" s="1125"/>
      <c r="HI14" s="1125"/>
      <c r="HJ14" s="1125"/>
      <c r="HK14" s="1125"/>
      <c r="HL14" s="1125"/>
      <c r="HM14" s="1125"/>
      <c r="HN14" s="1125"/>
      <c r="HO14" s="1125"/>
      <c r="HP14" s="1125"/>
      <c r="HQ14" s="1125"/>
      <c r="HR14" s="1125"/>
      <c r="HS14" s="1125"/>
      <c r="HT14" s="1125"/>
      <c r="HU14" s="1125"/>
      <c r="HV14" s="1125"/>
      <c r="HW14" s="1125"/>
      <c r="HX14" s="1125"/>
      <c r="HY14" s="1125"/>
      <c r="HZ14" s="1125"/>
      <c r="IA14" s="1125"/>
      <c r="IB14" s="1125"/>
      <c r="IC14" s="1125"/>
      <c r="ID14" s="1125"/>
      <c r="IE14" s="1125"/>
      <c r="IF14" s="1125"/>
      <c r="IG14" s="1125"/>
      <c r="IH14" s="1125"/>
      <c r="II14" s="1125"/>
      <c r="IJ14" s="1125"/>
      <c r="IK14" s="1125"/>
      <c r="IL14" s="1125"/>
      <c r="IM14" s="1125"/>
      <c r="IN14" s="1125"/>
      <c r="IO14" s="1125"/>
      <c r="IP14" s="1125"/>
      <c r="IQ14" s="1125"/>
      <c r="IR14" s="1125"/>
      <c r="IS14" s="1125"/>
    </row>
    <row r="15" spans="1:253" s="1126" customFormat="1" ht="12">
      <c r="A15" s="1142">
        <v>5</v>
      </c>
      <c r="B15" s="1159" t="s">
        <v>1547</v>
      </c>
      <c r="C15" s="1144" t="s">
        <v>375</v>
      </c>
      <c r="D15" s="1145">
        <v>6</v>
      </c>
      <c r="E15" s="1146">
        <v>5203.87</v>
      </c>
      <c r="F15" s="1147">
        <f t="shared" si="0"/>
        <v>468.34829999999999</v>
      </c>
      <c r="G15" s="1147">
        <f t="shared" si="1"/>
        <v>468.34829999999999</v>
      </c>
      <c r="H15" s="1147">
        <f t="shared" si="2"/>
        <v>6140.5665999999992</v>
      </c>
      <c r="I15" s="1148">
        <f t="shared" si="3"/>
        <v>36843.399599999997</v>
      </c>
      <c r="J15" s="1149" t="s">
        <v>1746</v>
      </c>
      <c r="K15" s="1125"/>
      <c r="L15" s="1125"/>
      <c r="M15" s="1125"/>
      <c r="N15" s="1125"/>
      <c r="O15" s="1125"/>
      <c r="P15" s="1125"/>
      <c r="Q15" s="1125"/>
      <c r="R15" s="1125"/>
      <c r="S15" s="1125"/>
      <c r="T15" s="1125"/>
      <c r="U15" s="1125"/>
      <c r="V15" s="1125"/>
      <c r="W15" s="1125"/>
      <c r="X15" s="1125"/>
      <c r="Y15" s="1125"/>
      <c r="Z15" s="1125"/>
      <c r="AA15" s="1125"/>
      <c r="AB15" s="1125"/>
      <c r="AC15" s="1125"/>
      <c r="AD15" s="1125"/>
      <c r="AE15" s="1125"/>
      <c r="AF15" s="1125"/>
      <c r="AG15" s="1125"/>
      <c r="AH15" s="1125"/>
      <c r="AI15" s="1125"/>
      <c r="AJ15" s="1125"/>
      <c r="AK15" s="1125"/>
      <c r="AL15" s="1125"/>
      <c r="AM15" s="1125"/>
      <c r="AN15" s="1125"/>
      <c r="AO15" s="1125"/>
      <c r="AP15" s="1125"/>
      <c r="AQ15" s="1125"/>
      <c r="AR15" s="1125"/>
      <c r="AS15" s="1125"/>
      <c r="AT15" s="1125"/>
      <c r="AU15" s="1125"/>
      <c r="AV15" s="1125"/>
      <c r="AW15" s="1125"/>
      <c r="AX15" s="1125"/>
      <c r="AY15" s="1125"/>
      <c r="AZ15" s="1125"/>
      <c r="BA15" s="1125"/>
      <c r="BB15" s="1125"/>
      <c r="BC15" s="1125"/>
      <c r="BD15" s="1125"/>
      <c r="BE15" s="1125"/>
      <c r="BF15" s="1125"/>
      <c r="BG15" s="1125"/>
      <c r="BH15" s="1125"/>
      <c r="BI15" s="1125"/>
      <c r="BJ15" s="1125"/>
      <c r="BK15" s="1125"/>
      <c r="BL15" s="1125"/>
      <c r="BM15" s="1125"/>
      <c r="BN15" s="1125"/>
      <c r="BO15" s="1125"/>
      <c r="BP15" s="1125"/>
      <c r="BQ15" s="1125"/>
      <c r="BR15" s="1125"/>
      <c r="BS15" s="1125"/>
      <c r="BT15" s="1125"/>
      <c r="BU15" s="1125"/>
      <c r="BV15" s="1125"/>
      <c r="BW15" s="1125"/>
      <c r="BX15" s="1125"/>
      <c r="BY15" s="1125"/>
      <c r="BZ15" s="1125"/>
      <c r="CA15" s="1125"/>
      <c r="CB15" s="1125"/>
      <c r="CC15" s="1125"/>
      <c r="CD15" s="1125"/>
      <c r="CE15" s="1125"/>
      <c r="CF15" s="1125"/>
      <c r="CG15" s="1125"/>
      <c r="CH15" s="1125"/>
      <c r="CI15" s="1125"/>
      <c r="CJ15" s="1125"/>
      <c r="CK15" s="1125"/>
      <c r="CL15" s="1125"/>
      <c r="CM15" s="1125"/>
      <c r="CN15" s="1125"/>
      <c r="CO15" s="1125"/>
      <c r="CP15" s="1125"/>
      <c r="CQ15" s="1125"/>
      <c r="CR15" s="1125"/>
      <c r="CS15" s="1125"/>
      <c r="CT15" s="1125"/>
      <c r="CU15" s="1125"/>
      <c r="CV15" s="1125"/>
      <c r="CW15" s="1125"/>
      <c r="CX15" s="1125"/>
      <c r="CY15" s="1125"/>
      <c r="CZ15" s="1125"/>
      <c r="DA15" s="1125"/>
      <c r="DB15" s="1125"/>
      <c r="DC15" s="1125"/>
      <c r="DD15" s="1125"/>
      <c r="DE15" s="1125"/>
      <c r="DF15" s="1125"/>
      <c r="DG15" s="1125"/>
      <c r="DH15" s="1125"/>
      <c r="DI15" s="1125"/>
      <c r="DJ15" s="1125"/>
      <c r="DK15" s="1125"/>
      <c r="DL15" s="1125"/>
      <c r="DM15" s="1125"/>
      <c r="DN15" s="1125"/>
      <c r="DO15" s="1125"/>
      <c r="DP15" s="1125"/>
      <c r="DQ15" s="1125"/>
      <c r="DR15" s="1125"/>
      <c r="DS15" s="1125"/>
      <c r="DT15" s="1125"/>
      <c r="DU15" s="1125"/>
      <c r="DV15" s="1125"/>
      <c r="DW15" s="1125"/>
      <c r="DX15" s="1125"/>
      <c r="DY15" s="1125"/>
      <c r="DZ15" s="1125"/>
      <c r="EA15" s="1125"/>
      <c r="EB15" s="1125"/>
      <c r="EC15" s="1125"/>
      <c r="ED15" s="1125"/>
      <c r="EE15" s="1125"/>
      <c r="EF15" s="1125"/>
      <c r="EG15" s="1125"/>
      <c r="EH15" s="1125"/>
      <c r="EI15" s="1125"/>
      <c r="EJ15" s="1125"/>
      <c r="EK15" s="1125"/>
      <c r="EL15" s="1125"/>
      <c r="EM15" s="1125"/>
      <c r="EN15" s="1125"/>
      <c r="EO15" s="1125"/>
      <c r="EP15" s="1125"/>
      <c r="EQ15" s="1125"/>
      <c r="ER15" s="1125"/>
      <c r="ES15" s="1125"/>
      <c r="ET15" s="1125"/>
      <c r="EU15" s="1125"/>
      <c r="EV15" s="1125"/>
      <c r="EW15" s="1125"/>
      <c r="EX15" s="1125"/>
      <c r="EY15" s="1125"/>
      <c r="EZ15" s="1125"/>
      <c r="FA15" s="1125"/>
      <c r="FB15" s="1125"/>
      <c r="FC15" s="1125"/>
      <c r="FD15" s="1125"/>
      <c r="FE15" s="1125"/>
      <c r="FF15" s="1125"/>
      <c r="FG15" s="1125"/>
      <c r="FH15" s="1125"/>
      <c r="FI15" s="1125"/>
      <c r="FJ15" s="1125"/>
      <c r="FK15" s="1125"/>
      <c r="FL15" s="1125"/>
      <c r="FM15" s="1125"/>
      <c r="FN15" s="1125"/>
      <c r="FO15" s="1125"/>
      <c r="FP15" s="1125"/>
      <c r="FQ15" s="1125"/>
      <c r="FR15" s="1125"/>
      <c r="FS15" s="1125"/>
      <c r="FT15" s="1125"/>
      <c r="FU15" s="1125"/>
      <c r="FV15" s="1125"/>
      <c r="FW15" s="1125"/>
      <c r="FX15" s="1125"/>
      <c r="FY15" s="1125"/>
      <c r="FZ15" s="1125"/>
      <c r="GA15" s="1125"/>
      <c r="GB15" s="1125"/>
      <c r="GC15" s="1125"/>
      <c r="GD15" s="1125"/>
      <c r="GE15" s="1125"/>
      <c r="GF15" s="1125"/>
      <c r="GG15" s="1125"/>
      <c r="GH15" s="1125"/>
      <c r="GI15" s="1125"/>
      <c r="GJ15" s="1125"/>
      <c r="GK15" s="1125"/>
      <c r="GL15" s="1125"/>
      <c r="GM15" s="1125"/>
      <c r="GN15" s="1125"/>
      <c r="GO15" s="1125"/>
      <c r="GP15" s="1125"/>
      <c r="GQ15" s="1125"/>
      <c r="GR15" s="1125"/>
      <c r="GS15" s="1125"/>
      <c r="GT15" s="1125"/>
      <c r="GU15" s="1125"/>
      <c r="GV15" s="1125"/>
      <c r="GW15" s="1125"/>
      <c r="GX15" s="1125"/>
      <c r="GY15" s="1125"/>
      <c r="GZ15" s="1125"/>
      <c r="HA15" s="1125"/>
      <c r="HB15" s="1125"/>
      <c r="HC15" s="1125"/>
      <c r="HD15" s="1125"/>
      <c r="HE15" s="1125"/>
      <c r="HF15" s="1125"/>
      <c r="HG15" s="1125"/>
      <c r="HH15" s="1125"/>
      <c r="HI15" s="1125"/>
      <c r="HJ15" s="1125"/>
      <c r="HK15" s="1125"/>
      <c r="HL15" s="1125"/>
      <c r="HM15" s="1125"/>
      <c r="HN15" s="1125"/>
      <c r="HO15" s="1125"/>
      <c r="HP15" s="1125"/>
      <c r="HQ15" s="1125"/>
      <c r="HR15" s="1125"/>
      <c r="HS15" s="1125"/>
      <c r="HT15" s="1125"/>
      <c r="HU15" s="1125"/>
      <c r="HV15" s="1125"/>
      <c r="HW15" s="1125"/>
      <c r="HX15" s="1125"/>
      <c r="HY15" s="1125"/>
      <c r="HZ15" s="1125"/>
      <c r="IA15" s="1125"/>
      <c r="IB15" s="1125"/>
      <c r="IC15" s="1125"/>
      <c r="ID15" s="1125"/>
      <c r="IE15" s="1125"/>
      <c r="IF15" s="1125"/>
      <c r="IG15" s="1125"/>
      <c r="IH15" s="1125"/>
      <c r="II15" s="1125"/>
      <c r="IJ15" s="1125"/>
      <c r="IK15" s="1125"/>
      <c r="IL15" s="1125"/>
      <c r="IM15" s="1125"/>
      <c r="IN15" s="1125"/>
      <c r="IO15" s="1125"/>
      <c r="IP15" s="1125"/>
      <c r="IQ15" s="1125"/>
      <c r="IR15" s="1125"/>
      <c r="IS15" s="1125"/>
    </row>
    <row r="16" spans="1:253" s="1126" customFormat="1" ht="12">
      <c r="A16" s="1142">
        <v>6</v>
      </c>
      <c r="B16" s="1159" t="s">
        <v>1548</v>
      </c>
      <c r="C16" s="1144" t="s">
        <v>375</v>
      </c>
      <c r="D16" s="1145">
        <v>20</v>
      </c>
      <c r="E16" s="1146">
        <v>2853.73</v>
      </c>
      <c r="F16" s="1147">
        <f t="shared" si="0"/>
        <v>256.83569999999997</v>
      </c>
      <c r="G16" s="1147">
        <f t="shared" si="1"/>
        <v>256.83569999999997</v>
      </c>
      <c r="H16" s="1147">
        <f t="shared" si="2"/>
        <v>3367.4014000000002</v>
      </c>
      <c r="I16" s="1148">
        <f t="shared" si="3"/>
        <v>67348.028000000006</v>
      </c>
      <c r="J16" s="1149" t="s">
        <v>1747</v>
      </c>
      <c r="K16" s="1125"/>
      <c r="L16" s="1125"/>
      <c r="M16" s="1125"/>
      <c r="N16" s="1125"/>
      <c r="O16" s="1125"/>
      <c r="P16" s="1125"/>
      <c r="Q16" s="1125"/>
      <c r="R16" s="1125"/>
      <c r="S16" s="1125"/>
      <c r="T16" s="1125"/>
      <c r="U16" s="1125"/>
      <c r="V16" s="1125"/>
      <c r="W16" s="1125"/>
      <c r="X16" s="1125"/>
      <c r="Y16" s="1125"/>
      <c r="Z16" s="1125"/>
      <c r="AA16" s="1125"/>
      <c r="AB16" s="1125"/>
      <c r="AC16" s="1125"/>
      <c r="AD16" s="1125"/>
      <c r="AE16" s="1125"/>
      <c r="AF16" s="1125"/>
      <c r="AG16" s="1125"/>
      <c r="AH16" s="1125"/>
      <c r="AI16" s="1125"/>
      <c r="AJ16" s="1125"/>
      <c r="AK16" s="1125"/>
      <c r="AL16" s="1125"/>
      <c r="AM16" s="1125"/>
      <c r="AN16" s="1125"/>
      <c r="AO16" s="1125"/>
      <c r="AP16" s="1125"/>
      <c r="AQ16" s="1125"/>
      <c r="AR16" s="1125"/>
      <c r="AS16" s="1125"/>
      <c r="AT16" s="1125"/>
      <c r="AU16" s="1125"/>
      <c r="AV16" s="1125"/>
      <c r="AW16" s="1125"/>
      <c r="AX16" s="1125"/>
      <c r="AY16" s="1125"/>
      <c r="AZ16" s="1125"/>
      <c r="BA16" s="1125"/>
      <c r="BB16" s="1125"/>
      <c r="BC16" s="1125"/>
      <c r="BD16" s="1125"/>
      <c r="BE16" s="1125"/>
      <c r="BF16" s="1125"/>
      <c r="BG16" s="1125"/>
      <c r="BH16" s="1125"/>
      <c r="BI16" s="1125"/>
      <c r="BJ16" s="1125"/>
      <c r="BK16" s="1125"/>
      <c r="BL16" s="1125"/>
      <c r="BM16" s="1125"/>
      <c r="BN16" s="1125"/>
      <c r="BO16" s="1125"/>
      <c r="BP16" s="1125"/>
      <c r="BQ16" s="1125"/>
      <c r="BR16" s="1125"/>
      <c r="BS16" s="1125"/>
      <c r="BT16" s="1125"/>
      <c r="BU16" s="1125"/>
      <c r="BV16" s="1125"/>
      <c r="BW16" s="1125"/>
      <c r="BX16" s="1125"/>
      <c r="BY16" s="1125"/>
      <c r="BZ16" s="1125"/>
      <c r="CA16" s="1125"/>
      <c r="CB16" s="1125"/>
      <c r="CC16" s="1125"/>
      <c r="CD16" s="1125"/>
      <c r="CE16" s="1125"/>
      <c r="CF16" s="1125"/>
      <c r="CG16" s="1125"/>
      <c r="CH16" s="1125"/>
      <c r="CI16" s="1125"/>
      <c r="CJ16" s="1125"/>
      <c r="CK16" s="1125"/>
      <c r="CL16" s="1125"/>
      <c r="CM16" s="1125"/>
      <c r="CN16" s="1125"/>
      <c r="CO16" s="1125"/>
      <c r="CP16" s="1125"/>
      <c r="CQ16" s="1125"/>
      <c r="CR16" s="1125"/>
      <c r="CS16" s="1125"/>
      <c r="CT16" s="1125"/>
      <c r="CU16" s="1125"/>
      <c r="CV16" s="1125"/>
      <c r="CW16" s="1125"/>
      <c r="CX16" s="1125"/>
      <c r="CY16" s="1125"/>
      <c r="CZ16" s="1125"/>
      <c r="DA16" s="1125"/>
      <c r="DB16" s="1125"/>
      <c r="DC16" s="1125"/>
      <c r="DD16" s="1125"/>
      <c r="DE16" s="1125"/>
      <c r="DF16" s="1125"/>
      <c r="DG16" s="1125"/>
      <c r="DH16" s="1125"/>
      <c r="DI16" s="1125"/>
      <c r="DJ16" s="1125"/>
      <c r="DK16" s="1125"/>
      <c r="DL16" s="1125"/>
      <c r="DM16" s="1125"/>
      <c r="DN16" s="1125"/>
      <c r="DO16" s="1125"/>
      <c r="DP16" s="1125"/>
      <c r="DQ16" s="1125"/>
      <c r="DR16" s="1125"/>
      <c r="DS16" s="1125"/>
      <c r="DT16" s="1125"/>
      <c r="DU16" s="1125"/>
      <c r="DV16" s="1125"/>
      <c r="DW16" s="1125"/>
      <c r="DX16" s="1125"/>
      <c r="DY16" s="1125"/>
      <c r="DZ16" s="1125"/>
      <c r="EA16" s="1125"/>
      <c r="EB16" s="1125"/>
      <c r="EC16" s="1125"/>
      <c r="ED16" s="1125"/>
      <c r="EE16" s="1125"/>
      <c r="EF16" s="1125"/>
      <c r="EG16" s="1125"/>
      <c r="EH16" s="1125"/>
      <c r="EI16" s="1125"/>
      <c r="EJ16" s="1125"/>
      <c r="EK16" s="1125"/>
      <c r="EL16" s="1125"/>
      <c r="EM16" s="1125"/>
      <c r="EN16" s="1125"/>
      <c r="EO16" s="1125"/>
      <c r="EP16" s="1125"/>
      <c r="EQ16" s="1125"/>
      <c r="ER16" s="1125"/>
      <c r="ES16" s="1125"/>
      <c r="ET16" s="1125"/>
      <c r="EU16" s="1125"/>
      <c r="EV16" s="1125"/>
      <c r="EW16" s="1125"/>
      <c r="EX16" s="1125"/>
      <c r="EY16" s="1125"/>
      <c r="EZ16" s="1125"/>
      <c r="FA16" s="1125"/>
      <c r="FB16" s="1125"/>
      <c r="FC16" s="1125"/>
      <c r="FD16" s="1125"/>
      <c r="FE16" s="1125"/>
      <c r="FF16" s="1125"/>
      <c r="FG16" s="1125"/>
      <c r="FH16" s="1125"/>
      <c r="FI16" s="1125"/>
      <c r="FJ16" s="1125"/>
      <c r="FK16" s="1125"/>
      <c r="FL16" s="1125"/>
      <c r="FM16" s="1125"/>
      <c r="FN16" s="1125"/>
      <c r="FO16" s="1125"/>
      <c r="FP16" s="1125"/>
      <c r="FQ16" s="1125"/>
      <c r="FR16" s="1125"/>
      <c r="FS16" s="1125"/>
      <c r="FT16" s="1125"/>
      <c r="FU16" s="1125"/>
      <c r="FV16" s="1125"/>
      <c r="FW16" s="1125"/>
      <c r="FX16" s="1125"/>
      <c r="FY16" s="1125"/>
      <c r="FZ16" s="1125"/>
      <c r="GA16" s="1125"/>
      <c r="GB16" s="1125"/>
      <c r="GC16" s="1125"/>
      <c r="GD16" s="1125"/>
      <c r="GE16" s="1125"/>
      <c r="GF16" s="1125"/>
      <c r="GG16" s="1125"/>
      <c r="GH16" s="1125"/>
      <c r="GI16" s="1125"/>
      <c r="GJ16" s="1125"/>
      <c r="GK16" s="1125"/>
      <c r="GL16" s="1125"/>
      <c r="GM16" s="1125"/>
      <c r="GN16" s="1125"/>
      <c r="GO16" s="1125"/>
      <c r="GP16" s="1125"/>
      <c r="GQ16" s="1125"/>
      <c r="GR16" s="1125"/>
      <c r="GS16" s="1125"/>
      <c r="GT16" s="1125"/>
      <c r="GU16" s="1125"/>
      <c r="GV16" s="1125"/>
      <c r="GW16" s="1125"/>
      <c r="GX16" s="1125"/>
      <c r="GY16" s="1125"/>
      <c r="GZ16" s="1125"/>
      <c r="HA16" s="1125"/>
      <c r="HB16" s="1125"/>
      <c r="HC16" s="1125"/>
      <c r="HD16" s="1125"/>
      <c r="HE16" s="1125"/>
      <c r="HF16" s="1125"/>
      <c r="HG16" s="1125"/>
      <c r="HH16" s="1125"/>
      <c r="HI16" s="1125"/>
      <c r="HJ16" s="1125"/>
      <c r="HK16" s="1125"/>
      <c r="HL16" s="1125"/>
      <c r="HM16" s="1125"/>
      <c r="HN16" s="1125"/>
      <c r="HO16" s="1125"/>
      <c r="HP16" s="1125"/>
      <c r="HQ16" s="1125"/>
      <c r="HR16" s="1125"/>
      <c r="HS16" s="1125"/>
      <c r="HT16" s="1125"/>
      <c r="HU16" s="1125"/>
      <c r="HV16" s="1125"/>
      <c r="HW16" s="1125"/>
      <c r="HX16" s="1125"/>
      <c r="HY16" s="1125"/>
      <c r="HZ16" s="1125"/>
      <c r="IA16" s="1125"/>
      <c r="IB16" s="1125"/>
      <c r="IC16" s="1125"/>
      <c r="ID16" s="1125"/>
      <c r="IE16" s="1125"/>
      <c r="IF16" s="1125"/>
      <c r="IG16" s="1125"/>
      <c r="IH16" s="1125"/>
      <c r="II16" s="1125"/>
      <c r="IJ16" s="1125"/>
      <c r="IK16" s="1125"/>
      <c r="IL16" s="1125"/>
      <c r="IM16" s="1125"/>
      <c r="IN16" s="1125"/>
      <c r="IO16" s="1125"/>
      <c r="IP16" s="1125"/>
      <c r="IQ16" s="1125"/>
      <c r="IR16" s="1125"/>
      <c r="IS16" s="1125"/>
    </row>
    <row r="17" spans="1:253" s="1126" customFormat="1" ht="12">
      <c r="A17" s="1160">
        <v>7</v>
      </c>
      <c r="B17" s="1161" t="s">
        <v>401</v>
      </c>
      <c r="C17" s="1150"/>
      <c r="D17" s="1152"/>
      <c r="E17" s="1152"/>
      <c r="F17" s="1153"/>
      <c r="G17" s="1153"/>
      <c r="H17" s="1153"/>
      <c r="I17" s="1154"/>
      <c r="J17" s="1162"/>
      <c r="K17" s="1125"/>
      <c r="L17" s="1125"/>
      <c r="M17" s="1125"/>
      <c r="N17" s="1125"/>
      <c r="O17" s="1125"/>
      <c r="P17" s="1125"/>
      <c r="Q17" s="1125"/>
      <c r="R17" s="1125"/>
      <c r="S17" s="1125"/>
      <c r="T17" s="1125"/>
      <c r="U17" s="1125"/>
      <c r="V17" s="1125"/>
      <c r="W17" s="1125"/>
      <c r="X17" s="1125"/>
      <c r="Y17" s="1125"/>
      <c r="Z17" s="1125"/>
      <c r="AA17" s="1125"/>
      <c r="AB17" s="1125"/>
      <c r="AC17" s="1125"/>
      <c r="AD17" s="1125"/>
      <c r="AE17" s="1125"/>
      <c r="AF17" s="1125"/>
      <c r="AG17" s="1125"/>
      <c r="AH17" s="1125"/>
      <c r="AI17" s="1125"/>
      <c r="AJ17" s="1125"/>
      <c r="AK17" s="1125"/>
      <c r="AL17" s="1125"/>
      <c r="AM17" s="1125"/>
      <c r="AN17" s="1125"/>
      <c r="AO17" s="1125"/>
      <c r="AP17" s="1125"/>
      <c r="AQ17" s="1125"/>
      <c r="AR17" s="1125"/>
      <c r="AS17" s="1125"/>
      <c r="AT17" s="1125"/>
      <c r="AU17" s="1125"/>
      <c r="AV17" s="1125"/>
      <c r="AW17" s="1125"/>
      <c r="AX17" s="1125"/>
      <c r="AY17" s="1125"/>
      <c r="AZ17" s="1125"/>
      <c r="BA17" s="1125"/>
      <c r="BB17" s="1125"/>
      <c r="BC17" s="1125"/>
      <c r="BD17" s="1125"/>
      <c r="BE17" s="1125"/>
      <c r="BF17" s="1125"/>
      <c r="BG17" s="1125"/>
      <c r="BH17" s="1125"/>
      <c r="BI17" s="1125"/>
      <c r="BJ17" s="1125"/>
      <c r="BK17" s="1125"/>
      <c r="BL17" s="1125"/>
      <c r="BM17" s="1125"/>
      <c r="BN17" s="1125"/>
      <c r="BO17" s="1125"/>
      <c r="BP17" s="1125"/>
      <c r="BQ17" s="1125"/>
      <c r="BR17" s="1125"/>
      <c r="BS17" s="1125"/>
      <c r="BT17" s="1125"/>
      <c r="BU17" s="1125"/>
      <c r="BV17" s="1125"/>
      <c r="BW17" s="1125"/>
      <c r="BX17" s="1125"/>
      <c r="BY17" s="1125"/>
      <c r="BZ17" s="1125"/>
      <c r="CA17" s="1125"/>
      <c r="CB17" s="1125"/>
      <c r="CC17" s="1125"/>
      <c r="CD17" s="1125"/>
      <c r="CE17" s="1125"/>
      <c r="CF17" s="1125"/>
      <c r="CG17" s="1125"/>
      <c r="CH17" s="1125"/>
      <c r="CI17" s="1125"/>
      <c r="CJ17" s="1125"/>
      <c r="CK17" s="1125"/>
      <c r="CL17" s="1125"/>
      <c r="CM17" s="1125"/>
      <c r="CN17" s="1125"/>
      <c r="CO17" s="1125"/>
      <c r="CP17" s="1125"/>
      <c r="CQ17" s="1125"/>
      <c r="CR17" s="1125"/>
      <c r="CS17" s="1125"/>
      <c r="CT17" s="1125"/>
      <c r="CU17" s="1125"/>
      <c r="CV17" s="1125"/>
      <c r="CW17" s="1125"/>
      <c r="CX17" s="1125"/>
      <c r="CY17" s="1125"/>
      <c r="CZ17" s="1125"/>
      <c r="DA17" s="1125"/>
      <c r="DB17" s="1125"/>
      <c r="DC17" s="1125"/>
      <c r="DD17" s="1125"/>
      <c r="DE17" s="1125"/>
      <c r="DF17" s="1125"/>
      <c r="DG17" s="1125"/>
      <c r="DH17" s="1125"/>
      <c r="DI17" s="1125"/>
      <c r="DJ17" s="1125"/>
      <c r="DK17" s="1125"/>
      <c r="DL17" s="1125"/>
      <c r="DM17" s="1125"/>
      <c r="DN17" s="1125"/>
      <c r="DO17" s="1125"/>
      <c r="DP17" s="1125"/>
      <c r="DQ17" s="1125"/>
      <c r="DR17" s="1125"/>
      <c r="DS17" s="1125"/>
      <c r="DT17" s="1125"/>
      <c r="DU17" s="1125"/>
      <c r="DV17" s="1125"/>
      <c r="DW17" s="1125"/>
      <c r="DX17" s="1125"/>
      <c r="DY17" s="1125"/>
      <c r="DZ17" s="1125"/>
      <c r="EA17" s="1125"/>
      <c r="EB17" s="1125"/>
      <c r="EC17" s="1125"/>
      <c r="ED17" s="1125"/>
      <c r="EE17" s="1125"/>
      <c r="EF17" s="1125"/>
      <c r="EG17" s="1125"/>
      <c r="EH17" s="1125"/>
      <c r="EI17" s="1125"/>
      <c r="EJ17" s="1125"/>
      <c r="EK17" s="1125"/>
      <c r="EL17" s="1125"/>
      <c r="EM17" s="1125"/>
      <c r="EN17" s="1125"/>
      <c r="EO17" s="1125"/>
      <c r="EP17" s="1125"/>
      <c r="EQ17" s="1125"/>
      <c r="ER17" s="1125"/>
      <c r="ES17" s="1125"/>
      <c r="ET17" s="1125"/>
      <c r="EU17" s="1125"/>
      <c r="EV17" s="1125"/>
      <c r="EW17" s="1125"/>
      <c r="EX17" s="1125"/>
      <c r="EY17" s="1125"/>
      <c r="EZ17" s="1125"/>
      <c r="FA17" s="1125"/>
      <c r="FB17" s="1125"/>
      <c r="FC17" s="1125"/>
      <c r="FD17" s="1125"/>
      <c r="FE17" s="1125"/>
      <c r="FF17" s="1125"/>
      <c r="FG17" s="1125"/>
      <c r="FH17" s="1125"/>
      <c r="FI17" s="1125"/>
      <c r="FJ17" s="1125"/>
      <c r="FK17" s="1125"/>
      <c r="FL17" s="1125"/>
      <c r="FM17" s="1125"/>
      <c r="FN17" s="1125"/>
      <c r="FO17" s="1125"/>
      <c r="FP17" s="1125"/>
      <c r="FQ17" s="1125"/>
      <c r="FR17" s="1125"/>
      <c r="FS17" s="1125"/>
      <c r="FT17" s="1125"/>
      <c r="FU17" s="1125"/>
      <c r="FV17" s="1125"/>
      <c r="FW17" s="1125"/>
      <c r="FX17" s="1125"/>
      <c r="FY17" s="1125"/>
      <c r="FZ17" s="1125"/>
      <c r="GA17" s="1125"/>
      <c r="GB17" s="1125"/>
      <c r="GC17" s="1125"/>
      <c r="GD17" s="1125"/>
      <c r="GE17" s="1125"/>
      <c r="GF17" s="1125"/>
      <c r="GG17" s="1125"/>
      <c r="GH17" s="1125"/>
      <c r="GI17" s="1125"/>
      <c r="GJ17" s="1125"/>
      <c r="GK17" s="1125"/>
      <c r="GL17" s="1125"/>
      <c r="GM17" s="1125"/>
      <c r="GN17" s="1125"/>
      <c r="GO17" s="1125"/>
      <c r="GP17" s="1125"/>
      <c r="GQ17" s="1125"/>
      <c r="GR17" s="1125"/>
      <c r="GS17" s="1125"/>
      <c r="GT17" s="1125"/>
      <c r="GU17" s="1125"/>
      <c r="GV17" s="1125"/>
      <c r="GW17" s="1125"/>
      <c r="GX17" s="1125"/>
      <c r="GY17" s="1125"/>
      <c r="GZ17" s="1125"/>
      <c r="HA17" s="1125"/>
      <c r="HB17" s="1125"/>
      <c r="HC17" s="1125"/>
      <c r="HD17" s="1125"/>
      <c r="HE17" s="1125"/>
      <c r="HF17" s="1125"/>
      <c r="HG17" s="1125"/>
      <c r="HH17" s="1125"/>
      <c r="HI17" s="1125"/>
      <c r="HJ17" s="1125"/>
      <c r="HK17" s="1125"/>
      <c r="HL17" s="1125"/>
      <c r="HM17" s="1125"/>
      <c r="HN17" s="1125"/>
      <c r="HO17" s="1125"/>
      <c r="HP17" s="1125"/>
      <c r="HQ17" s="1125"/>
      <c r="HR17" s="1125"/>
      <c r="HS17" s="1125"/>
      <c r="HT17" s="1125"/>
      <c r="HU17" s="1125"/>
      <c r="HV17" s="1125"/>
      <c r="HW17" s="1125"/>
      <c r="HX17" s="1125"/>
      <c r="HY17" s="1125"/>
      <c r="HZ17" s="1125"/>
      <c r="IA17" s="1125"/>
      <c r="IB17" s="1125"/>
      <c r="IC17" s="1125"/>
      <c r="ID17" s="1125"/>
      <c r="IE17" s="1125"/>
      <c r="IF17" s="1125"/>
      <c r="IG17" s="1125"/>
      <c r="IH17" s="1125"/>
      <c r="II17" s="1125"/>
      <c r="IJ17" s="1125"/>
      <c r="IK17" s="1125"/>
      <c r="IL17" s="1125"/>
      <c r="IM17" s="1125"/>
      <c r="IN17" s="1125"/>
      <c r="IO17" s="1125"/>
      <c r="IP17" s="1125"/>
      <c r="IQ17" s="1125"/>
      <c r="IR17" s="1125"/>
      <c r="IS17" s="1125"/>
    </row>
    <row r="18" spans="1:253" s="1165" customFormat="1" ht="77.45" customHeight="1">
      <c r="A18" s="1163">
        <v>7.1</v>
      </c>
      <c r="B18" s="1156" t="s">
        <v>1748</v>
      </c>
      <c r="C18" s="1150"/>
      <c r="D18" s="1152"/>
      <c r="E18" s="1152"/>
      <c r="F18" s="1153"/>
      <c r="G18" s="1153"/>
      <c r="H18" s="1153"/>
      <c r="I18" s="1154"/>
      <c r="J18" s="1164"/>
    </row>
    <row r="19" spans="1:253" s="1165" customFormat="1" ht="12.75">
      <c r="A19" s="1163" t="s">
        <v>835</v>
      </c>
      <c r="B19" s="1166" t="s">
        <v>1749</v>
      </c>
      <c r="C19" s="1167" t="s">
        <v>433</v>
      </c>
      <c r="D19" s="1145">
        <v>1000</v>
      </c>
      <c r="E19" s="1168">
        <v>184.65</v>
      </c>
      <c r="F19" s="1147">
        <f t="shared" si="0"/>
        <v>16.618500000000001</v>
      </c>
      <c r="G19" s="1147">
        <f t="shared" si="1"/>
        <v>16.618500000000001</v>
      </c>
      <c r="H19" s="1147">
        <f t="shared" si="2"/>
        <v>217.88700000000003</v>
      </c>
      <c r="I19" s="1148">
        <f t="shared" si="3"/>
        <v>217887.00000000003</v>
      </c>
      <c r="J19" s="1169" t="s">
        <v>1233</v>
      </c>
    </row>
    <row r="20" spans="1:253" s="1165" customFormat="1" ht="12.75">
      <c r="A20" s="1163" t="s">
        <v>836</v>
      </c>
      <c r="B20" s="1166" t="s">
        <v>1750</v>
      </c>
      <c r="C20" s="1167" t="s">
        <v>433</v>
      </c>
      <c r="D20" s="1145">
        <v>400</v>
      </c>
      <c r="E20" s="1168">
        <v>252.05</v>
      </c>
      <c r="F20" s="1147">
        <f t="shared" si="0"/>
        <v>22.6845</v>
      </c>
      <c r="G20" s="1147">
        <f t="shared" si="1"/>
        <v>22.6845</v>
      </c>
      <c r="H20" s="1147">
        <f t="shared" si="2"/>
        <v>297.41900000000004</v>
      </c>
      <c r="I20" s="1148">
        <f t="shared" si="3"/>
        <v>118967.60000000002</v>
      </c>
      <c r="J20" s="1169" t="s">
        <v>1232</v>
      </c>
    </row>
    <row r="21" spans="1:253" s="1165" customFormat="1" ht="36">
      <c r="A21" s="1163" t="s">
        <v>837</v>
      </c>
      <c r="B21" s="1166" t="s">
        <v>1751</v>
      </c>
      <c r="C21" s="1170" t="s">
        <v>433</v>
      </c>
      <c r="D21" s="1171">
        <v>330</v>
      </c>
      <c r="E21" s="1172">
        <f>279/1.18</f>
        <v>236.4406779661017</v>
      </c>
      <c r="F21" s="1173">
        <f t="shared" si="0"/>
        <v>21.279661016949152</v>
      </c>
      <c r="G21" s="1173">
        <f t="shared" si="1"/>
        <v>21.279661016949152</v>
      </c>
      <c r="H21" s="1173">
        <f t="shared" si="2"/>
        <v>279</v>
      </c>
      <c r="I21" s="1174">
        <f t="shared" si="3"/>
        <v>92070</v>
      </c>
      <c r="J21" s="1175" t="s">
        <v>396</v>
      </c>
    </row>
    <row r="22" spans="1:253" s="1165" customFormat="1" ht="12.75">
      <c r="A22" s="1163">
        <v>7.2</v>
      </c>
      <c r="B22" s="1176" t="s">
        <v>1752</v>
      </c>
      <c r="C22" s="1177"/>
      <c r="D22" s="1151"/>
      <c r="E22" s="1178"/>
      <c r="F22" s="1153"/>
      <c r="G22" s="1153"/>
      <c r="H22" s="1153"/>
      <c r="I22" s="1154"/>
      <c r="J22" s="1179"/>
    </row>
    <row r="23" spans="1:253" s="1165" customFormat="1" ht="24">
      <c r="A23" s="1163" t="s">
        <v>845</v>
      </c>
      <c r="B23" s="1180" t="s">
        <v>1753</v>
      </c>
      <c r="C23" s="1167" t="s">
        <v>433</v>
      </c>
      <c r="D23" s="1145">
        <v>400</v>
      </c>
      <c r="E23" s="1168">
        <v>134.30000000000001</v>
      </c>
      <c r="F23" s="1147">
        <f t="shared" si="0"/>
        <v>12.087</v>
      </c>
      <c r="G23" s="1147">
        <f t="shared" si="1"/>
        <v>12.087</v>
      </c>
      <c r="H23" s="1147">
        <f t="shared" si="2"/>
        <v>158.47399999999999</v>
      </c>
      <c r="I23" s="1148">
        <f t="shared" si="3"/>
        <v>63389.599999999999</v>
      </c>
      <c r="J23" s="1169" t="s">
        <v>1754</v>
      </c>
    </row>
    <row r="24" spans="1:253" s="1165" customFormat="1" ht="24">
      <c r="A24" s="1163" t="s">
        <v>846</v>
      </c>
      <c r="B24" s="1180" t="s">
        <v>1755</v>
      </c>
      <c r="C24" s="1167" t="s">
        <v>433</v>
      </c>
      <c r="D24" s="1145">
        <v>400</v>
      </c>
      <c r="E24" s="1168">
        <v>184.65</v>
      </c>
      <c r="F24" s="1147">
        <f t="shared" si="0"/>
        <v>16.618500000000001</v>
      </c>
      <c r="G24" s="1147">
        <f t="shared" si="1"/>
        <v>16.618500000000001</v>
      </c>
      <c r="H24" s="1147">
        <f t="shared" si="2"/>
        <v>217.88700000000003</v>
      </c>
      <c r="I24" s="1148">
        <f t="shared" si="3"/>
        <v>87154.800000000017</v>
      </c>
      <c r="J24" s="1169" t="s">
        <v>1756</v>
      </c>
    </row>
    <row r="25" spans="1:253" s="1165" customFormat="1" ht="12.75">
      <c r="A25" s="1163"/>
      <c r="B25" s="1181" t="s">
        <v>1757</v>
      </c>
      <c r="C25" s="1182"/>
      <c r="D25" s="1151"/>
      <c r="E25" s="1178"/>
      <c r="F25" s="1153"/>
      <c r="G25" s="1153"/>
      <c r="H25" s="1153"/>
      <c r="I25" s="1154"/>
      <c r="J25" s="1149"/>
    </row>
    <row r="26" spans="1:253" s="1165" customFormat="1" ht="24">
      <c r="A26" s="1163"/>
      <c r="B26" s="1183" t="s">
        <v>1758</v>
      </c>
      <c r="C26" s="1167" t="s">
        <v>250</v>
      </c>
      <c r="D26" s="1145">
        <v>10</v>
      </c>
      <c r="E26" s="1168">
        <f>6977/1.18</f>
        <v>5912.7118644067796</v>
      </c>
      <c r="F26" s="1147">
        <f t="shared" si="0"/>
        <v>532.1440677966101</v>
      </c>
      <c r="G26" s="1147">
        <f t="shared" si="1"/>
        <v>532.1440677966101</v>
      </c>
      <c r="H26" s="1147">
        <f t="shared" si="2"/>
        <v>6977</v>
      </c>
      <c r="I26" s="1148">
        <f t="shared" si="3"/>
        <v>69770</v>
      </c>
      <c r="J26" s="1175" t="s">
        <v>396</v>
      </c>
    </row>
    <row r="27" spans="1:253" s="1126" customFormat="1" ht="12">
      <c r="A27" s="1184">
        <v>8</v>
      </c>
      <c r="B27" s="1185" t="s">
        <v>1576</v>
      </c>
      <c r="C27" s="1150"/>
      <c r="D27" s="1152"/>
      <c r="E27" s="1152"/>
      <c r="F27" s="1153"/>
      <c r="G27" s="1153"/>
      <c r="H27" s="1153"/>
      <c r="I27" s="1154"/>
      <c r="J27" s="1164"/>
      <c r="K27" s="1125"/>
      <c r="L27" s="1125"/>
      <c r="M27" s="1125"/>
      <c r="N27" s="1125"/>
      <c r="O27" s="1125"/>
      <c r="P27" s="1125"/>
      <c r="Q27" s="1125"/>
      <c r="R27" s="1125"/>
      <c r="S27" s="1125"/>
      <c r="T27" s="1125"/>
      <c r="U27" s="1125"/>
      <c r="V27" s="1125"/>
      <c r="W27" s="1125"/>
      <c r="X27" s="1125"/>
      <c r="Y27" s="1125"/>
      <c r="Z27" s="1125"/>
      <c r="AA27" s="1125"/>
      <c r="AB27" s="1125"/>
      <c r="AC27" s="1125"/>
      <c r="AD27" s="1125"/>
      <c r="AE27" s="1125"/>
      <c r="AF27" s="1125"/>
      <c r="AG27" s="1125"/>
      <c r="AH27" s="1125"/>
      <c r="AI27" s="1125"/>
      <c r="AJ27" s="1125"/>
      <c r="AK27" s="1125"/>
      <c r="AL27" s="1125"/>
      <c r="AM27" s="1125"/>
      <c r="AN27" s="1125"/>
      <c r="AO27" s="1125"/>
      <c r="AP27" s="1125"/>
      <c r="AQ27" s="1125"/>
      <c r="AR27" s="1125"/>
      <c r="AS27" s="1125"/>
      <c r="AT27" s="1125"/>
      <c r="AU27" s="1125"/>
      <c r="AV27" s="1125"/>
      <c r="AW27" s="1125"/>
      <c r="AX27" s="1125"/>
      <c r="AY27" s="1125"/>
      <c r="AZ27" s="1125"/>
      <c r="BA27" s="1125"/>
      <c r="BB27" s="1125"/>
      <c r="BC27" s="1125"/>
      <c r="BD27" s="1125"/>
      <c r="BE27" s="1125"/>
      <c r="BF27" s="1125"/>
      <c r="BG27" s="1125"/>
      <c r="BH27" s="1125"/>
      <c r="BI27" s="1125"/>
      <c r="BJ27" s="1125"/>
      <c r="BK27" s="1125"/>
      <c r="BL27" s="1125"/>
      <c r="BM27" s="1125"/>
      <c r="BN27" s="1125"/>
      <c r="BO27" s="1125"/>
      <c r="BP27" s="1125"/>
      <c r="BQ27" s="1125"/>
      <c r="BR27" s="1125"/>
      <c r="BS27" s="1125"/>
      <c r="BT27" s="1125"/>
      <c r="BU27" s="1125"/>
      <c r="BV27" s="1125"/>
      <c r="BW27" s="1125"/>
      <c r="BX27" s="1125"/>
      <c r="BY27" s="1125"/>
      <c r="BZ27" s="1125"/>
      <c r="CA27" s="1125"/>
      <c r="CB27" s="1125"/>
      <c r="CC27" s="1125"/>
      <c r="CD27" s="1125"/>
      <c r="CE27" s="1125"/>
      <c r="CF27" s="1125"/>
      <c r="CG27" s="1125"/>
      <c r="CH27" s="1125"/>
      <c r="CI27" s="1125"/>
      <c r="CJ27" s="1125"/>
      <c r="CK27" s="1125"/>
      <c r="CL27" s="1125"/>
      <c r="CM27" s="1125"/>
      <c r="CN27" s="1125"/>
      <c r="CO27" s="1125"/>
      <c r="CP27" s="1125"/>
      <c r="CQ27" s="1125"/>
      <c r="CR27" s="1125"/>
      <c r="CS27" s="1125"/>
      <c r="CT27" s="1125"/>
      <c r="CU27" s="1125"/>
      <c r="CV27" s="1125"/>
      <c r="CW27" s="1125"/>
      <c r="CX27" s="1125"/>
      <c r="CY27" s="1125"/>
      <c r="CZ27" s="1125"/>
      <c r="DA27" s="1125"/>
      <c r="DB27" s="1125"/>
      <c r="DC27" s="1125"/>
      <c r="DD27" s="1125"/>
      <c r="DE27" s="1125"/>
      <c r="DF27" s="1125"/>
      <c r="DG27" s="1125"/>
      <c r="DH27" s="1125"/>
      <c r="DI27" s="1125"/>
      <c r="DJ27" s="1125"/>
      <c r="DK27" s="1125"/>
      <c r="DL27" s="1125"/>
      <c r="DM27" s="1125"/>
      <c r="DN27" s="1125"/>
      <c r="DO27" s="1125"/>
      <c r="DP27" s="1125"/>
      <c r="DQ27" s="1125"/>
      <c r="DR27" s="1125"/>
      <c r="DS27" s="1125"/>
      <c r="DT27" s="1125"/>
      <c r="DU27" s="1125"/>
      <c r="DV27" s="1125"/>
      <c r="DW27" s="1125"/>
      <c r="DX27" s="1125"/>
      <c r="DY27" s="1125"/>
      <c r="DZ27" s="1125"/>
      <c r="EA27" s="1125"/>
      <c r="EB27" s="1125"/>
      <c r="EC27" s="1125"/>
      <c r="ED27" s="1125"/>
      <c r="EE27" s="1125"/>
      <c r="EF27" s="1125"/>
      <c r="EG27" s="1125"/>
      <c r="EH27" s="1125"/>
      <c r="EI27" s="1125"/>
      <c r="EJ27" s="1125"/>
      <c r="EK27" s="1125"/>
      <c r="EL27" s="1125"/>
      <c r="EM27" s="1125"/>
      <c r="EN27" s="1125"/>
      <c r="EO27" s="1125"/>
      <c r="EP27" s="1125"/>
      <c r="EQ27" s="1125"/>
      <c r="ER27" s="1125"/>
      <c r="ES27" s="1125"/>
      <c r="ET27" s="1125"/>
      <c r="EU27" s="1125"/>
      <c r="EV27" s="1125"/>
      <c r="EW27" s="1125"/>
      <c r="EX27" s="1125"/>
      <c r="EY27" s="1125"/>
      <c r="EZ27" s="1125"/>
      <c r="FA27" s="1125"/>
      <c r="FB27" s="1125"/>
      <c r="FC27" s="1125"/>
      <c r="FD27" s="1125"/>
      <c r="FE27" s="1125"/>
      <c r="FF27" s="1125"/>
      <c r="FG27" s="1125"/>
      <c r="FH27" s="1125"/>
      <c r="FI27" s="1125"/>
      <c r="FJ27" s="1125"/>
      <c r="FK27" s="1125"/>
      <c r="FL27" s="1125"/>
      <c r="FM27" s="1125"/>
      <c r="FN27" s="1125"/>
      <c r="FO27" s="1125"/>
      <c r="FP27" s="1125"/>
      <c r="FQ27" s="1125"/>
      <c r="FR27" s="1125"/>
      <c r="FS27" s="1125"/>
      <c r="FT27" s="1125"/>
      <c r="FU27" s="1125"/>
      <c r="FV27" s="1125"/>
      <c r="FW27" s="1125"/>
      <c r="FX27" s="1125"/>
      <c r="FY27" s="1125"/>
      <c r="FZ27" s="1125"/>
      <c r="GA27" s="1125"/>
      <c r="GB27" s="1125"/>
      <c r="GC27" s="1125"/>
      <c r="GD27" s="1125"/>
      <c r="GE27" s="1125"/>
      <c r="GF27" s="1125"/>
      <c r="GG27" s="1125"/>
      <c r="GH27" s="1125"/>
      <c r="GI27" s="1125"/>
      <c r="GJ27" s="1125"/>
      <c r="GK27" s="1125"/>
      <c r="GL27" s="1125"/>
      <c r="GM27" s="1125"/>
      <c r="GN27" s="1125"/>
      <c r="GO27" s="1125"/>
      <c r="GP27" s="1125"/>
      <c r="GQ27" s="1125"/>
      <c r="GR27" s="1125"/>
      <c r="GS27" s="1125"/>
      <c r="GT27" s="1125"/>
      <c r="GU27" s="1125"/>
      <c r="GV27" s="1125"/>
      <c r="GW27" s="1125"/>
      <c r="GX27" s="1125"/>
      <c r="GY27" s="1125"/>
      <c r="GZ27" s="1125"/>
      <c r="HA27" s="1125"/>
      <c r="HB27" s="1125"/>
      <c r="HC27" s="1125"/>
      <c r="HD27" s="1125"/>
      <c r="HE27" s="1125"/>
      <c r="HF27" s="1125"/>
      <c r="HG27" s="1125"/>
      <c r="HH27" s="1125"/>
      <c r="HI27" s="1125"/>
      <c r="HJ27" s="1125"/>
      <c r="HK27" s="1125"/>
      <c r="HL27" s="1125"/>
      <c r="HM27" s="1125"/>
      <c r="HN27" s="1125"/>
      <c r="HO27" s="1125"/>
      <c r="HP27" s="1125"/>
      <c r="HQ27" s="1125"/>
      <c r="HR27" s="1125"/>
      <c r="HS27" s="1125"/>
      <c r="HT27" s="1125"/>
      <c r="HU27" s="1125"/>
      <c r="HV27" s="1125"/>
      <c r="HW27" s="1125"/>
      <c r="HX27" s="1125"/>
      <c r="HY27" s="1125"/>
      <c r="HZ27" s="1125"/>
      <c r="IA27" s="1125"/>
      <c r="IB27" s="1125"/>
      <c r="IC27" s="1125"/>
      <c r="ID27" s="1125"/>
      <c r="IE27" s="1125"/>
      <c r="IF27" s="1125"/>
      <c r="IG27" s="1125"/>
      <c r="IH27" s="1125"/>
      <c r="II27" s="1125"/>
      <c r="IJ27" s="1125"/>
      <c r="IK27" s="1125"/>
      <c r="IL27" s="1125"/>
      <c r="IM27" s="1125"/>
      <c r="IN27" s="1125"/>
      <c r="IO27" s="1125"/>
      <c r="IP27" s="1125"/>
      <c r="IQ27" s="1125"/>
      <c r="IR27" s="1125"/>
      <c r="IS27" s="1125"/>
    </row>
    <row r="28" spans="1:253" s="1126" customFormat="1" ht="24">
      <c r="A28" s="1184">
        <v>8.1999999999999993</v>
      </c>
      <c r="B28" s="1186" t="s">
        <v>1759</v>
      </c>
      <c r="C28" s="1167" t="s">
        <v>433</v>
      </c>
      <c r="D28" s="1145">
        <f>ROUND('[1]VIIA 220KV BAY  '!D39*1000/5.899,0)</f>
        <v>1695</v>
      </c>
      <c r="E28" s="1187">
        <v>110.27</v>
      </c>
      <c r="F28" s="1147">
        <f t="shared" si="0"/>
        <v>9.9242999999999988</v>
      </c>
      <c r="G28" s="1147">
        <f t="shared" si="1"/>
        <v>9.9242999999999988</v>
      </c>
      <c r="H28" s="1147">
        <f t="shared" si="2"/>
        <v>130.11859999999999</v>
      </c>
      <c r="I28" s="1148">
        <f t="shared" si="3"/>
        <v>220551.02699999997</v>
      </c>
      <c r="J28" s="1169" t="s">
        <v>1234</v>
      </c>
      <c r="K28" s="1125"/>
      <c r="L28" s="1125"/>
      <c r="M28" s="1125"/>
      <c r="N28" s="1125"/>
      <c r="O28" s="1125"/>
      <c r="P28" s="1125"/>
      <c r="Q28" s="1125"/>
      <c r="R28" s="1125"/>
      <c r="S28" s="1125"/>
      <c r="T28" s="1125"/>
      <c r="U28" s="1125"/>
      <c r="V28" s="1125"/>
      <c r="W28" s="1125"/>
      <c r="X28" s="1125"/>
      <c r="Y28" s="1125"/>
      <c r="Z28" s="1125"/>
      <c r="AA28" s="1125"/>
      <c r="AB28" s="1125"/>
      <c r="AC28" s="1125"/>
      <c r="AD28" s="1125"/>
      <c r="AE28" s="1125"/>
      <c r="AF28" s="1125"/>
      <c r="AG28" s="1125"/>
      <c r="AH28" s="1125"/>
      <c r="AI28" s="1125"/>
      <c r="AJ28" s="1125"/>
      <c r="AK28" s="1125"/>
      <c r="AL28" s="1125"/>
      <c r="AM28" s="1125"/>
      <c r="AN28" s="1125"/>
      <c r="AO28" s="1125"/>
      <c r="AP28" s="1125"/>
      <c r="AQ28" s="1125"/>
      <c r="AR28" s="1125"/>
      <c r="AS28" s="1125"/>
      <c r="AT28" s="1125"/>
      <c r="AU28" s="1125"/>
      <c r="AV28" s="1125"/>
      <c r="AW28" s="1125"/>
      <c r="AX28" s="1125"/>
      <c r="AY28" s="1125"/>
      <c r="AZ28" s="1125"/>
      <c r="BA28" s="1125"/>
      <c r="BB28" s="1125"/>
      <c r="BC28" s="1125"/>
      <c r="BD28" s="1125"/>
      <c r="BE28" s="1125"/>
      <c r="BF28" s="1125"/>
      <c r="BG28" s="1125"/>
      <c r="BH28" s="1125"/>
      <c r="BI28" s="1125"/>
      <c r="BJ28" s="1125"/>
      <c r="BK28" s="1125"/>
      <c r="BL28" s="1125"/>
      <c r="BM28" s="1125"/>
      <c r="BN28" s="1125"/>
      <c r="BO28" s="1125"/>
      <c r="BP28" s="1125"/>
      <c r="BQ28" s="1125"/>
      <c r="BR28" s="1125"/>
      <c r="BS28" s="1125"/>
      <c r="BT28" s="1125"/>
      <c r="BU28" s="1125"/>
      <c r="BV28" s="1125"/>
      <c r="BW28" s="1125"/>
      <c r="BX28" s="1125"/>
      <c r="BY28" s="1125"/>
      <c r="BZ28" s="1125"/>
      <c r="CA28" s="1125"/>
      <c r="CB28" s="1125"/>
      <c r="CC28" s="1125"/>
      <c r="CD28" s="1125"/>
      <c r="CE28" s="1125"/>
      <c r="CF28" s="1125"/>
      <c r="CG28" s="1125"/>
      <c r="CH28" s="1125"/>
      <c r="CI28" s="1125"/>
      <c r="CJ28" s="1125"/>
      <c r="CK28" s="1125"/>
      <c r="CL28" s="1125"/>
      <c r="CM28" s="1125"/>
      <c r="CN28" s="1125"/>
      <c r="CO28" s="1125"/>
      <c r="CP28" s="1125"/>
      <c r="CQ28" s="1125"/>
      <c r="CR28" s="1125"/>
      <c r="CS28" s="1125"/>
      <c r="CT28" s="1125"/>
      <c r="CU28" s="1125"/>
      <c r="CV28" s="1125"/>
      <c r="CW28" s="1125"/>
      <c r="CX28" s="1125"/>
      <c r="CY28" s="1125"/>
      <c r="CZ28" s="1125"/>
      <c r="DA28" s="1125"/>
      <c r="DB28" s="1125"/>
      <c r="DC28" s="1125"/>
      <c r="DD28" s="1125"/>
      <c r="DE28" s="1125"/>
      <c r="DF28" s="1125"/>
      <c r="DG28" s="1125"/>
      <c r="DH28" s="1125"/>
      <c r="DI28" s="1125"/>
      <c r="DJ28" s="1125"/>
      <c r="DK28" s="1125"/>
      <c r="DL28" s="1125"/>
      <c r="DM28" s="1125"/>
      <c r="DN28" s="1125"/>
      <c r="DO28" s="1125"/>
      <c r="DP28" s="1125"/>
      <c r="DQ28" s="1125"/>
      <c r="DR28" s="1125"/>
      <c r="DS28" s="1125"/>
      <c r="DT28" s="1125"/>
      <c r="DU28" s="1125"/>
      <c r="DV28" s="1125"/>
      <c r="DW28" s="1125"/>
      <c r="DX28" s="1125"/>
      <c r="DY28" s="1125"/>
      <c r="DZ28" s="1125"/>
      <c r="EA28" s="1125"/>
      <c r="EB28" s="1125"/>
      <c r="EC28" s="1125"/>
      <c r="ED28" s="1125"/>
      <c r="EE28" s="1125"/>
      <c r="EF28" s="1125"/>
      <c r="EG28" s="1125"/>
      <c r="EH28" s="1125"/>
      <c r="EI28" s="1125"/>
      <c r="EJ28" s="1125"/>
      <c r="EK28" s="1125"/>
      <c r="EL28" s="1125"/>
      <c r="EM28" s="1125"/>
      <c r="EN28" s="1125"/>
      <c r="EO28" s="1125"/>
      <c r="EP28" s="1125"/>
      <c r="EQ28" s="1125"/>
      <c r="ER28" s="1125"/>
      <c r="ES28" s="1125"/>
      <c r="ET28" s="1125"/>
      <c r="EU28" s="1125"/>
      <c r="EV28" s="1125"/>
      <c r="EW28" s="1125"/>
      <c r="EX28" s="1125"/>
      <c r="EY28" s="1125"/>
      <c r="EZ28" s="1125"/>
      <c r="FA28" s="1125"/>
      <c r="FB28" s="1125"/>
      <c r="FC28" s="1125"/>
      <c r="FD28" s="1125"/>
      <c r="FE28" s="1125"/>
      <c r="FF28" s="1125"/>
      <c r="FG28" s="1125"/>
      <c r="FH28" s="1125"/>
      <c r="FI28" s="1125"/>
      <c r="FJ28" s="1125"/>
      <c r="FK28" s="1125"/>
      <c r="FL28" s="1125"/>
      <c r="FM28" s="1125"/>
      <c r="FN28" s="1125"/>
      <c r="FO28" s="1125"/>
      <c r="FP28" s="1125"/>
      <c r="FQ28" s="1125"/>
      <c r="FR28" s="1125"/>
      <c r="FS28" s="1125"/>
      <c r="FT28" s="1125"/>
      <c r="FU28" s="1125"/>
      <c r="FV28" s="1125"/>
      <c r="FW28" s="1125"/>
      <c r="FX28" s="1125"/>
      <c r="FY28" s="1125"/>
      <c r="FZ28" s="1125"/>
      <c r="GA28" s="1125"/>
      <c r="GB28" s="1125"/>
      <c r="GC28" s="1125"/>
      <c r="GD28" s="1125"/>
      <c r="GE28" s="1125"/>
      <c r="GF28" s="1125"/>
      <c r="GG28" s="1125"/>
      <c r="GH28" s="1125"/>
      <c r="GI28" s="1125"/>
      <c r="GJ28" s="1125"/>
      <c r="GK28" s="1125"/>
      <c r="GL28" s="1125"/>
      <c r="GM28" s="1125"/>
      <c r="GN28" s="1125"/>
      <c r="GO28" s="1125"/>
      <c r="GP28" s="1125"/>
      <c r="GQ28" s="1125"/>
      <c r="GR28" s="1125"/>
      <c r="GS28" s="1125"/>
      <c r="GT28" s="1125"/>
      <c r="GU28" s="1125"/>
      <c r="GV28" s="1125"/>
      <c r="GW28" s="1125"/>
      <c r="GX28" s="1125"/>
      <c r="GY28" s="1125"/>
      <c r="GZ28" s="1125"/>
      <c r="HA28" s="1125"/>
      <c r="HB28" s="1125"/>
      <c r="HC28" s="1125"/>
      <c r="HD28" s="1125"/>
      <c r="HE28" s="1125"/>
      <c r="HF28" s="1125"/>
      <c r="HG28" s="1125"/>
      <c r="HH28" s="1125"/>
      <c r="HI28" s="1125"/>
      <c r="HJ28" s="1125"/>
      <c r="HK28" s="1125"/>
      <c r="HL28" s="1125"/>
      <c r="HM28" s="1125"/>
      <c r="HN28" s="1125"/>
      <c r="HO28" s="1125"/>
      <c r="HP28" s="1125"/>
      <c r="HQ28" s="1125"/>
      <c r="HR28" s="1125"/>
      <c r="HS28" s="1125"/>
      <c r="HT28" s="1125"/>
      <c r="HU28" s="1125"/>
      <c r="HV28" s="1125"/>
      <c r="HW28" s="1125"/>
      <c r="HX28" s="1125"/>
      <c r="HY28" s="1125"/>
      <c r="HZ28" s="1125"/>
      <c r="IA28" s="1125"/>
      <c r="IB28" s="1125"/>
      <c r="IC28" s="1125"/>
      <c r="ID28" s="1125"/>
      <c r="IE28" s="1125"/>
      <c r="IF28" s="1125"/>
      <c r="IG28" s="1125"/>
      <c r="IH28" s="1125"/>
      <c r="II28" s="1125"/>
      <c r="IJ28" s="1125"/>
      <c r="IK28" s="1125"/>
      <c r="IL28" s="1125"/>
      <c r="IM28" s="1125"/>
      <c r="IN28" s="1125"/>
      <c r="IO28" s="1125"/>
      <c r="IP28" s="1125"/>
      <c r="IQ28" s="1125"/>
      <c r="IR28" s="1125"/>
      <c r="IS28" s="1125"/>
    </row>
    <row r="29" spans="1:253" s="1126" customFormat="1" ht="24">
      <c r="A29" s="1184">
        <v>8.3000000000000007</v>
      </c>
      <c r="B29" s="1186" t="s">
        <v>1760</v>
      </c>
      <c r="C29" s="1167" t="s">
        <v>433</v>
      </c>
      <c r="D29" s="1145">
        <f>ROUND('[1]VIIA 220KV BAY  '!D40*1000/2.389,0)</f>
        <v>1674</v>
      </c>
      <c r="E29" s="1187">
        <v>110.27</v>
      </c>
      <c r="F29" s="1147">
        <f t="shared" si="0"/>
        <v>9.9242999999999988</v>
      </c>
      <c r="G29" s="1147">
        <f t="shared" si="1"/>
        <v>9.9242999999999988</v>
      </c>
      <c r="H29" s="1147">
        <f t="shared" si="2"/>
        <v>130.11859999999999</v>
      </c>
      <c r="I29" s="1148">
        <f t="shared" si="3"/>
        <v>217818.53639999998</v>
      </c>
      <c r="J29" s="1169" t="s">
        <v>1235</v>
      </c>
      <c r="K29" s="1125"/>
      <c r="L29" s="1125"/>
      <c r="M29" s="1125"/>
      <c r="N29" s="1125"/>
      <c r="O29" s="1125"/>
      <c r="P29" s="1125"/>
      <c r="Q29" s="1125"/>
      <c r="R29" s="1125"/>
      <c r="S29" s="1125"/>
      <c r="T29" s="1125"/>
      <c r="U29" s="1125"/>
      <c r="V29" s="1125"/>
      <c r="W29" s="1125"/>
      <c r="X29" s="1125"/>
      <c r="Y29" s="1125"/>
      <c r="Z29" s="1125"/>
      <c r="AA29" s="1125"/>
      <c r="AB29" s="1125"/>
      <c r="AC29" s="1125"/>
      <c r="AD29" s="1125"/>
      <c r="AE29" s="1125"/>
      <c r="AF29" s="1125"/>
      <c r="AG29" s="1125"/>
      <c r="AH29" s="1125"/>
      <c r="AI29" s="1125"/>
      <c r="AJ29" s="1125"/>
      <c r="AK29" s="1125"/>
      <c r="AL29" s="1125"/>
      <c r="AM29" s="1125"/>
      <c r="AN29" s="1125"/>
      <c r="AO29" s="1125"/>
      <c r="AP29" s="1125"/>
      <c r="AQ29" s="1125"/>
      <c r="AR29" s="1125"/>
      <c r="AS29" s="1125"/>
      <c r="AT29" s="1125"/>
      <c r="AU29" s="1125"/>
      <c r="AV29" s="1125"/>
      <c r="AW29" s="1125"/>
      <c r="AX29" s="1125"/>
      <c r="AY29" s="1125"/>
      <c r="AZ29" s="1125"/>
      <c r="BA29" s="1125"/>
      <c r="BB29" s="1125"/>
      <c r="BC29" s="1125"/>
      <c r="BD29" s="1125"/>
      <c r="BE29" s="1125"/>
      <c r="BF29" s="1125"/>
      <c r="BG29" s="1125"/>
      <c r="BH29" s="1125"/>
      <c r="BI29" s="1125"/>
      <c r="BJ29" s="1125"/>
      <c r="BK29" s="1125"/>
      <c r="BL29" s="1125"/>
      <c r="BM29" s="1125"/>
      <c r="BN29" s="1125"/>
      <c r="BO29" s="1125"/>
      <c r="BP29" s="1125"/>
      <c r="BQ29" s="1125"/>
      <c r="BR29" s="1125"/>
      <c r="BS29" s="1125"/>
      <c r="BT29" s="1125"/>
      <c r="BU29" s="1125"/>
      <c r="BV29" s="1125"/>
      <c r="BW29" s="1125"/>
      <c r="BX29" s="1125"/>
      <c r="BY29" s="1125"/>
      <c r="BZ29" s="1125"/>
      <c r="CA29" s="1125"/>
      <c r="CB29" s="1125"/>
      <c r="CC29" s="1125"/>
      <c r="CD29" s="1125"/>
      <c r="CE29" s="1125"/>
      <c r="CF29" s="1125"/>
      <c r="CG29" s="1125"/>
      <c r="CH29" s="1125"/>
      <c r="CI29" s="1125"/>
      <c r="CJ29" s="1125"/>
      <c r="CK29" s="1125"/>
      <c r="CL29" s="1125"/>
      <c r="CM29" s="1125"/>
      <c r="CN29" s="1125"/>
      <c r="CO29" s="1125"/>
      <c r="CP29" s="1125"/>
      <c r="CQ29" s="1125"/>
      <c r="CR29" s="1125"/>
      <c r="CS29" s="1125"/>
      <c r="CT29" s="1125"/>
      <c r="CU29" s="1125"/>
      <c r="CV29" s="1125"/>
      <c r="CW29" s="1125"/>
      <c r="CX29" s="1125"/>
      <c r="CY29" s="1125"/>
      <c r="CZ29" s="1125"/>
      <c r="DA29" s="1125"/>
      <c r="DB29" s="1125"/>
      <c r="DC29" s="1125"/>
      <c r="DD29" s="1125"/>
      <c r="DE29" s="1125"/>
      <c r="DF29" s="1125"/>
      <c r="DG29" s="1125"/>
      <c r="DH29" s="1125"/>
      <c r="DI29" s="1125"/>
      <c r="DJ29" s="1125"/>
      <c r="DK29" s="1125"/>
      <c r="DL29" s="1125"/>
      <c r="DM29" s="1125"/>
      <c r="DN29" s="1125"/>
      <c r="DO29" s="1125"/>
      <c r="DP29" s="1125"/>
      <c r="DQ29" s="1125"/>
      <c r="DR29" s="1125"/>
      <c r="DS29" s="1125"/>
      <c r="DT29" s="1125"/>
      <c r="DU29" s="1125"/>
      <c r="DV29" s="1125"/>
      <c r="DW29" s="1125"/>
      <c r="DX29" s="1125"/>
      <c r="DY29" s="1125"/>
      <c r="DZ29" s="1125"/>
      <c r="EA29" s="1125"/>
      <c r="EB29" s="1125"/>
      <c r="EC29" s="1125"/>
      <c r="ED29" s="1125"/>
      <c r="EE29" s="1125"/>
      <c r="EF29" s="1125"/>
      <c r="EG29" s="1125"/>
      <c r="EH29" s="1125"/>
      <c r="EI29" s="1125"/>
      <c r="EJ29" s="1125"/>
      <c r="EK29" s="1125"/>
      <c r="EL29" s="1125"/>
      <c r="EM29" s="1125"/>
      <c r="EN29" s="1125"/>
      <c r="EO29" s="1125"/>
      <c r="EP29" s="1125"/>
      <c r="EQ29" s="1125"/>
      <c r="ER29" s="1125"/>
      <c r="ES29" s="1125"/>
      <c r="ET29" s="1125"/>
      <c r="EU29" s="1125"/>
      <c r="EV29" s="1125"/>
      <c r="EW29" s="1125"/>
      <c r="EX29" s="1125"/>
      <c r="EY29" s="1125"/>
      <c r="EZ29" s="1125"/>
      <c r="FA29" s="1125"/>
      <c r="FB29" s="1125"/>
      <c r="FC29" s="1125"/>
      <c r="FD29" s="1125"/>
      <c r="FE29" s="1125"/>
      <c r="FF29" s="1125"/>
      <c r="FG29" s="1125"/>
      <c r="FH29" s="1125"/>
      <c r="FI29" s="1125"/>
      <c r="FJ29" s="1125"/>
      <c r="FK29" s="1125"/>
      <c r="FL29" s="1125"/>
      <c r="FM29" s="1125"/>
      <c r="FN29" s="1125"/>
      <c r="FO29" s="1125"/>
      <c r="FP29" s="1125"/>
      <c r="FQ29" s="1125"/>
      <c r="FR29" s="1125"/>
      <c r="FS29" s="1125"/>
      <c r="FT29" s="1125"/>
      <c r="FU29" s="1125"/>
      <c r="FV29" s="1125"/>
      <c r="FW29" s="1125"/>
      <c r="FX29" s="1125"/>
      <c r="FY29" s="1125"/>
      <c r="FZ29" s="1125"/>
      <c r="GA29" s="1125"/>
      <c r="GB29" s="1125"/>
      <c r="GC29" s="1125"/>
      <c r="GD29" s="1125"/>
      <c r="GE29" s="1125"/>
      <c r="GF29" s="1125"/>
      <c r="GG29" s="1125"/>
      <c r="GH29" s="1125"/>
      <c r="GI29" s="1125"/>
      <c r="GJ29" s="1125"/>
      <c r="GK29" s="1125"/>
      <c r="GL29" s="1125"/>
      <c r="GM29" s="1125"/>
      <c r="GN29" s="1125"/>
      <c r="GO29" s="1125"/>
      <c r="GP29" s="1125"/>
      <c r="GQ29" s="1125"/>
      <c r="GR29" s="1125"/>
      <c r="GS29" s="1125"/>
      <c r="GT29" s="1125"/>
      <c r="GU29" s="1125"/>
      <c r="GV29" s="1125"/>
      <c r="GW29" s="1125"/>
      <c r="GX29" s="1125"/>
      <c r="GY29" s="1125"/>
      <c r="GZ29" s="1125"/>
      <c r="HA29" s="1125"/>
      <c r="HB29" s="1125"/>
      <c r="HC29" s="1125"/>
      <c r="HD29" s="1125"/>
      <c r="HE29" s="1125"/>
      <c r="HF29" s="1125"/>
      <c r="HG29" s="1125"/>
      <c r="HH29" s="1125"/>
      <c r="HI29" s="1125"/>
      <c r="HJ29" s="1125"/>
      <c r="HK29" s="1125"/>
      <c r="HL29" s="1125"/>
      <c r="HM29" s="1125"/>
      <c r="HN29" s="1125"/>
      <c r="HO29" s="1125"/>
      <c r="HP29" s="1125"/>
      <c r="HQ29" s="1125"/>
      <c r="HR29" s="1125"/>
      <c r="HS29" s="1125"/>
      <c r="HT29" s="1125"/>
      <c r="HU29" s="1125"/>
      <c r="HV29" s="1125"/>
      <c r="HW29" s="1125"/>
      <c r="HX29" s="1125"/>
      <c r="HY29" s="1125"/>
      <c r="HZ29" s="1125"/>
      <c r="IA29" s="1125"/>
      <c r="IB29" s="1125"/>
      <c r="IC29" s="1125"/>
      <c r="ID29" s="1125"/>
      <c r="IE29" s="1125"/>
      <c r="IF29" s="1125"/>
      <c r="IG29" s="1125"/>
      <c r="IH29" s="1125"/>
      <c r="II29" s="1125"/>
      <c r="IJ29" s="1125"/>
      <c r="IK29" s="1125"/>
      <c r="IL29" s="1125"/>
      <c r="IM29" s="1125"/>
      <c r="IN29" s="1125"/>
      <c r="IO29" s="1125"/>
      <c r="IP29" s="1125"/>
      <c r="IQ29" s="1125"/>
      <c r="IR29" s="1125"/>
      <c r="IS29" s="1125"/>
    </row>
    <row r="30" spans="1:253" s="1126" customFormat="1" ht="24">
      <c r="A30" s="1184">
        <v>8.4</v>
      </c>
      <c r="B30" s="1186" t="s">
        <v>1579</v>
      </c>
      <c r="C30" s="1167" t="s">
        <v>375</v>
      </c>
      <c r="D30" s="1188">
        <f>'[1]VIIA 220KV BAY  '!D41</f>
        <v>140</v>
      </c>
      <c r="E30" s="1187">
        <v>2993</v>
      </c>
      <c r="F30" s="1147">
        <f t="shared" si="0"/>
        <v>269.37</v>
      </c>
      <c r="G30" s="1147">
        <f t="shared" si="1"/>
        <v>269.37</v>
      </c>
      <c r="H30" s="1147">
        <f t="shared" si="2"/>
        <v>3531.74</v>
      </c>
      <c r="I30" s="1148">
        <f t="shared" si="3"/>
        <v>494443.6</v>
      </c>
      <c r="J30" s="1189" t="s">
        <v>1761</v>
      </c>
      <c r="K30" s="1125"/>
      <c r="L30" s="1125"/>
      <c r="M30" s="1125"/>
      <c r="N30" s="1125"/>
      <c r="O30" s="1125"/>
      <c r="P30" s="1125"/>
      <c r="Q30" s="1125"/>
      <c r="R30" s="1125"/>
      <c r="S30" s="1125"/>
      <c r="T30" s="1125"/>
      <c r="U30" s="1125"/>
      <c r="V30" s="1125"/>
      <c r="W30" s="1125"/>
      <c r="X30" s="1125"/>
      <c r="Y30" s="1125"/>
      <c r="Z30" s="1125"/>
      <c r="AA30" s="1125"/>
      <c r="AB30" s="1125"/>
      <c r="AC30" s="1125"/>
      <c r="AD30" s="1125"/>
      <c r="AE30" s="1125"/>
      <c r="AF30" s="1125"/>
      <c r="AG30" s="1125"/>
      <c r="AH30" s="1125"/>
      <c r="AI30" s="1125"/>
      <c r="AJ30" s="1125"/>
      <c r="AK30" s="1125"/>
      <c r="AL30" s="1125"/>
      <c r="AM30" s="1125"/>
      <c r="AN30" s="1125"/>
      <c r="AO30" s="1125"/>
      <c r="AP30" s="1125"/>
      <c r="AQ30" s="1125"/>
      <c r="AR30" s="1125"/>
      <c r="AS30" s="1125"/>
      <c r="AT30" s="1125"/>
      <c r="AU30" s="1125"/>
      <c r="AV30" s="1125"/>
      <c r="AW30" s="1125"/>
      <c r="AX30" s="1125"/>
      <c r="AY30" s="1125"/>
      <c r="AZ30" s="1125"/>
      <c r="BA30" s="1125"/>
      <c r="BB30" s="1125"/>
      <c r="BC30" s="1125"/>
      <c r="BD30" s="1125"/>
      <c r="BE30" s="1125"/>
      <c r="BF30" s="1125"/>
      <c r="BG30" s="1125"/>
      <c r="BH30" s="1125"/>
      <c r="BI30" s="1125"/>
      <c r="BJ30" s="1125"/>
      <c r="BK30" s="1125"/>
      <c r="BL30" s="1125"/>
      <c r="BM30" s="1125"/>
      <c r="BN30" s="1125"/>
      <c r="BO30" s="1125"/>
      <c r="BP30" s="1125"/>
      <c r="BQ30" s="1125"/>
      <c r="BR30" s="1125"/>
      <c r="BS30" s="1125"/>
      <c r="BT30" s="1125"/>
      <c r="BU30" s="1125"/>
      <c r="BV30" s="1125"/>
      <c r="BW30" s="1125"/>
      <c r="BX30" s="1125"/>
      <c r="BY30" s="1125"/>
      <c r="BZ30" s="1125"/>
      <c r="CA30" s="1125"/>
      <c r="CB30" s="1125"/>
      <c r="CC30" s="1125"/>
      <c r="CD30" s="1125"/>
      <c r="CE30" s="1125"/>
      <c r="CF30" s="1125"/>
      <c r="CG30" s="1125"/>
      <c r="CH30" s="1125"/>
      <c r="CI30" s="1125"/>
      <c r="CJ30" s="1125"/>
      <c r="CK30" s="1125"/>
      <c r="CL30" s="1125"/>
      <c r="CM30" s="1125"/>
      <c r="CN30" s="1125"/>
      <c r="CO30" s="1125"/>
      <c r="CP30" s="1125"/>
      <c r="CQ30" s="1125"/>
      <c r="CR30" s="1125"/>
      <c r="CS30" s="1125"/>
      <c r="CT30" s="1125"/>
      <c r="CU30" s="1125"/>
      <c r="CV30" s="1125"/>
      <c r="CW30" s="1125"/>
      <c r="CX30" s="1125"/>
      <c r="CY30" s="1125"/>
      <c r="CZ30" s="1125"/>
      <c r="DA30" s="1125"/>
      <c r="DB30" s="1125"/>
      <c r="DC30" s="1125"/>
      <c r="DD30" s="1125"/>
      <c r="DE30" s="1125"/>
      <c r="DF30" s="1125"/>
      <c r="DG30" s="1125"/>
      <c r="DH30" s="1125"/>
      <c r="DI30" s="1125"/>
      <c r="DJ30" s="1125"/>
      <c r="DK30" s="1125"/>
      <c r="DL30" s="1125"/>
      <c r="DM30" s="1125"/>
      <c r="DN30" s="1125"/>
      <c r="DO30" s="1125"/>
      <c r="DP30" s="1125"/>
      <c r="DQ30" s="1125"/>
      <c r="DR30" s="1125"/>
      <c r="DS30" s="1125"/>
      <c r="DT30" s="1125"/>
      <c r="DU30" s="1125"/>
      <c r="DV30" s="1125"/>
      <c r="DW30" s="1125"/>
      <c r="DX30" s="1125"/>
      <c r="DY30" s="1125"/>
      <c r="DZ30" s="1125"/>
      <c r="EA30" s="1125"/>
      <c r="EB30" s="1125"/>
      <c r="EC30" s="1125"/>
      <c r="ED30" s="1125"/>
      <c r="EE30" s="1125"/>
      <c r="EF30" s="1125"/>
      <c r="EG30" s="1125"/>
      <c r="EH30" s="1125"/>
      <c r="EI30" s="1125"/>
      <c r="EJ30" s="1125"/>
      <c r="EK30" s="1125"/>
      <c r="EL30" s="1125"/>
      <c r="EM30" s="1125"/>
      <c r="EN30" s="1125"/>
      <c r="EO30" s="1125"/>
      <c r="EP30" s="1125"/>
      <c r="EQ30" s="1125"/>
      <c r="ER30" s="1125"/>
      <c r="ES30" s="1125"/>
      <c r="ET30" s="1125"/>
      <c r="EU30" s="1125"/>
      <c r="EV30" s="1125"/>
      <c r="EW30" s="1125"/>
      <c r="EX30" s="1125"/>
      <c r="EY30" s="1125"/>
      <c r="EZ30" s="1125"/>
      <c r="FA30" s="1125"/>
      <c r="FB30" s="1125"/>
      <c r="FC30" s="1125"/>
      <c r="FD30" s="1125"/>
      <c r="FE30" s="1125"/>
      <c r="FF30" s="1125"/>
      <c r="FG30" s="1125"/>
      <c r="FH30" s="1125"/>
      <c r="FI30" s="1125"/>
      <c r="FJ30" s="1125"/>
      <c r="FK30" s="1125"/>
      <c r="FL30" s="1125"/>
      <c r="FM30" s="1125"/>
      <c r="FN30" s="1125"/>
      <c r="FO30" s="1125"/>
      <c r="FP30" s="1125"/>
      <c r="FQ30" s="1125"/>
      <c r="FR30" s="1125"/>
      <c r="FS30" s="1125"/>
      <c r="FT30" s="1125"/>
      <c r="FU30" s="1125"/>
      <c r="FV30" s="1125"/>
      <c r="FW30" s="1125"/>
      <c r="FX30" s="1125"/>
      <c r="FY30" s="1125"/>
      <c r="FZ30" s="1125"/>
      <c r="GA30" s="1125"/>
      <c r="GB30" s="1125"/>
      <c r="GC30" s="1125"/>
      <c r="GD30" s="1125"/>
      <c r="GE30" s="1125"/>
      <c r="GF30" s="1125"/>
      <c r="GG30" s="1125"/>
      <c r="GH30" s="1125"/>
      <c r="GI30" s="1125"/>
      <c r="GJ30" s="1125"/>
      <c r="GK30" s="1125"/>
      <c r="GL30" s="1125"/>
      <c r="GM30" s="1125"/>
      <c r="GN30" s="1125"/>
      <c r="GO30" s="1125"/>
      <c r="GP30" s="1125"/>
      <c r="GQ30" s="1125"/>
      <c r="GR30" s="1125"/>
      <c r="GS30" s="1125"/>
      <c r="GT30" s="1125"/>
      <c r="GU30" s="1125"/>
      <c r="GV30" s="1125"/>
      <c r="GW30" s="1125"/>
      <c r="GX30" s="1125"/>
      <c r="GY30" s="1125"/>
      <c r="GZ30" s="1125"/>
      <c r="HA30" s="1125"/>
      <c r="HB30" s="1125"/>
      <c r="HC30" s="1125"/>
      <c r="HD30" s="1125"/>
      <c r="HE30" s="1125"/>
      <c r="HF30" s="1125"/>
      <c r="HG30" s="1125"/>
      <c r="HH30" s="1125"/>
      <c r="HI30" s="1125"/>
      <c r="HJ30" s="1125"/>
      <c r="HK30" s="1125"/>
      <c r="HL30" s="1125"/>
      <c r="HM30" s="1125"/>
      <c r="HN30" s="1125"/>
      <c r="HO30" s="1125"/>
      <c r="HP30" s="1125"/>
      <c r="HQ30" s="1125"/>
      <c r="HR30" s="1125"/>
      <c r="HS30" s="1125"/>
      <c r="HT30" s="1125"/>
      <c r="HU30" s="1125"/>
      <c r="HV30" s="1125"/>
      <c r="HW30" s="1125"/>
      <c r="HX30" s="1125"/>
      <c r="HY30" s="1125"/>
      <c r="HZ30" s="1125"/>
      <c r="IA30" s="1125"/>
      <c r="IB30" s="1125"/>
      <c r="IC30" s="1125"/>
      <c r="ID30" s="1125"/>
      <c r="IE30" s="1125"/>
      <c r="IF30" s="1125"/>
      <c r="IG30" s="1125"/>
      <c r="IH30" s="1125"/>
      <c r="II30" s="1125"/>
      <c r="IJ30" s="1125"/>
      <c r="IK30" s="1125"/>
      <c r="IL30" s="1125"/>
      <c r="IM30" s="1125"/>
      <c r="IN30" s="1125"/>
      <c r="IO30" s="1125"/>
      <c r="IP30" s="1125"/>
      <c r="IQ30" s="1125"/>
      <c r="IR30" s="1125"/>
      <c r="IS30" s="1125"/>
    </row>
    <row r="31" spans="1:253" s="1126" customFormat="1" ht="36">
      <c r="A31" s="1184">
        <v>9</v>
      </c>
      <c r="B31" s="1186" t="s">
        <v>1762</v>
      </c>
      <c r="C31" s="1190" t="s">
        <v>167</v>
      </c>
      <c r="D31" s="1145">
        <v>2</v>
      </c>
      <c r="E31" s="1187">
        <v>500000</v>
      </c>
      <c r="F31" s="1147">
        <f t="shared" si="0"/>
        <v>45000</v>
      </c>
      <c r="G31" s="1147">
        <f t="shared" si="1"/>
        <v>45000</v>
      </c>
      <c r="H31" s="1147">
        <f t="shared" si="2"/>
        <v>590000</v>
      </c>
      <c r="I31" s="1148">
        <f t="shared" si="3"/>
        <v>1180000</v>
      </c>
      <c r="J31" s="1191" t="s">
        <v>1763</v>
      </c>
      <c r="K31" s="1125"/>
      <c r="L31" s="1125"/>
      <c r="M31" s="1125"/>
      <c r="N31" s="1125"/>
      <c r="O31" s="1125"/>
      <c r="P31" s="1125"/>
      <c r="Q31" s="1125"/>
      <c r="R31" s="1125"/>
      <c r="S31" s="1125"/>
      <c r="T31" s="1125"/>
      <c r="U31" s="1125"/>
      <c r="V31" s="1125"/>
      <c r="W31" s="1125"/>
      <c r="X31" s="1125"/>
      <c r="Y31" s="1125"/>
      <c r="Z31" s="1125"/>
      <c r="AA31" s="1125"/>
      <c r="AB31" s="1125"/>
      <c r="AC31" s="1125"/>
      <c r="AD31" s="1125"/>
      <c r="AE31" s="1125"/>
      <c r="AF31" s="1125"/>
      <c r="AG31" s="1125"/>
      <c r="AH31" s="1125"/>
      <c r="AI31" s="1125"/>
      <c r="AJ31" s="1125"/>
      <c r="AK31" s="1125"/>
      <c r="AL31" s="1125"/>
      <c r="AM31" s="1125"/>
      <c r="AN31" s="1125"/>
      <c r="AO31" s="1125"/>
      <c r="AP31" s="1125"/>
      <c r="AQ31" s="1125"/>
      <c r="AR31" s="1125"/>
      <c r="AS31" s="1125"/>
      <c r="AT31" s="1125"/>
      <c r="AU31" s="1125"/>
      <c r="AV31" s="1125"/>
      <c r="AW31" s="1125"/>
      <c r="AX31" s="1125"/>
      <c r="AY31" s="1125"/>
      <c r="AZ31" s="1125"/>
      <c r="BA31" s="1125"/>
      <c r="BB31" s="1125"/>
      <c r="BC31" s="1125"/>
      <c r="BD31" s="1125"/>
      <c r="BE31" s="1125"/>
      <c r="BF31" s="1125"/>
      <c r="BG31" s="1125"/>
      <c r="BH31" s="1125"/>
      <c r="BI31" s="1125"/>
      <c r="BJ31" s="1125"/>
      <c r="BK31" s="1125"/>
      <c r="BL31" s="1125"/>
      <c r="BM31" s="1125"/>
      <c r="BN31" s="1125"/>
      <c r="BO31" s="1125"/>
      <c r="BP31" s="1125"/>
      <c r="BQ31" s="1125"/>
      <c r="BR31" s="1125"/>
      <c r="BS31" s="1125"/>
      <c r="BT31" s="1125"/>
      <c r="BU31" s="1125"/>
      <c r="BV31" s="1125"/>
      <c r="BW31" s="1125"/>
      <c r="BX31" s="1125"/>
      <c r="BY31" s="1125"/>
      <c r="BZ31" s="1125"/>
      <c r="CA31" s="1125"/>
      <c r="CB31" s="1125"/>
      <c r="CC31" s="1125"/>
      <c r="CD31" s="1125"/>
      <c r="CE31" s="1125"/>
      <c r="CF31" s="1125"/>
      <c r="CG31" s="1125"/>
      <c r="CH31" s="1125"/>
      <c r="CI31" s="1125"/>
      <c r="CJ31" s="1125"/>
      <c r="CK31" s="1125"/>
      <c r="CL31" s="1125"/>
      <c r="CM31" s="1125"/>
      <c r="CN31" s="1125"/>
      <c r="CO31" s="1125"/>
      <c r="CP31" s="1125"/>
      <c r="CQ31" s="1125"/>
      <c r="CR31" s="1125"/>
      <c r="CS31" s="1125"/>
      <c r="CT31" s="1125"/>
      <c r="CU31" s="1125"/>
      <c r="CV31" s="1125"/>
      <c r="CW31" s="1125"/>
      <c r="CX31" s="1125"/>
      <c r="CY31" s="1125"/>
      <c r="CZ31" s="1125"/>
      <c r="DA31" s="1125"/>
      <c r="DB31" s="1125"/>
      <c r="DC31" s="1125"/>
      <c r="DD31" s="1125"/>
      <c r="DE31" s="1125"/>
      <c r="DF31" s="1125"/>
      <c r="DG31" s="1125"/>
      <c r="DH31" s="1125"/>
      <c r="DI31" s="1125"/>
      <c r="DJ31" s="1125"/>
      <c r="DK31" s="1125"/>
      <c r="DL31" s="1125"/>
      <c r="DM31" s="1125"/>
      <c r="DN31" s="1125"/>
      <c r="DO31" s="1125"/>
      <c r="DP31" s="1125"/>
      <c r="DQ31" s="1125"/>
      <c r="DR31" s="1125"/>
      <c r="DS31" s="1125"/>
      <c r="DT31" s="1125"/>
      <c r="DU31" s="1125"/>
      <c r="DV31" s="1125"/>
      <c r="DW31" s="1125"/>
      <c r="DX31" s="1125"/>
      <c r="DY31" s="1125"/>
      <c r="DZ31" s="1125"/>
      <c r="EA31" s="1125"/>
      <c r="EB31" s="1125"/>
      <c r="EC31" s="1125"/>
      <c r="ED31" s="1125"/>
      <c r="EE31" s="1125"/>
      <c r="EF31" s="1125"/>
      <c r="EG31" s="1125"/>
      <c r="EH31" s="1125"/>
      <c r="EI31" s="1125"/>
      <c r="EJ31" s="1125"/>
      <c r="EK31" s="1125"/>
      <c r="EL31" s="1125"/>
      <c r="EM31" s="1125"/>
      <c r="EN31" s="1125"/>
      <c r="EO31" s="1125"/>
      <c r="EP31" s="1125"/>
      <c r="EQ31" s="1125"/>
      <c r="ER31" s="1125"/>
      <c r="ES31" s="1125"/>
      <c r="ET31" s="1125"/>
      <c r="EU31" s="1125"/>
      <c r="EV31" s="1125"/>
      <c r="EW31" s="1125"/>
      <c r="EX31" s="1125"/>
      <c r="EY31" s="1125"/>
      <c r="EZ31" s="1125"/>
      <c r="FA31" s="1125"/>
      <c r="FB31" s="1125"/>
      <c r="FC31" s="1125"/>
      <c r="FD31" s="1125"/>
      <c r="FE31" s="1125"/>
      <c r="FF31" s="1125"/>
      <c r="FG31" s="1125"/>
      <c r="FH31" s="1125"/>
      <c r="FI31" s="1125"/>
      <c r="FJ31" s="1125"/>
      <c r="FK31" s="1125"/>
      <c r="FL31" s="1125"/>
      <c r="FM31" s="1125"/>
      <c r="FN31" s="1125"/>
      <c r="FO31" s="1125"/>
      <c r="FP31" s="1125"/>
      <c r="FQ31" s="1125"/>
      <c r="FR31" s="1125"/>
      <c r="FS31" s="1125"/>
      <c r="FT31" s="1125"/>
      <c r="FU31" s="1125"/>
      <c r="FV31" s="1125"/>
      <c r="FW31" s="1125"/>
      <c r="FX31" s="1125"/>
      <c r="FY31" s="1125"/>
      <c r="FZ31" s="1125"/>
      <c r="GA31" s="1125"/>
      <c r="GB31" s="1125"/>
      <c r="GC31" s="1125"/>
      <c r="GD31" s="1125"/>
      <c r="GE31" s="1125"/>
      <c r="GF31" s="1125"/>
      <c r="GG31" s="1125"/>
      <c r="GH31" s="1125"/>
      <c r="GI31" s="1125"/>
      <c r="GJ31" s="1125"/>
      <c r="GK31" s="1125"/>
      <c r="GL31" s="1125"/>
      <c r="GM31" s="1125"/>
      <c r="GN31" s="1125"/>
      <c r="GO31" s="1125"/>
      <c r="GP31" s="1125"/>
      <c r="GQ31" s="1125"/>
      <c r="GR31" s="1125"/>
      <c r="GS31" s="1125"/>
      <c r="GT31" s="1125"/>
      <c r="GU31" s="1125"/>
      <c r="GV31" s="1125"/>
      <c r="GW31" s="1125"/>
      <c r="GX31" s="1125"/>
      <c r="GY31" s="1125"/>
      <c r="GZ31" s="1125"/>
      <c r="HA31" s="1125"/>
      <c r="HB31" s="1125"/>
      <c r="HC31" s="1125"/>
      <c r="HD31" s="1125"/>
      <c r="HE31" s="1125"/>
      <c r="HF31" s="1125"/>
      <c r="HG31" s="1125"/>
      <c r="HH31" s="1125"/>
      <c r="HI31" s="1125"/>
      <c r="HJ31" s="1125"/>
      <c r="HK31" s="1125"/>
      <c r="HL31" s="1125"/>
      <c r="HM31" s="1125"/>
      <c r="HN31" s="1125"/>
      <c r="HO31" s="1125"/>
      <c r="HP31" s="1125"/>
      <c r="HQ31" s="1125"/>
      <c r="HR31" s="1125"/>
      <c r="HS31" s="1125"/>
      <c r="HT31" s="1125"/>
      <c r="HU31" s="1125"/>
      <c r="HV31" s="1125"/>
      <c r="HW31" s="1125"/>
      <c r="HX31" s="1125"/>
      <c r="HY31" s="1125"/>
      <c r="HZ31" s="1125"/>
      <c r="IA31" s="1125"/>
      <c r="IB31" s="1125"/>
      <c r="IC31" s="1125"/>
      <c r="ID31" s="1125"/>
      <c r="IE31" s="1125"/>
      <c r="IF31" s="1125"/>
      <c r="IG31" s="1125"/>
      <c r="IH31" s="1125"/>
      <c r="II31" s="1125"/>
      <c r="IJ31" s="1125"/>
      <c r="IK31" s="1125"/>
      <c r="IL31" s="1125"/>
      <c r="IM31" s="1125"/>
      <c r="IN31" s="1125"/>
      <c r="IO31" s="1125"/>
      <c r="IP31" s="1125"/>
      <c r="IQ31" s="1125"/>
      <c r="IR31" s="1125"/>
      <c r="IS31" s="1125"/>
    </row>
    <row r="32" spans="1:253" s="1126" customFormat="1" ht="24">
      <c r="A32" s="1142">
        <v>10</v>
      </c>
      <c r="B32" s="1192" t="s">
        <v>1764</v>
      </c>
      <c r="C32" s="1150"/>
      <c r="D32" s="1152"/>
      <c r="E32" s="1152"/>
      <c r="F32" s="1153"/>
      <c r="G32" s="1153"/>
      <c r="H32" s="1153"/>
      <c r="I32" s="1154"/>
      <c r="J32" s="1162"/>
      <c r="K32" s="1125"/>
      <c r="L32" s="1125"/>
      <c r="M32" s="1125"/>
      <c r="N32" s="1125"/>
      <c r="O32" s="1125"/>
      <c r="P32" s="1125"/>
      <c r="Q32" s="1125"/>
      <c r="R32" s="1125"/>
      <c r="S32" s="1125"/>
      <c r="T32" s="1125"/>
      <c r="U32" s="1125"/>
      <c r="V32" s="1125"/>
      <c r="W32" s="1125"/>
      <c r="X32" s="1125"/>
      <c r="Y32" s="1125"/>
      <c r="Z32" s="1125"/>
      <c r="AA32" s="1125"/>
      <c r="AB32" s="1125"/>
      <c r="AC32" s="1125"/>
      <c r="AD32" s="1125"/>
      <c r="AE32" s="1125"/>
      <c r="AF32" s="1125"/>
      <c r="AG32" s="1125"/>
      <c r="AH32" s="1125"/>
      <c r="AI32" s="1125"/>
      <c r="AJ32" s="1125"/>
      <c r="AK32" s="1125"/>
      <c r="AL32" s="1125"/>
      <c r="AM32" s="1125"/>
      <c r="AN32" s="1125"/>
      <c r="AO32" s="1125"/>
      <c r="AP32" s="1125"/>
      <c r="AQ32" s="1125"/>
      <c r="AR32" s="1125"/>
      <c r="AS32" s="1125"/>
      <c r="AT32" s="1125"/>
      <c r="AU32" s="1125"/>
      <c r="AV32" s="1125"/>
      <c r="AW32" s="1125"/>
      <c r="AX32" s="1125"/>
      <c r="AY32" s="1125"/>
      <c r="AZ32" s="1125"/>
      <c r="BA32" s="1125"/>
      <c r="BB32" s="1125"/>
      <c r="BC32" s="1125"/>
      <c r="BD32" s="1125"/>
      <c r="BE32" s="1125"/>
      <c r="BF32" s="1125"/>
      <c r="BG32" s="1125"/>
      <c r="BH32" s="1125"/>
      <c r="BI32" s="1125"/>
      <c r="BJ32" s="1125"/>
      <c r="BK32" s="1125"/>
      <c r="BL32" s="1125"/>
      <c r="BM32" s="1125"/>
      <c r="BN32" s="1125"/>
      <c r="BO32" s="1125"/>
      <c r="BP32" s="1125"/>
      <c r="BQ32" s="1125"/>
      <c r="BR32" s="1125"/>
      <c r="BS32" s="1125"/>
      <c r="BT32" s="1125"/>
      <c r="BU32" s="1125"/>
      <c r="BV32" s="1125"/>
      <c r="BW32" s="1125"/>
      <c r="BX32" s="1125"/>
      <c r="BY32" s="1125"/>
      <c r="BZ32" s="1125"/>
      <c r="CA32" s="1125"/>
      <c r="CB32" s="1125"/>
      <c r="CC32" s="1125"/>
      <c r="CD32" s="1125"/>
      <c r="CE32" s="1125"/>
      <c r="CF32" s="1125"/>
      <c r="CG32" s="1125"/>
      <c r="CH32" s="1125"/>
      <c r="CI32" s="1125"/>
      <c r="CJ32" s="1125"/>
      <c r="CK32" s="1125"/>
      <c r="CL32" s="1125"/>
      <c r="CM32" s="1125"/>
      <c r="CN32" s="1125"/>
      <c r="CO32" s="1125"/>
      <c r="CP32" s="1125"/>
      <c r="CQ32" s="1125"/>
      <c r="CR32" s="1125"/>
      <c r="CS32" s="1125"/>
      <c r="CT32" s="1125"/>
      <c r="CU32" s="1125"/>
      <c r="CV32" s="1125"/>
      <c r="CW32" s="1125"/>
      <c r="CX32" s="1125"/>
      <c r="CY32" s="1125"/>
      <c r="CZ32" s="1125"/>
      <c r="DA32" s="1125"/>
      <c r="DB32" s="1125"/>
      <c r="DC32" s="1125"/>
      <c r="DD32" s="1125"/>
      <c r="DE32" s="1125"/>
      <c r="DF32" s="1125"/>
      <c r="DG32" s="1125"/>
      <c r="DH32" s="1125"/>
      <c r="DI32" s="1125"/>
      <c r="DJ32" s="1125"/>
      <c r="DK32" s="1125"/>
      <c r="DL32" s="1125"/>
      <c r="DM32" s="1125"/>
      <c r="DN32" s="1125"/>
      <c r="DO32" s="1125"/>
      <c r="DP32" s="1125"/>
      <c r="DQ32" s="1125"/>
      <c r="DR32" s="1125"/>
      <c r="DS32" s="1125"/>
      <c r="DT32" s="1125"/>
      <c r="DU32" s="1125"/>
      <c r="DV32" s="1125"/>
      <c r="DW32" s="1125"/>
      <c r="DX32" s="1125"/>
      <c r="DY32" s="1125"/>
      <c r="DZ32" s="1125"/>
      <c r="EA32" s="1125"/>
      <c r="EB32" s="1125"/>
      <c r="EC32" s="1125"/>
      <c r="ED32" s="1125"/>
      <c r="EE32" s="1125"/>
      <c r="EF32" s="1125"/>
      <c r="EG32" s="1125"/>
      <c r="EH32" s="1125"/>
      <c r="EI32" s="1125"/>
      <c r="EJ32" s="1125"/>
      <c r="EK32" s="1125"/>
      <c r="EL32" s="1125"/>
      <c r="EM32" s="1125"/>
      <c r="EN32" s="1125"/>
      <c r="EO32" s="1125"/>
      <c r="EP32" s="1125"/>
      <c r="EQ32" s="1125"/>
      <c r="ER32" s="1125"/>
      <c r="ES32" s="1125"/>
      <c r="ET32" s="1125"/>
      <c r="EU32" s="1125"/>
      <c r="EV32" s="1125"/>
      <c r="EW32" s="1125"/>
      <c r="EX32" s="1125"/>
      <c r="EY32" s="1125"/>
      <c r="EZ32" s="1125"/>
      <c r="FA32" s="1125"/>
      <c r="FB32" s="1125"/>
      <c r="FC32" s="1125"/>
      <c r="FD32" s="1125"/>
      <c r="FE32" s="1125"/>
      <c r="FF32" s="1125"/>
      <c r="FG32" s="1125"/>
      <c r="FH32" s="1125"/>
      <c r="FI32" s="1125"/>
      <c r="FJ32" s="1125"/>
      <c r="FK32" s="1125"/>
      <c r="FL32" s="1125"/>
      <c r="FM32" s="1125"/>
      <c r="FN32" s="1125"/>
      <c r="FO32" s="1125"/>
      <c r="FP32" s="1125"/>
      <c r="FQ32" s="1125"/>
      <c r="FR32" s="1125"/>
      <c r="FS32" s="1125"/>
      <c r="FT32" s="1125"/>
      <c r="FU32" s="1125"/>
      <c r="FV32" s="1125"/>
      <c r="FW32" s="1125"/>
      <c r="FX32" s="1125"/>
      <c r="FY32" s="1125"/>
      <c r="FZ32" s="1125"/>
      <c r="GA32" s="1125"/>
      <c r="GB32" s="1125"/>
      <c r="GC32" s="1125"/>
      <c r="GD32" s="1125"/>
      <c r="GE32" s="1125"/>
      <c r="GF32" s="1125"/>
      <c r="GG32" s="1125"/>
      <c r="GH32" s="1125"/>
      <c r="GI32" s="1125"/>
      <c r="GJ32" s="1125"/>
      <c r="GK32" s="1125"/>
      <c r="GL32" s="1125"/>
      <c r="GM32" s="1125"/>
      <c r="GN32" s="1125"/>
      <c r="GO32" s="1125"/>
      <c r="GP32" s="1125"/>
      <c r="GQ32" s="1125"/>
      <c r="GR32" s="1125"/>
      <c r="GS32" s="1125"/>
      <c r="GT32" s="1125"/>
      <c r="GU32" s="1125"/>
      <c r="GV32" s="1125"/>
      <c r="GW32" s="1125"/>
      <c r="GX32" s="1125"/>
      <c r="GY32" s="1125"/>
      <c r="GZ32" s="1125"/>
      <c r="HA32" s="1125"/>
      <c r="HB32" s="1125"/>
      <c r="HC32" s="1125"/>
      <c r="HD32" s="1125"/>
      <c r="HE32" s="1125"/>
      <c r="HF32" s="1125"/>
      <c r="HG32" s="1125"/>
      <c r="HH32" s="1125"/>
      <c r="HI32" s="1125"/>
      <c r="HJ32" s="1125"/>
      <c r="HK32" s="1125"/>
      <c r="HL32" s="1125"/>
      <c r="HM32" s="1125"/>
      <c r="HN32" s="1125"/>
      <c r="HO32" s="1125"/>
      <c r="HP32" s="1125"/>
      <c r="HQ32" s="1125"/>
      <c r="HR32" s="1125"/>
      <c r="HS32" s="1125"/>
      <c r="HT32" s="1125"/>
      <c r="HU32" s="1125"/>
      <c r="HV32" s="1125"/>
      <c r="HW32" s="1125"/>
      <c r="HX32" s="1125"/>
      <c r="HY32" s="1125"/>
      <c r="HZ32" s="1125"/>
      <c r="IA32" s="1125"/>
      <c r="IB32" s="1125"/>
      <c r="IC32" s="1125"/>
      <c r="ID32" s="1125"/>
      <c r="IE32" s="1125"/>
      <c r="IF32" s="1125"/>
      <c r="IG32" s="1125"/>
      <c r="IH32" s="1125"/>
      <c r="II32" s="1125"/>
      <c r="IJ32" s="1125"/>
      <c r="IK32" s="1125"/>
      <c r="IL32" s="1125"/>
      <c r="IM32" s="1125"/>
      <c r="IN32" s="1125"/>
      <c r="IO32" s="1125"/>
      <c r="IP32" s="1125"/>
      <c r="IQ32" s="1125"/>
      <c r="IR32" s="1125"/>
      <c r="IS32" s="1125"/>
    </row>
    <row r="33" spans="1:253" s="1126" customFormat="1" ht="12">
      <c r="A33" s="1142">
        <v>10.1</v>
      </c>
      <c r="B33" s="1159" t="s">
        <v>1584</v>
      </c>
      <c r="C33" s="1144" t="s">
        <v>375</v>
      </c>
      <c r="D33" s="1145">
        <v>2</v>
      </c>
      <c r="E33" s="1193">
        <v>9904.14</v>
      </c>
      <c r="F33" s="1147">
        <f t="shared" si="0"/>
        <v>891.37259999999992</v>
      </c>
      <c r="G33" s="1147">
        <f t="shared" si="1"/>
        <v>891.37259999999992</v>
      </c>
      <c r="H33" s="1147">
        <f t="shared" si="2"/>
        <v>11686.885200000001</v>
      </c>
      <c r="I33" s="1148">
        <f t="shared" si="3"/>
        <v>23373.770400000001</v>
      </c>
      <c r="J33" s="1194" t="s">
        <v>1765</v>
      </c>
      <c r="K33" s="1125"/>
      <c r="L33" s="1125"/>
      <c r="M33" s="1125"/>
      <c r="N33" s="1125"/>
      <c r="O33" s="1125"/>
      <c r="P33" s="1125"/>
      <c r="Q33" s="1125"/>
      <c r="R33" s="1125"/>
      <c r="S33" s="1125"/>
      <c r="T33" s="1125"/>
      <c r="U33" s="1125"/>
      <c r="V33" s="1125"/>
      <c r="W33" s="1125"/>
      <c r="X33" s="1125"/>
      <c r="Y33" s="1125"/>
      <c r="Z33" s="1125"/>
      <c r="AA33" s="1125"/>
      <c r="AB33" s="1125"/>
      <c r="AC33" s="1125"/>
      <c r="AD33" s="1125"/>
      <c r="AE33" s="1125"/>
      <c r="AF33" s="1125"/>
      <c r="AG33" s="1125"/>
      <c r="AH33" s="1125"/>
      <c r="AI33" s="1125"/>
      <c r="AJ33" s="1125"/>
      <c r="AK33" s="1125"/>
      <c r="AL33" s="1125"/>
      <c r="AM33" s="1125"/>
      <c r="AN33" s="1125"/>
      <c r="AO33" s="1125"/>
      <c r="AP33" s="1125"/>
      <c r="AQ33" s="1125"/>
      <c r="AR33" s="1125"/>
      <c r="AS33" s="1125"/>
      <c r="AT33" s="1125"/>
      <c r="AU33" s="1125"/>
      <c r="AV33" s="1125"/>
      <c r="AW33" s="1125"/>
      <c r="AX33" s="1125"/>
      <c r="AY33" s="1125"/>
      <c r="AZ33" s="1125"/>
      <c r="BA33" s="1125"/>
      <c r="BB33" s="1125"/>
      <c r="BC33" s="1125"/>
      <c r="BD33" s="1125"/>
      <c r="BE33" s="1125"/>
      <c r="BF33" s="1125"/>
      <c r="BG33" s="1125"/>
      <c r="BH33" s="1125"/>
      <c r="BI33" s="1125"/>
      <c r="BJ33" s="1125"/>
      <c r="BK33" s="1125"/>
      <c r="BL33" s="1125"/>
      <c r="BM33" s="1125"/>
      <c r="BN33" s="1125"/>
      <c r="BO33" s="1125"/>
      <c r="BP33" s="1125"/>
      <c r="BQ33" s="1125"/>
      <c r="BR33" s="1125"/>
      <c r="BS33" s="1125"/>
      <c r="BT33" s="1125"/>
      <c r="BU33" s="1125"/>
      <c r="BV33" s="1125"/>
      <c r="BW33" s="1125"/>
      <c r="BX33" s="1125"/>
      <c r="BY33" s="1125"/>
      <c r="BZ33" s="1125"/>
      <c r="CA33" s="1125"/>
      <c r="CB33" s="1125"/>
      <c r="CC33" s="1125"/>
      <c r="CD33" s="1125"/>
      <c r="CE33" s="1125"/>
      <c r="CF33" s="1125"/>
      <c r="CG33" s="1125"/>
      <c r="CH33" s="1125"/>
      <c r="CI33" s="1125"/>
      <c r="CJ33" s="1125"/>
      <c r="CK33" s="1125"/>
      <c r="CL33" s="1125"/>
      <c r="CM33" s="1125"/>
      <c r="CN33" s="1125"/>
      <c r="CO33" s="1125"/>
      <c r="CP33" s="1125"/>
      <c r="CQ33" s="1125"/>
      <c r="CR33" s="1125"/>
      <c r="CS33" s="1125"/>
      <c r="CT33" s="1125"/>
      <c r="CU33" s="1125"/>
      <c r="CV33" s="1125"/>
      <c r="CW33" s="1125"/>
      <c r="CX33" s="1125"/>
      <c r="CY33" s="1125"/>
      <c r="CZ33" s="1125"/>
      <c r="DA33" s="1125"/>
      <c r="DB33" s="1125"/>
      <c r="DC33" s="1125"/>
      <c r="DD33" s="1125"/>
      <c r="DE33" s="1125"/>
      <c r="DF33" s="1125"/>
      <c r="DG33" s="1125"/>
      <c r="DH33" s="1125"/>
      <c r="DI33" s="1125"/>
      <c r="DJ33" s="1125"/>
      <c r="DK33" s="1125"/>
      <c r="DL33" s="1125"/>
      <c r="DM33" s="1125"/>
      <c r="DN33" s="1125"/>
      <c r="DO33" s="1125"/>
      <c r="DP33" s="1125"/>
      <c r="DQ33" s="1125"/>
      <c r="DR33" s="1125"/>
      <c r="DS33" s="1125"/>
      <c r="DT33" s="1125"/>
      <c r="DU33" s="1125"/>
      <c r="DV33" s="1125"/>
      <c r="DW33" s="1125"/>
      <c r="DX33" s="1125"/>
      <c r="DY33" s="1125"/>
      <c r="DZ33" s="1125"/>
      <c r="EA33" s="1125"/>
      <c r="EB33" s="1125"/>
      <c r="EC33" s="1125"/>
      <c r="ED33" s="1125"/>
      <c r="EE33" s="1125"/>
      <c r="EF33" s="1125"/>
      <c r="EG33" s="1125"/>
      <c r="EH33" s="1125"/>
      <c r="EI33" s="1125"/>
      <c r="EJ33" s="1125"/>
      <c r="EK33" s="1125"/>
      <c r="EL33" s="1125"/>
      <c r="EM33" s="1125"/>
      <c r="EN33" s="1125"/>
      <c r="EO33" s="1125"/>
      <c r="EP33" s="1125"/>
      <c r="EQ33" s="1125"/>
      <c r="ER33" s="1125"/>
      <c r="ES33" s="1125"/>
      <c r="ET33" s="1125"/>
      <c r="EU33" s="1125"/>
      <c r="EV33" s="1125"/>
      <c r="EW33" s="1125"/>
      <c r="EX33" s="1125"/>
      <c r="EY33" s="1125"/>
      <c r="EZ33" s="1125"/>
      <c r="FA33" s="1125"/>
      <c r="FB33" s="1125"/>
      <c r="FC33" s="1125"/>
      <c r="FD33" s="1125"/>
      <c r="FE33" s="1125"/>
      <c r="FF33" s="1125"/>
      <c r="FG33" s="1125"/>
      <c r="FH33" s="1125"/>
      <c r="FI33" s="1125"/>
      <c r="FJ33" s="1125"/>
      <c r="FK33" s="1125"/>
      <c r="FL33" s="1125"/>
      <c r="FM33" s="1125"/>
      <c r="FN33" s="1125"/>
      <c r="FO33" s="1125"/>
      <c r="FP33" s="1125"/>
      <c r="FQ33" s="1125"/>
      <c r="FR33" s="1125"/>
      <c r="FS33" s="1125"/>
      <c r="FT33" s="1125"/>
      <c r="FU33" s="1125"/>
      <c r="FV33" s="1125"/>
      <c r="FW33" s="1125"/>
      <c r="FX33" s="1125"/>
      <c r="FY33" s="1125"/>
      <c r="FZ33" s="1125"/>
      <c r="GA33" s="1125"/>
      <c r="GB33" s="1125"/>
      <c r="GC33" s="1125"/>
      <c r="GD33" s="1125"/>
      <c r="GE33" s="1125"/>
      <c r="GF33" s="1125"/>
      <c r="GG33" s="1125"/>
      <c r="GH33" s="1125"/>
      <c r="GI33" s="1125"/>
      <c r="GJ33" s="1125"/>
      <c r="GK33" s="1125"/>
      <c r="GL33" s="1125"/>
      <c r="GM33" s="1125"/>
      <c r="GN33" s="1125"/>
      <c r="GO33" s="1125"/>
      <c r="GP33" s="1125"/>
      <c r="GQ33" s="1125"/>
      <c r="GR33" s="1125"/>
      <c r="GS33" s="1125"/>
      <c r="GT33" s="1125"/>
      <c r="GU33" s="1125"/>
      <c r="GV33" s="1125"/>
      <c r="GW33" s="1125"/>
      <c r="GX33" s="1125"/>
      <c r="GY33" s="1125"/>
      <c r="GZ33" s="1125"/>
      <c r="HA33" s="1125"/>
      <c r="HB33" s="1125"/>
      <c r="HC33" s="1125"/>
      <c r="HD33" s="1125"/>
      <c r="HE33" s="1125"/>
      <c r="HF33" s="1125"/>
      <c r="HG33" s="1125"/>
      <c r="HH33" s="1125"/>
      <c r="HI33" s="1125"/>
      <c r="HJ33" s="1125"/>
      <c r="HK33" s="1125"/>
      <c r="HL33" s="1125"/>
      <c r="HM33" s="1125"/>
      <c r="HN33" s="1125"/>
      <c r="HO33" s="1125"/>
      <c r="HP33" s="1125"/>
      <c r="HQ33" s="1125"/>
      <c r="HR33" s="1125"/>
      <c r="HS33" s="1125"/>
      <c r="HT33" s="1125"/>
      <c r="HU33" s="1125"/>
      <c r="HV33" s="1125"/>
      <c r="HW33" s="1125"/>
      <c r="HX33" s="1125"/>
      <c r="HY33" s="1125"/>
      <c r="HZ33" s="1125"/>
      <c r="IA33" s="1125"/>
      <c r="IB33" s="1125"/>
      <c r="IC33" s="1125"/>
      <c r="ID33" s="1125"/>
      <c r="IE33" s="1125"/>
      <c r="IF33" s="1125"/>
      <c r="IG33" s="1125"/>
      <c r="IH33" s="1125"/>
      <c r="II33" s="1125"/>
      <c r="IJ33" s="1125"/>
      <c r="IK33" s="1125"/>
      <c r="IL33" s="1125"/>
      <c r="IM33" s="1125"/>
      <c r="IN33" s="1125"/>
      <c r="IO33" s="1125"/>
      <c r="IP33" s="1125"/>
      <c r="IQ33" s="1125"/>
      <c r="IR33" s="1125"/>
      <c r="IS33" s="1125"/>
    </row>
    <row r="34" spans="1:253" s="1126" customFormat="1" ht="12">
      <c r="A34" s="1142">
        <v>10.199999999999999</v>
      </c>
      <c r="B34" s="1159" t="s">
        <v>1586</v>
      </c>
      <c r="C34" s="1144" t="s">
        <v>375</v>
      </c>
      <c r="D34" s="1145">
        <v>2</v>
      </c>
      <c r="E34" s="1193">
        <v>9904.14</v>
      </c>
      <c r="F34" s="1147">
        <f t="shared" si="0"/>
        <v>891.37259999999992</v>
      </c>
      <c r="G34" s="1147">
        <f t="shared" si="1"/>
        <v>891.37259999999992</v>
      </c>
      <c r="H34" s="1147">
        <f t="shared" si="2"/>
        <v>11686.885200000001</v>
      </c>
      <c r="I34" s="1148">
        <f t="shared" si="3"/>
        <v>23373.770400000001</v>
      </c>
      <c r="J34" s="1194" t="s">
        <v>1765</v>
      </c>
      <c r="K34" s="1125"/>
      <c r="L34" s="1125"/>
      <c r="M34" s="1125"/>
      <c r="N34" s="1125"/>
      <c r="O34" s="1125"/>
      <c r="P34" s="1125"/>
      <c r="Q34" s="1125"/>
      <c r="R34" s="1125"/>
      <c r="S34" s="1125"/>
      <c r="T34" s="1125"/>
      <c r="U34" s="1125"/>
      <c r="V34" s="1125"/>
      <c r="W34" s="1125"/>
      <c r="X34" s="1125"/>
      <c r="Y34" s="1125"/>
      <c r="Z34" s="1125"/>
      <c r="AA34" s="1125"/>
      <c r="AB34" s="1125"/>
      <c r="AC34" s="1125"/>
      <c r="AD34" s="1125"/>
      <c r="AE34" s="1125"/>
      <c r="AF34" s="1125"/>
      <c r="AG34" s="1125"/>
      <c r="AH34" s="1125"/>
      <c r="AI34" s="1125"/>
      <c r="AJ34" s="1125"/>
      <c r="AK34" s="1125"/>
      <c r="AL34" s="1125"/>
      <c r="AM34" s="1125"/>
      <c r="AN34" s="1125"/>
      <c r="AO34" s="1125"/>
      <c r="AP34" s="1125"/>
      <c r="AQ34" s="1125"/>
      <c r="AR34" s="1125"/>
      <c r="AS34" s="1125"/>
      <c r="AT34" s="1125"/>
      <c r="AU34" s="1125"/>
      <c r="AV34" s="1125"/>
      <c r="AW34" s="1125"/>
      <c r="AX34" s="1125"/>
      <c r="AY34" s="1125"/>
      <c r="AZ34" s="1125"/>
      <c r="BA34" s="1125"/>
      <c r="BB34" s="1125"/>
      <c r="BC34" s="1125"/>
      <c r="BD34" s="1125"/>
      <c r="BE34" s="1125"/>
      <c r="BF34" s="1125"/>
      <c r="BG34" s="1125"/>
      <c r="BH34" s="1125"/>
      <c r="BI34" s="1125"/>
      <c r="BJ34" s="1125"/>
      <c r="BK34" s="1125"/>
      <c r="BL34" s="1125"/>
      <c r="BM34" s="1125"/>
      <c r="BN34" s="1125"/>
      <c r="BO34" s="1125"/>
      <c r="BP34" s="1125"/>
      <c r="BQ34" s="1125"/>
      <c r="BR34" s="1125"/>
      <c r="BS34" s="1125"/>
      <c r="BT34" s="1125"/>
      <c r="BU34" s="1125"/>
      <c r="BV34" s="1125"/>
      <c r="BW34" s="1125"/>
      <c r="BX34" s="1125"/>
      <c r="BY34" s="1125"/>
      <c r="BZ34" s="1125"/>
      <c r="CA34" s="1125"/>
      <c r="CB34" s="1125"/>
      <c r="CC34" s="1125"/>
      <c r="CD34" s="1125"/>
      <c r="CE34" s="1125"/>
      <c r="CF34" s="1125"/>
      <c r="CG34" s="1125"/>
      <c r="CH34" s="1125"/>
      <c r="CI34" s="1125"/>
      <c r="CJ34" s="1125"/>
      <c r="CK34" s="1125"/>
      <c r="CL34" s="1125"/>
      <c r="CM34" s="1125"/>
      <c r="CN34" s="1125"/>
      <c r="CO34" s="1125"/>
      <c r="CP34" s="1125"/>
      <c r="CQ34" s="1125"/>
      <c r="CR34" s="1125"/>
      <c r="CS34" s="1125"/>
      <c r="CT34" s="1125"/>
      <c r="CU34" s="1125"/>
      <c r="CV34" s="1125"/>
      <c r="CW34" s="1125"/>
      <c r="CX34" s="1125"/>
      <c r="CY34" s="1125"/>
      <c r="CZ34" s="1125"/>
      <c r="DA34" s="1125"/>
      <c r="DB34" s="1125"/>
      <c r="DC34" s="1125"/>
      <c r="DD34" s="1125"/>
      <c r="DE34" s="1125"/>
      <c r="DF34" s="1125"/>
      <c r="DG34" s="1125"/>
      <c r="DH34" s="1125"/>
      <c r="DI34" s="1125"/>
      <c r="DJ34" s="1125"/>
      <c r="DK34" s="1125"/>
      <c r="DL34" s="1125"/>
      <c r="DM34" s="1125"/>
      <c r="DN34" s="1125"/>
      <c r="DO34" s="1125"/>
      <c r="DP34" s="1125"/>
      <c r="DQ34" s="1125"/>
      <c r="DR34" s="1125"/>
      <c r="DS34" s="1125"/>
      <c r="DT34" s="1125"/>
      <c r="DU34" s="1125"/>
      <c r="DV34" s="1125"/>
      <c r="DW34" s="1125"/>
      <c r="DX34" s="1125"/>
      <c r="DY34" s="1125"/>
      <c r="DZ34" s="1125"/>
      <c r="EA34" s="1125"/>
      <c r="EB34" s="1125"/>
      <c r="EC34" s="1125"/>
      <c r="ED34" s="1125"/>
      <c r="EE34" s="1125"/>
      <c r="EF34" s="1125"/>
      <c r="EG34" s="1125"/>
      <c r="EH34" s="1125"/>
      <c r="EI34" s="1125"/>
      <c r="EJ34" s="1125"/>
      <c r="EK34" s="1125"/>
      <c r="EL34" s="1125"/>
      <c r="EM34" s="1125"/>
      <c r="EN34" s="1125"/>
      <c r="EO34" s="1125"/>
      <c r="EP34" s="1125"/>
      <c r="EQ34" s="1125"/>
      <c r="ER34" s="1125"/>
      <c r="ES34" s="1125"/>
      <c r="ET34" s="1125"/>
      <c r="EU34" s="1125"/>
      <c r="EV34" s="1125"/>
      <c r="EW34" s="1125"/>
      <c r="EX34" s="1125"/>
      <c r="EY34" s="1125"/>
      <c r="EZ34" s="1125"/>
      <c r="FA34" s="1125"/>
      <c r="FB34" s="1125"/>
      <c r="FC34" s="1125"/>
      <c r="FD34" s="1125"/>
      <c r="FE34" s="1125"/>
      <c r="FF34" s="1125"/>
      <c r="FG34" s="1125"/>
      <c r="FH34" s="1125"/>
      <c r="FI34" s="1125"/>
      <c r="FJ34" s="1125"/>
      <c r="FK34" s="1125"/>
      <c r="FL34" s="1125"/>
      <c r="FM34" s="1125"/>
      <c r="FN34" s="1125"/>
      <c r="FO34" s="1125"/>
      <c r="FP34" s="1125"/>
      <c r="FQ34" s="1125"/>
      <c r="FR34" s="1125"/>
      <c r="FS34" s="1125"/>
      <c r="FT34" s="1125"/>
      <c r="FU34" s="1125"/>
      <c r="FV34" s="1125"/>
      <c r="FW34" s="1125"/>
      <c r="FX34" s="1125"/>
      <c r="FY34" s="1125"/>
      <c r="FZ34" s="1125"/>
      <c r="GA34" s="1125"/>
      <c r="GB34" s="1125"/>
      <c r="GC34" s="1125"/>
      <c r="GD34" s="1125"/>
      <c r="GE34" s="1125"/>
      <c r="GF34" s="1125"/>
      <c r="GG34" s="1125"/>
      <c r="GH34" s="1125"/>
      <c r="GI34" s="1125"/>
      <c r="GJ34" s="1125"/>
      <c r="GK34" s="1125"/>
      <c r="GL34" s="1125"/>
      <c r="GM34" s="1125"/>
      <c r="GN34" s="1125"/>
      <c r="GO34" s="1125"/>
      <c r="GP34" s="1125"/>
      <c r="GQ34" s="1125"/>
      <c r="GR34" s="1125"/>
      <c r="GS34" s="1125"/>
      <c r="GT34" s="1125"/>
      <c r="GU34" s="1125"/>
      <c r="GV34" s="1125"/>
      <c r="GW34" s="1125"/>
      <c r="GX34" s="1125"/>
      <c r="GY34" s="1125"/>
      <c r="GZ34" s="1125"/>
      <c r="HA34" s="1125"/>
      <c r="HB34" s="1125"/>
      <c r="HC34" s="1125"/>
      <c r="HD34" s="1125"/>
      <c r="HE34" s="1125"/>
      <c r="HF34" s="1125"/>
      <c r="HG34" s="1125"/>
      <c r="HH34" s="1125"/>
      <c r="HI34" s="1125"/>
      <c r="HJ34" s="1125"/>
      <c r="HK34" s="1125"/>
      <c r="HL34" s="1125"/>
      <c r="HM34" s="1125"/>
      <c r="HN34" s="1125"/>
      <c r="HO34" s="1125"/>
      <c r="HP34" s="1125"/>
      <c r="HQ34" s="1125"/>
      <c r="HR34" s="1125"/>
      <c r="HS34" s="1125"/>
      <c r="HT34" s="1125"/>
      <c r="HU34" s="1125"/>
      <c r="HV34" s="1125"/>
      <c r="HW34" s="1125"/>
      <c r="HX34" s="1125"/>
      <c r="HY34" s="1125"/>
      <c r="HZ34" s="1125"/>
      <c r="IA34" s="1125"/>
      <c r="IB34" s="1125"/>
      <c r="IC34" s="1125"/>
      <c r="ID34" s="1125"/>
      <c r="IE34" s="1125"/>
      <c r="IF34" s="1125"/>
      <c r="IG34" s="1125"/>
      <c r="IH34" s="1125"/>
      <c r="II34" s="1125"/>
      <c r="IJ34" s="1125"/>
      <c r="IK34" s="1125"/>
      <c r="IL34" s="1125"/>
      <c r="IM34" s="1125"/>
      <c r="IN34" s="1125"/>
      <c r="IO34" s="1125"/>
      <c r="IP34" s="1125"/>
      <c r="IQ34" s="1125"/>
      <c r="IR34" s="1125"/>
      <c r="IS34" s="1125"/>
    </row>
    <row r="35" spans="1:253" s="1126" customFormat="1" ht="24">
      <c r="A35" s="1142">
        <v>10.3</v>
      </c>
      <c r="B35" s="1159" t="s">
        <v>1766</v>
      </c>
      <c r="C35" s="1144" t="s">
        <v>375</v>
      </c>
      <c r="D35" s="1145">
        <v>2</v>
      </c>
      <c r="E35" s="1193">
        <v>9904.14</v>
      </c>
      <c r="F35" s="1147">
        <f t="shared" si="0"/>
        <v>891.37259999999992</v>
      </c>
      <c r="G35" s="1147">
        <f t="shared" si="1"/>
        <v>891.37259999999992</v>
      </c>
      <c r="H35" s="1147">
        <f t="shared" si="2"/>
        <v>11686.885200000001</v>
      </c>
      <c r="I35" s="1148">
        <f t="shared" si="3"/>
        <v>23373.770400000001</v>
      </c>
      <c r="J35" s="1194" t="s">
        <v>1765</v>
      </c>
      <c r="K35" s="1125"/>
      <c r="L35" s="1125"/>
      <c r="M35" s="1125"/>
      <c r="N35" s="1125"/>
      <c r="O35" s="1125"/>
      <c r="P35" s="1125"/>
      <c r="Q35" s="1125"/>
      <c r="R35" s="1125"/>
      <c r="S35" s="1125"/>
      <c r="T35" s="1125"/>
      <c r="U35" s="1125"/>
      <c r="V35" s="1125"/>
      <c r="W35" s="1125"/>
      <c r="X35" s="1125"/>
      <c r="Y35" s="1125"/>
      <c r="Z35" s="1125"/>
      <c r="AA35" s="1125"/>
      <c r="AB35" s="1125"/>
      <c r="AC35" s="1125"/>
      <c r="AD35" s="1125"/>
      <c r="AE35" s="1125"/>
      <c r="AF35" s="1125"/>
      <c r="AG35" s="1125"/>
      <c r="AH35" s="1125"/>
      <c r="AI35" s="1125"/>
      <c r="AJ35" s="1125"/>
      <c r="AK35" s="1125"/>
      <c r="AL35" s="1125"/>
      <c r="AM35" s="1125"/>
      <c r="AN35" s="1125"/>
      <c r="AO35" s="1125"/>
      <c r="AP35" s="1125"/>
      <c r="AQ35" s="1125"/>
      <c r="AR35" s="1125"/>
      <c r="AS35" s="1125"/>
      <c r="AT35" s="1125"/>
      <c r="AU35" s="1125"/>
      <c r="AV35" s="1125"/>
      <c r="AW35" s="1125"/>
      <c r="AX35" s="1125"/>
      <c r="AY35" s="1125"/>
      <c r="AZ35" s="1125"/>
      <c r="BA35" s="1125"/>
      <c r="BB35" s="1125"/>
      <c r="BC35" s="1125"/>
      <c r="BD35" s="1125"/>
      <c r="BE35" s="1125"/>
      <c r="BF35" s="1125"/>
      <c r="BG35" s="1125"/>
      <c r="BH35" s="1125"/>
      <c r="BI35" s="1125"/>
      <c r="BJ35" s="1125"/>
      <c r="BK35" s="1125"/>
      <c r="BL35" s="1125"/>
      <c r="BM35" s="1125"/>
      <c r="BN35" s="1125"/>
      <c r="BO35" s="1125"/>
      <c r="BP35" s="1125"/>
      <c r="BQ35" s="1125"/>
      <c r="BR35" s="1125"/>
      <c r="BS35" s="1125"/>
      <c r="BT35" s="1125"/>
      <c r="BU35" s="1125"/>
      <c r="BV35" s="1125"/>
      <c r="BW35" s="1125"/>
      <c r="BX35" s="1125"/>
      <c r="BY35" s="1125"/>
      <c r="BZ35" s="1125"/>
      <c r="CA35" s="1125"/>
      <c r="CB35" s="1125"/>
      <c r="CC35" s="1125"/>
      <c r="CD35" s="1125"/>
      <c r="CE35" s="1125"/>
      <c r="CF35" s="1125"/>
      <c r="CG35" s="1125"/>
      <c r="CH35" s="1125"/>
      <c r="CI35" s="1125"/>
      <c r="CJ35" s="1125"/>
      <c r="CK35" s="1125"/>
      <c r="CL35" s="1125"/>
      <c r="CM35" s="1125"/>
      <c r="CN35" s="1125"/>
      <c r="CO35" s="1125"/>
      <c r="CP35" s="1125"/>
      <c r="CQ35" s="1125"/>
      <c r="CR35" s="1125"/>
      <c r="CS35" s="1125"/>
      <c r="CT35" s="1125"/>
      <c r="CU35" s="1125"/>
      <c r="CV35" s="1125"/>
      <c r="CW35" s="1125"/>
      <c r="CX35" s="1125"/>
      <c r="CY35" s="1125"/>
      <c r="CZ35" s="1125"/>
      <c r="DA35" s="1125"/>
      <c r="DB35" s="1125"/>
      <c r="DC35" s="1125"/>
      <c r="DD35" s="1125"/>
      <c r="DE35" s="1125"/>
      <c r="DF35" s="1125"/>
      <c r="DG35" s="1125"/>
      <c r="DH35" s="1125"/>
      <c r="DI35" s="1125"/>
      <c r="DJ35" s="1125"/>
      <c r="DK35" s="1125"/>
      <c r="DL35" s="1125"/>
      <c r="DM35" s="1125"/>
      <c r="DN35" s="1125"/>
      <c r="DO35" s="1125"/>
      <c r="DP35" s="1125"/>
      <c r="DQ35" s="1125"/>
      <c r="DR35" s="1125"/>
      <c r="DS35" s="1125"/>
      <c r="DT35" s="1125"/>
      <c r="DU35" s="1125"/>
      <c r="DV35" s="1125"/>
      <c r="DW35" s="1125"/>
      <c r="DX35" s="1125"/>
      <c r="DY35" s="1125"/>
      <c r="DZ35" s="1125"/>
      <c r="EA35" s="1125"/>
      <c r="EB35" s="1125"/>
      <c r="EC35" s="1125"/>
      <c r="ED35" s="1125"/>
      <c r="EE35" s="1125"/>
      <c r="EF35" s="1125"/>
      <c r="EG35" s="1125"/>
      <c r="EH35" s="1125"/>
      <c r="EI35" s="1125"/>
      <c r="EJ35" s="1125"/>
      <c r="EK35" s="1125"/>
      <c r="EL35" s="1125"/>
      <c r="EM35" s="1125"/>
      <c r="EN35" s="1125"/>
      <c r="EO35" s="1125"/>
      <c r="EP35" s="1125"/>
      <c r="EQ35" s="1125"/>
      <c r="ER35" s="1125"/>
      <c r="ES35" s="1125"/>
      <c r="ET35" s="1125"/>
      <c r="EU35" s="1125"/>
      <c r="EV35" s="1125"/>
      <c r="EW35" s="1125"/>
      <c r="EX35" s="1125"/>
      <c r="EY35" s="1125"/>
      <c r="EZ35" s="1125"/>
      <c r="FA35" s="1125"/>
      <c r="FB35" s="1125"/>
      <c r="FC35" s="1125"/>
      <c r="FD35" s="1125"/>
      <c r="FE35" s="1125"/>
      <c r="FF35" s="1125"/>
      <c r="FG35" s="1125"/>
      <c r="FH35" s="1125"/>
      <c r="FI35" s="1125"/>
      <c r="FJ35" s="1125"/>
      <c r="FK35" s="1125"/>
      <c r="FL35" s="1125"/>
      <c r="FM35" s="1125"/>
      <c r="FN35" s="1125"/>
      <c r="FO35" s="1125"/>
      <c r="FP35" s="1125"/>
      <c r="FQ35" s="1125"/>
      <c r="FR35" s="1125"/>
      <c r="FS35" s="1125"/>
      <c r="FT35" s="1125"/>
      <c r="FU35" s="1125"/>
      <c r="FV35" s="1125"/>
      <c r="FW35" s="1125"/>
      <c r="FX35" s="1125"/>
      <c r="FY35" s="1125"/>
      <c r="FZ35" s="1125"/>
      <c r="GA35" s="1125"/>
      <c r="GB35" s="1125"/>
      <c r="GC35" s="1125"/>
      <c r="GD35" s="1125"/>
      <c r="GE35" s="1125"/>
      <c r="GF35" s="1125"/>
      <c r="GG35" s="1125"/>
      <c r="GH35" s="1125"/>
      <c r="GI35" s="1125"/>
      <c r="GJ35" s="1125"/>
      <c r="GK35" s="1125"/>
      <c r="GL35" s="1125"/>
      <c r="GM35" s="1125"/>
      <c r="GN35" s="1125"/>
      <c r="GO35" s="1125"/>
      <c r="GP35" s="1125"/>
      <c r="GQ35" s="1125"/>
      <c r="GR35" s="1125"/>
      <c r="GS35" s="1125"/>
      <c r="GT35" s="1125"/>
      <c r="GU35" s="1125"/>
      <c r="GV35" s="1125"/>
      <c r="GW35" s="1125"/>
      <c r="GX35" s="1125"/>
      <c r="GY35" s="1125"/>
      <c r="GZ35" s="1125"/>
      <c r="HA35" s="1125"/>
      <c r="HB35" s="1125"/>
      <c r="HC35" s="1125"/>
      <c r="HD35" s="1125"/>
      <c r="HE35" s="1125"/>
      <c r="HF35" s="1125"/>
      <c r="HG35" s="1125"/>
      <c r="HH35" s="1125"/>
      <c r="HI35" s="1125"/>
      <c r="HJ35" s="1125"/>
      <c r="HK35" s="1125"/>
      <c r="HL35" s="1125"/>
      <c r="HM35" s="1125"/>
      <c r="HN35" s="1125"/>
      <c r="HO35" s="1125"/>
      <c r="HP35" s="1125"/>
      <c r="HQ35" s="1125"/>
      <c r="HR35" s="1125"/>
      <c r="HS35" s="1125"/>
      <c r="HT35" s="1125"/>
      <c r="HU35" s="1125"/>
      <c r="HV35" s="1125"/>
      <c r="HW35" s="1125"/>
      <c r="HX35" s="1125"/>
      <c r="HY35" s="1125"/>
      <c r="HZ35" s="1125"/>
      <c r="IA35" s="1125"/>
      <c r="IB35" s="1125"/>
      <c r="IC35" s="1125"/>
      <c r="ID35" s="1125"/>
      <c r="IE35" s="1125"/>
      <c r="IF35" s="1125"/>
      <c r="IG35" s="1125"/>
      <c r="IH35" s="1125"/>
      <c r="II35" s="1125"/>
      <c r="IJ35" s="1125"/>
      <c r="IK35" s="1125"/>
      <c r="IL35" s="1125"/>
      <c r="IM35" s="1125"/>
      <c r="IN35" s="1125"/>
      <c r="IO35" s="1125"/>
      <c r="IP35" s="1125"/>
      <c r="IQ35" s="1125"/>
      <c r="IR35" s="1125"/>
      <c r="IS35" s="1125"/>
    </row>
    <row r="36" spans="1:253" s="1126" customFormat="1" ht="12">
      <c r="A36" s="1142">
        <v>10.4</v>
      </c>
      <c r="B36" s="1195" t="s">
        <v>1767</v>
      </c>
      <c r="C36" s="1196" t="s">
        <v>375</v>
      </c>
      <c r="D36" s="1145">
        <v>8</v>
      </c>
      <c r="E36" s="1187">
        <v>3055.17</v>
      </c>
      <c r="F36" s="1147">
        <f t="shared" si="0"/>
        <v>274.96530000000001</v>
      </c>
      <c r="G36" s="1147">
        <f t="shared" si="1"/>
        <v>274.96530000000001</v>
      </c>
      <c r="H36" s="1147">
        <f t="shared" si="2"/>
        <v>3605.1005999999998</v>
      </c>
      <c r="I36" s="1148">
        <f t="shared" si="3"/>
        <v>28840.804799999998</v>
      </c>
      <c r="J36" s="1194" t="s">
        <v>1768</v>
      </c>
      <c r="K36" s="1125"/>
      <c r="L36" s="1125"/>
      <c r="M36" s="1125"/>
      <c r="N36" s="1125"/>
      <c r="O36" s="1125"/>
      <c r="P36" s="1125"/>
      <c r="Q36" s="1125"/>
      <c r="R36" s="1125"/>
      <c r="S36" s="1125"/>
      <c r="T36" s="1125"/>
      <c r="U36" s="1125"/>
      <c r="V36" s="1125"/>
      <c r="W36" s="1125"/>
      <c r="X36" s="1125"/>
      <c r="Y36" s="1125"/>
      <c r="Z36" s="1125"/>
      <c r="AA36" s="1125"/>
      <c r="AB36" s="1125"/>
      <c r="AC36" s="1125"/>
      <c r="AD36" s="1125"/>
      <c r="AE36" s="1125"/>
      <c r="AF36" s="1125"/>
      <c r="AG36" s="1125"/>
      <c r="AH36" s="1125"/>
      <c r="AI36" s="1125"/>
      <c r="AJ36" s="1125"/>
      <c r="AK36" s="1125"/>
      <c r="AL36" s="1125"/>
      <c r="AM36" s="1125"/>
      <c r="AN36" s="1125"/>
      <c r="AO36" s="1125"/>
      <c r="AP36" s="1125"/>
      <c r="AQ36" s="1125"/>
      <c r="AR36" s="1125"/>
      <c r="AS36" s="1125"/>
      <c r="AT36" s="1125"/>
      <c r="AU36" s="1125"/>
      <c r="AV36" s="1125"/>
      <c r="AW36" s="1125"/>
      <c r="AX36" s="1125"/>
      <c r="AY36" s="1125"/>
      <c r="AZ36" s="1125"/>
      <c r="BA36" s="1125"/>
      <c r="BB36" s="1125"/>
      <c r="BC36" s="1125"/>
      <c r="BD36" s="1125"/>
      <c r="BE36" s="1125"/>
      <c r="BF36" s="1125"/>
      <c r="BG36" s="1125"/>
      <c r="BH36" s="1125"/>
      <c r="BI36" s="1125"/>
      <c r="BJ36" s="1125"/>
      <c r="BK36" s="1125"/>
      <c r="BL36" s="1125"/>
      <c r="BM36" s="1125"/>
      <c r="BN36" s="1125"/>
      <c r="BO36" s="1125"/>
      <c r="BP36" s="1125"/>
      <c r="BQ36" s="1125"/>
      <c r="BR36" s="1125"/>
      <c r="BS36" s="1125"/>
      <c r="BT36" s="1125"/>
      <c r="BU36" s="1125"/>
      <c r="BV36" s="1125"/>
      <c r="BW36" s="1125"/>
      <c r="BX36" s="1125"/>
      <c r="BY36" s="1125"/>
      <c r="BZ36" s="1125"/>
      <c r="CA36" s="1125"/>
      <c r="CB36" s="1125"/>
      <c r="CC36" s="1125"/>
      <c r="CD36" s="1125"/>
      <c r="CE36" s="1125"/>
      <c r="CF36" s="1125"/>
      <c r="CG36" s="1125"/>
      <c r="CH36" s="1125"/>
      <c r="CI36" s="1125"/>
      <c r="CJ36" s="1125"/>
      <c r="CK36" s="1125"/>
      <c r="CL36" s="1125"/>
      <c r="CM36" s="1125"/>
      <c r="CN36" s="1125"/>
      <c r="CO36" s="1125"/>
      <c r="CP36" s="1125"/>
      <c r="CQ36" s="1125"/>
      <c r="CR36" s="1125"/>
      <c r="CS36" s="1125"/>
      <c r="CT36" s="1125"/>
      <c r="CU36" s="1125"/>
      <c r="CV36" s="1125"/>
      <c r="CW36" s="1125"/>
      <c r="CX36" s="1125"/>
      <c r="CY36" s="1125"/>
      <c r="CZ36" s="1125"/>
      <c r="DA36" s="1125"/>
      <c r="DB36" s="1125"/>
      <c r="DC36" s="1125"/>
      <c r="DD36" s="1125"/>
      <c r="DE36" s="1125"/>
      <c r="DF36" s="1125"/>
      <c r="DG36" s="1125"/>
      <c r="DH36" s="1125"/>
      <c r="DI36" s="1125"/>
      <c r="DJ36" s="1125"/>
      <c r="DK36" s="1125"/>
      <c r="DL36" s="1125"/>
      <c r="DM36" s="1125"/>
      <c r="DN36" s="1125"/>
      <c r="DO36" s="1125"/>
      <c r="DP36" s="1125"/>
      <c r="DQ36" s="1125"/>
      <c r="DR36" s="1125"/>
      <c r="DS36" s="1125"/>
      <c r="DT36" s="1125"/>
      <c r="DU36" s="1125"/>
      <c r="DV36" s="1125"/>
      <c r="DW36" s="1125"/>
      <c r="DX36" s="1125"/>
      <c r="DY36" s="1125"/>
      <c r="DZ36" s="1125"/>
      <c r="EA36" s="1125"/>
      <c r="EB36" s="1125"/>
      <c r="EC36" s="1125"/>
      <c r="ED36" s="1125"/>
      <c r="EE36" s="1125"/>
      <c r="EF36" s="1125"/>
      <c r="EG36" s="1125"/>
      <c r="EH36" s="1125"/>
      <c r="EI36" s="1125"/>
      <c r="EJ36" s="1125"/>
      <c r="EK36" s="1125"/>
      <c r="EL36" s="1125"/>
      <c r="EM36" s="1125"/>
      <c r="EN36" s="1125"/>
      <c r="EO36" s="1125"/>
      <c r="EP36" s="1125"/>
      <c r="EQ36" s="1125"/>
      <c r="ER36" s="1125"/>
      <c r="ES36" s="1125"/>
      <c r="ET36" s="1125"/>
      <c r="EU36" s="1125"/>
      <c r="EV36" s="1125"/>
      <c r="EW36" s="1125"/>
      <c r="EX36" s="1125"/>
      <c r="EY36" s="1125"/>
      <c r="EZ36" s="1125"/>
      <c r="FA36" s="1125"/>
      <c r="FB36" s="1125"/>
      <c r="FC36" s="1125"/>
      <c r="FD36" s="1125"/>
      <c r="FE36" s="1125"/>
      <c r="FF36" s="1125"/>
      <c r="FG36" s="1125"/>
      <c r="FH36" s="1125"/>
      <c r="FI36" s="1125"/>
      <c r="FJ36" s="1125"/>
      <c r="FK36" s="1125"/>
      <c r="FL36" s="1125"/>
      <c r="FM36" s="1125"/>
      <c r="FN36" s="1125"/>
      <c r="FO36" s="1125"/>
      <c r="FP36" s="1125"/>
      <c r="FQ36" s="1125"/>
      <c r="FR36" s="1125"/>
      <c r="FS36" s="1125"/>
      <c r="FT36" s="1125"/>
      <c r="FU36" s="1125"/>
      <c r="FV36" s="1125"/>
      <c r="FW36" s="1125"/>
      <c r="FX36" s="1125"/>
      <c r="FY36" s="1125"/>
      <c r="FZ36" s="1125"/>
      <c r="GA36" s="1125"/>
      <c r="GB36" s="1125"/>
      <c r="GC36" s="1125"/>
      <c r="GD36" s="1125"/>
      <c r="GE36" s="1125"/>
      <c r="GF36" s="1125"/>
      <c r="GG36" s="1125"/>
      <c r="GH36" s="1125"/>
      <c r="GI36" s="1125"/>
      <c r="GJ36" s="1125"/>
      <c r="GK36" s="1125"/>
      <c r="GL36" s="1125"/>
      <c r="GM36" s="1125"/>
      <c r="GN36" s="1125"/>
      <c r="GO36" s="1125"/>
      <c r="GP36" s="1125"/>
      <c r="GQ36" s="1125"/>
      <c r="GR36" s="1125"/>
      <c r="GS36" s="1125"/>
      <c r="GT36" s="1125"/>
      <c r="GU36" s="1125"/>
      <c r="GV36" s="1125"/>
      <c r="GW36" s="1125"/>
      <c r="GX36" s="1125"/>
      <c r="GY36" s="1125"/>
      <c r="GZ36" s="1125"/>
      <c r="HA36" s="1125"/>
      <c r="HB36" s="1125"/>
      <c r="HC36" s="1125"/>
      <c r="HD36" s="1125"/>
      <c r="HE36" s="1125"/>
      <c r="HF36" s="1125"/>
      <c r="HG36" s="1125"/>
      <c r="HH36" s="1125"/>
      <c r="HI36" s="1125"/>
      <c r="HJ36" s="1125"/>
      <c r="HK36" s="1125"/>
      <c r="HL36" s="1125"/>
      <c r="HM36" s="1125"/>
      <c r="HN36" s="1125"/>
      <c r="HO36" s="1125"/>
      <c r="HP36" s="1125"/>
      <c r="HQ36" s="1125"/>
      <c r="HR36" s="1125"/>
      <c r="HS36" s="1125"/>
      <c r="HT36" s="1125"/>
      <c r="HU36" s="1125"/>
      <c r="HV36" s="1125"/>
      <c r="HW36" s="1125"/>
      <c r="HX36" s="1125"/>
      <c r="HY36" s="1125"/>
      <c r="HZ36" s="1125"/>
      <c r="IA36" s="1125"/>
      <c r="IB36" s="1125"/>
      <c r="IC36" s="1125"/>
      <c r="ID36" s="1125"/>
      <c r="IE36" s="1125"/>
      <c r="IF36" s="1125"/>
      <c r="IG36" s="1125"/>
      <c r="IH36" s="1125"/>
      <c r="II36" s="1125"/>
      <c r="IJ36" s="1125"/>
      <c r="IK36" s="1125"/>
      <c r="IL36" s="1125"/>
      <c r="IM36" s="1125"/>
      <c r="IN36" s="1125"/>
      <c r="IO36" s="1125"/>
      <c r="IP36" s="1125"/>
      <c r="IQ36" s="1125"/>
      <c r="IR36" s="1125"/>
      <c r="IS36" s="1125"/>
    </row>
    <row r="37" spans="1:253" s="1126" customFormat="1" ht="12">
      <c r="A37" s="1142">
        <v>10.5</v>
      </c>
      <c r="B37" s="1197" t="s">
        <v>1769</v>
      </c>
      <c r="C37" s="1198" t="s">
        <v>537</v>
      </c>
      <c r="D37" s="1145">
        <v>2</v>
      </c>
      <c r="E37" s="1199">
        <v>10000</v>
      </c>
      <c r="F37" s="1147">
        <f t="shared" si="0"/>
        <v>900</v>
      </c>
      <c r="G37" s="1147">
        <f t="shared" si="1"/>
        <v>900</v>
      </c>
      <c r="H37" s="1147">
        <f t="shared" si="2"/>
        <v>11800</v>
      </c>
      <c r="I37" s="1148">
        <f t="shared" si="3"/>
        <v>23600</v>
      </c>
      <c r="J37" s="1149" t="s">
        <v>762</v>
      </c>
      <c r="K37" s="1125"/>
      <c r="L37" s="1125"/>
      <c r="M37" s="1125"/>
      <c r="N37" s="1125"/>
      <c r="O37" s="1125"/>
      <c r="P37" s="1125"/>
      <c r="Q37" s="1125"/>
      <c r="R37" s="1125"/>
      <c r="S37" s="1125"/>
      <c r="T37" s="1125"/>
      <c r="U37" s="1125"/>
      <c r="V37" s="1125"/>
      <c r="W37" s="1125"/>
      <c r="X37" s="1125"/>
      <c r="Y37" s="1125"/>
      <c r="Z37" s="1125"/>
      <c r="AA37" s="1125"/>
      <c r="AB37" s="1125"/>
      <c r="AC37" s="1125"/>
      <c r="AD37" s="1125"/>
      <c r="AE37" s="1125"/>
      <c r="AF37" s="1125"/>
      <c r="AG37" s="1125"/>
      <c r="AH37" s="1125"/>
      <c r="AI37" s="1125"/>
      <c r="AJ37" s="1125"/>
      <c r="AK37" s="1125"/>
      <c r="AL37" s="1125"/>
      <c r="AM37" s="1125"/>
      <c r="AN37" s="1125"/>
      <c r="AO37" s="1125"/>
      <c r="AP37" s="1125"/>
      <c r="AQ37" s="1125"/>
      <c r="AR37" s="1125"/>
      <c r="AS37" s="1125"/>
      <c r="AT37" s="1125"/>
      <c r="AU37" s="1125"/>
      <c r="AV37" s="1125"/>
      <c r="AW37" s="1125"/>
      <c r="AX37" s="1125"/>
      <c r="AY37" s="1125"/>
      <c r="AZ37" s="1125"/>
      <c r="BA37" s="1125"/>
      <c r="BB37" s="1125"/>
      <c r="BC37" s="1125"/>
      <c r="BD37" s="1125"/>
      <c r="BE37" s="1125"/>
      <c r="BF37" s="1125"/>
      <c r="BG37" s="1125"/>
      <c r="BH37" s="1125"/>
      <c r="BI37" s="1125"/>
      <c r="BJ37" s="1125"/>
      <c r="BK37" s="1125"/>
      <c r="BL37" s="1125"/>
      <c r="BM37" s="1125"/>
      <c r="BN37" s="1125"/>
      <c r="BO37" s="1125"/>
      <c r="BP37" s="1125"/>
      <c r="BQ37" s="1125"/>
      <c r="BR37" s="1125"/>
      <c r="BS37" s="1125"/>
      <c r="BT37" s="1125"/>
      <c r="BU37" s="1125"/>
      <c r="BV37" s="1125"/>
      <c r="BW37" s="1125"/>
      <c r="BX37" s="1125"/>
      <c r="BY37" s="1125"/>
      <c r="BZ37" s="1125"/>
      <c r="CA37" s="1125"/>
      <c r="CB37" s="1125"/>
      <c r="CC37" s="1125"/>
      <c r="CD37" s="1125"/>
      <c r="CE37" s="1125"/>
      <c r="CF37" s="1125"/>
      <c r="CG37" s="1125"/>
      <c r="CH37" s="1125"/>
      <c r="CI37" s="1125"/>
      <c r="CJ37" s="1125"/>
      <c r="CK37" s="1125"/>
      <c r="CL37" s="1125"/>
      <c r="CM37" s="1125"/>
      <c r="CN37" s="1125"/>
      <c r="CO37" s="1125"/>
      <c r="CP37" s="1125"/>
      <c r="CQ37" s="1125"/>
      <c r="CR37" s="1125"/>
      <c r="CS37" s="1125"/>
      <c r="CT37" s="1125"/>
      <c r="CU37" s="1125"/>
      <c r="CV37" s="1125"/>
      <c r="CW37" s="1125"/>
      <c r="CX37" s="1125"/>
      <c r="CY37" s="1125"/>
      <c r="CZ37" s="1125"/>
      <c r="DA37" s="1125"/>
      <c r="DB37" s="1125"/>
      <c r="DC37" s="1125"/>
      <c r="DD37" s="1125"/>
      <c r="DE37" s="1125"/>
      <c r="DF37" s="1125"/>
      <c r="DG37" s="1125"/>
      <c r="DH37" s="1125"/>
      <c r="DI37" s="1125"/>
      <c r="DJ37" s="1125"/>
      <c r="DK37" s="1125"/>
      <c r="DL37" s="1125"/>
      <c r="DM37" s="1125"/>
      <c r="DN37" s="1125"/>
      <c r="DO37" s="1125"/>
      <c r="DP37" s="1125"/>
      <c r="DQ37" s="1125"/>
      <c r="DR37" s="1125"/>
      <c r="DS37" s="1125"/>
      <c r="DT37" s="1125"/>
      <c r="DU37" s="1125"/>
      <c r="DV37" s="1125"/>
      <c r="DW37" s="1125"/>
      <c r="DX37" s="1125"/>
      <c r="DY37" s="1125"/>
      <c r="DZ37" s="1125"/>
      <c r="EA37" s="1125"/>
      <c r="EB37" s="1125"/>
      <c r="EC37" s="1125"/>
      <c r="ED37" s="1125"/>
      <c r="EE37" s="1125"/>
      <c r="EF37" s="1125"/>
      <c r="EG37" s="1125"/>
      <c r="EH37" s="1125"/>
      <c r="EI37" s="1125"/>
      <c r="EJ37" s="1125"/>
      <c r="EK37" s="1125"/>
      <c r="EL37" s="1125"/>
      <c r="EM37" s="1125"/>
      <c r="EN37" s="1125"/>
      <c r="EO37" s="1125"/>
      <c r="EP37" s="1125"/>
      <c r="EQ37" s="1125"/>
      <c r="ER37" s="1125"/>
      <c r="ES37" s="1125"/>
      <c r="ET37" s="1125"/>
      <c r="EU37" s="1125"/>
      <c r="EV37" s="1125"/>
      <c r="EW37" s="1125"/>
      <c r="EX37" s="1125"/>
      <c r="EY37" s="1125"/>
      <c r="EZ37" s="1125"/>
      <c r="FA37" s="1125"/>
      <c r="FB37" s="1125"/>
      <c r="FC37" s="1125"/>
      <c r="FD37" s="1125"/>
      <c r="FE37" s="1125"/>
      <c r="FF37" s="1125"/>
      <c r="FG37" s="1125"/>
      <c r="FH37" s="1125"/>
      <c r="FI37" s="1125"/>
      <c r="FJ37" s="1125"/>
      <c r="FK37" s="1125"/>
      <c r="FL37" s="1125"/>
      <c r="FM37" s="1125"/>
      <c r="FN37" s="1125"/>
      <c r="FO37" s="1125"/>
      <c r="FP37" s="1125"/>
      <c r="FQ37" s="1125"/>
      <c r="FR37" s="1125"/>
      <c r="FS37" s="1125"/>
      <c r="FT37" s="1125"/>
      <c r="FU37" s="1125"/>
      <c r="FV37" s="1125"/>
      <c r="FW37" s="1125"/>
      <c r="FX37" s="1125"/>
      <c r="FY37" s="1125"/>
      <c r="FZ37" s="1125"/>
      <c r="GA37" s="1125"/>
      <c r="GB37" s="1125"/>
      <c r="GC37" s="1125"/>
      <c r="GD37" s="1125"/>
      <c r="GE37" s="1125"/>
      <c r="GF37" s="1125"/>
      <c r="GG37" s="1125"/>
      <c r="GH37" s="1125"/>
      <c r="GI37" s="1125"/>
      <c r="GJ37" s="1125"/>
      <c r="GK37" s="1125"/>
      <c r="GL37" s="1125"/>
      <c r="GM37" s="1125"/>
      <c r="GN37" s="1125"/>
      <c r="GO37" s="1125"/>
      <c r="GP37" s="1125"/>
      <c r="GQ37" s="1125"/>
      <c r="GR37" s="1125"/>
      <c r="GS37" s="1125"/>
      <c r="GT37" s="1125"/>
      <c r="GU37" s="1125"/>
      <c r="GV37" s="1125"/>
      <c r="GW37" s="1125"/>
      <c r="GX37" s="1125"/>
      <c r="GY37" s="1125"/>
      <c r="GZ37" s="1125"/>
      <c r="HA37" s="1125"/>
      <c r="HB37" s="1125"/>
      <c r="HC37" s="1125"/>
      <c r="HD37" s="1125"/>
      <c r="HE37" s="1125"/>
      <c r="HF37" s="1125"/>
      <c r="HG37" s="1125"/>
      <c r="HH37" s="1125"/>
      <c r="HI37" s="1125"/>
      <c r="HJ37" s="1125"/>
      <c r="HK37" s="1125"/>
      <c r="HL37" s="1125"/>
      <c r="HM37" s="1125"/>
      <c r="HN37" s="1125"/>
      <c r="HO37" s="1125"/>
      <c r="HP37" s="1125"/>
      <c r="HQ37" s="1125"/>
      <c r="HR37" s="1125"/>
      <c r="HS37" s="1125"/>
      <c r="HT37" s="1125"/>
      <c r="HU37" s="1125"/>
      <c r="HV37" s="1125"/>
      <c r="HW37" s="1125"/>
      <c r="HX37" s="1125"/>
      <c r="HY37" s="1125"/>
      <c r="HZ37" s="1125"/>
      <c r="IA37" s="1125"/>
      <c r="IB37" s="1125"/>
      <c r="IC37" s="1125"/>
      <c r="ID37" s="1125"/>
      <c r="IE37" s="1125"/>
      <c r="IF37" s="1125"/>
      <c r="IG37" s="1125"/>
      <c r="IH37" s="1125"/>
      <c r="II37" s="1125"/>
      <c r="IJ37" s="1125"/>
      <c r="IK37" s="1125"/>
      <c r="IL37" s="1125"/>
      <c r="IM37" s="1125"/>
      <c r="IN37" s="1125"/>
      <c r="IO37" s="1125"/>
      <c r="IP37" s="1125"/>
      <c r="IQ37" s="1125"/>
      <c r="IR37" s="1125"/>
      <c r="IS37" s="1125"/>
    </row>
    <row r="38" spans="1:253" s="1126" customFormat="1" ht="24">
      <c r="A38" s="1163">
        <v>11</v>
      </c>
      <c r="B38" s="1200" t="s">
        <v>1605</v>
      </c>
      <c r="C38" s="1150"/>
      <c r="D38" s="1152"/>
      <c r="E38" s="1152"/>
      <c r="F38" s="1153"/>
      <c r="G38" s="1153"/>
      <c r="H38" s="1153"/>
      <c r="I38" s="1154"/>
      <c r="J38" s="1162"/>
      <c r="K38" s="1125"/>
      <c r="L38" s="1125"/>
      <c r="M38" s="1125"/>
      <c r="N38" s="1125"/>
      <c r="O38" s="1125"/>
      <c r="P38" s="1125"/>
      <c r="Q38" s="1125"/>
      <c r="R38" s="1125"/>
      <c r="S38" s="1125"/>
      <c r="T38" s="1125"/>
      <c r="U38" s="1125"/>
      <c r="V38" s="1125"/>
      <c r="W38" s="1125"/>
      <c r="X38" s="1125"/>
      <c r="Y38" s="1125"/>
      <c r="Z38" s="1125"/>
      <c r="AA38" s="1125"/>
      <c r="AB38" s="1125"/>
      <c r="AC38" s="1125"/>
      <c r="AD38" s="1125"/>
      <c r="AE38" s="1125"/>
      <c r="AF38" s="1125"/>
      <c r="AG38" s="1125"/>
      <c r="AH38" s="1125"/>
      <c r="AI38" s="1125"/>
      <c r="AJ38" s="1125"/>
      <c r="AK38" s="1125"/>
      <c r="AL38" s="1125"/>
      <c r="AM38" s="1125"/>
      <c r="AN38" s="1125"/>
      <c r="AO38" s="1125"/>
      <c r="AP38" s="1125"/>
      <c r="AQ38" s="1125"/>
      <c r="AR38" s="1125"/>
      <c r="AS38" s="1125"/>
      <c r="AT38" s="1125"/>
      <c r="AU38" s="1125"/>
      <c r="AV38" s="1125"/>
      <c r="AW38" s="1125"/>
      <c r="AX38" s="1125"/>
      <c r="AY38" s="1125"/>
      <c r="AZ38" s="1125"/>
      <c r="BA38" s="1125"/>
      <c r="BB38" s="1125"/>
      <c r="BC38" s="1125"/>
      <c r="BD38" s="1125"/>
      <c r="BE38" s="1125"/>
      <c r="BF38" s="1125"/>
      <c r="BG38" s="1125"/>
      <c r="BH38" s="1125"/>
      <c r="BI38" s="1125"/>
      <c r="BJ38" s="1125"/>
      <c r="BK38" s="1125"/>
      <c r="BL38" s="1125"/>
      <c r="BM38" s="1125"/>
      <c r="BN38" s="1125"/>
      <c r="BO38" s="1125"/>
      <c r="BP38" s="1125"/>
      <c r="BQ38" s="1125"/>
      <c r="BR38" s="1125"/>
      <c r="BS38" s="1125"/>
      <c r="BT38" s="1125"/>
      <c r="BU38" s="1125"/>
      <c r="BV38" s="1125"/>
      <c r="BW38" s="1125"/>
      <c r="BX38" s="1125"/>
      <c r="BY38" s="1125"/>
      <c r="BZ38" s="1125"/>
      <c r="CA38" s="1125"/>
      <c r="CB38" s="1125"/>
      <c r="CC38" s="1125"/>
      <c r="CD38" s="1125"/>
      <c r="CE38" s="1125"/>
      <c r="CF38" s="1125"/>
      <c r="CG38" s="1125"/>
      <c r="CH38" s="1125"/>
      <c r="CI38" s="1125"/>
      <c r="CJ38" s="1125"/>
      <c r="CK38" s="1125"/>
      <c r="CL38" s="1125"/>
      <c r="CM38" s="1125"/>
      <c r="CN38" s="1125"/>
      <c r="CO38" s="1125"/>
      <c r="CP38" s="1125"/>
      <c r="CQ38" s="1125"/>
      <c r="CR38" s="1125"/>
      <c r="CS38" s="1125"/>
      <c r="CT38" s="1125"/>
      <c r="CU38" s="1125"/>
      <c r="CV38" s="1125"/>
      <c r="CW38" s="1125"/>
      <c r="CX38" s="1125"/>
      <c r="CY38" s="1125"/>
      <c r="CZ38" s="1125"/>
      <c r="DA38" s="1125"/>
      <c r="DB38" s="1125"/>
      <c r="DC38" s="1125"/>
      <c r="DD38" s="1125"/>
      <c r="DE38" s="1125"/>
      <c r="DF38" s="1125"/>
      <c r="DG38" s="1125"/>
      <c r="DH38" s="1125"/>
      <c r="DI38" s="1125"/>
      <c r="DJ38" s="1125"/>
      <c r="DK38" s="1125"/>
      <c r="DL38" s="1125"/>
      <c r="DM38" s="1125"/>
      <c r="DN38" s="1125"/>
      <c r="DO38" s="1125"/>
      <c r="DP38" s="1125"/>
      <c r="DQ38" s="1125"/>
      <c r="DR38" s="1125"/>
      <c r="DS38" s="1125"/>
      <c r="DT38" s="1125"/>
      <c r="DU38" s="1125"/>
      <c r="DV38" s="1125"/>
      <c r="DW38" s="1125"/>
      <c r="DX38" s="1125"/>
      <c r="DY38" s="1125"/>
      <c r="DZ38" s="1125"/>
      <c r="EA38" s="1125"/>
      <c r="EB38" s="1125"/>
      <c r="EC38" s="1125"/>
      <c r="ED38" s="1125"/>
      <c r="EE38" s="1125"/>
      <c r="EF38" s="1125"/>
      <c r="EG38" s="1125"/>
      <c r="EH38" s="1125"/>
      <c r="EI38" s="1125"/>
      <c r="EJ38" s="1125"/>
      <c r="EK38" s="1125"/>
      <c r="EL38" s="1125"/>
      <c r="EM38" s="1125"/>
      <c r="EN38" s="1125"/>
      <c r="EO38" s="1125"/>
      <c r="EP38" s="1125"/>
      <c r="EQ38" s="1125"/>
      <c r="ER38" s="1125"/>
      <c r="ES38" s="1125"/>
      <c r="ET38" s="1125"/>
      <c r="EU38" s="1125"/>
      <c r="EV38" s="1125"/>
      <c r="EW38" s="1125"/>
      <c r="EX38" s="1125"/>
      <c r="EY38" s="1125"/>
      <c r="EZ38" s="1125"/>
      <c r="FA38" s="1125"/>
      <c r="FB38" s="1125"/>
      <c r="FC38" s="1125"/>
      <c r="FD38" s="1125"/>
      <c r="FE38" s="1125"/>
      <c r="FF38" s="1125"/>
      <c r="FG38" s="1125"/>
      <c r="FH38" s="1125"/>
      <c r="FI38" s="1125"/>
      <c r="FJ38" s="1125"/>
      <c r="FK38" s="1125"/>
      <c r="FL38" s="1125"/>
      <c r="FM38" s="1125"/>
      <c r="FN38" s="1125"/>
      <c r="FO38" s="1125"/>
      <c r="FP38" s="1125"/>
      <c r="FQ38" s="1125"/>
      <c r="FR38" s="1125"/>
      <c r="FS38" s="1125"/>
      <c r="FT38" s="1125"/>
      <c r="FU38" s="1125"/>
      <c r="FV38" s="1125"/>
      <c r="FW38" s="1125"/>
      <c r="FX38" s="1125"/>
      <c r="FY38" s="1125"/>
      <c r="FZ38" s="1125"/>
      <c r="GA38" s="1125"/>
      <c r="GB38" s="1125"/>
      <c r="GC38" s="1125"/>
      <c r="GD38" s="1125"/>
      <c r="GE38" s="1125"/>
      <c r="GF38" s="1125"/>
      <c r="GG38" s="1125"/>
      <c r="GH38" s="1125"/>
      <c r="GI38" s="1125"/>
      <c r="GJ38" s="1125"/>
      <c r="GK38" s="1125"/>
      <c r="GL38" s="1125"/>
      <c r="GM38" s="1125"/>
      <c r="GN38" s="1125"/>
      <c r="GO38" s="1125"/>
      <c r="GP38" s="1125"/>
      <c r="GQ38" s="1125"/>
      <c r="GR38" s="1125"/>
      <c r="GS38" s="1125"/>
      <c r="GT38" s="1125"/>
      <c r="GU38" s="1125"/>
      <c r="GV38" s="1125"/>
      <c r="GW38" s="1125"/>
      <c r="GX38" s="1125"/>
      <c r="GY38" s="1125"/>
      <c r="GZ38" s="1125"/>
      <c r="HA38" s="1125"/>
      <c r="HB38" s="1125"/>
      <c r="HC38" s="1125"/>
      <c r="HD38" s="1125"/>
      <c r="HE38" s="1125"/>
      <c r="HF38" s="1125"/>
      <c r="HG38" s="1125"/>
      <c r="HH38" s="1125"/>
      <c r="HI38" s="1125"/>
      <c r="HJ38" s="1125"/>
      <c r="HK38" s="1125"/>
      <c r="HL38" s="1125"/>
      <c r="HM38" s="1125"/>
      <c r="HN38" s="1125"/>
      <c r="HO38" s="1125"/>
      <c r="HP38" s="1125"/>
      <c r="HQ38" s="1125"/>
      <c r="HR38" s="1125"/>
      <c r="HS38" s="1125"/>
      <c r="HT38" s="1125"/>
      <c r="HU38" s="1125"/>
      <c r="HV38" s="1125"/>
      <c r="HW38" s="1125"/>
      <c r="HX38" s="1125"/>
      <c r="HY38" s="1125"/>
      <c r="HZ38" s="1125"/>
      <c r="IA38" s="1125"/>
      <c r="IB38" s="1125"/>
      <c r="IC38" s="1125"/>
      <c r="ID38" s="1125"/>
      <c r="IE38" s="1125"/>
      <c r="IF38" s="1125"/>
      <c r="IG38" s="1125"/>
      <c r="IH38" s="1125"/>
      <c r="II38" s="1125"/>
      <c r="IJ38" s="1125"/>
      <c r="IK38" s="1125"/>
      <c r="IL38" s="1125"/>
      <c r="IM38" s="1125"/>
      <c r="IN38" s="1125"/>
      <c r="IO38" s="1125"/>
      <c r="IP38" s="1125"/>
      <c r="IQ38" s="1125"/>
      <c r="IR38" s="1125"/>
      <c r="IS38" s="1125"/>
    </row>
    <row r="39" spans="1:253" s="1126" customFormat="1" ht="24">
      <c r="A39" s="1163">
        <v>11.1</v>
      </c>
      <c r="B39" s="1186" t="s">
        <v>1770</v>
      </c>
      <c r="C39" s="1201" t="s">
        <v>137</v>
      </c>
      <c r="D39" s="1145">
        <v>44</v>
      </c>
      <c r="E39" s="1202">
        <v>5828.47</v>
      </c>
      <c r="F39" s="1147">
        <f t="shared" si="0"/>
        <v>524.56230000000005</v>
      </c>
      <c r="G39" s="1147">
        <f t="shared" si="1"/>
        <v>524.56230000000005</v>
      </c>
      <c r="H39" s="1147">
        <f t="shared" si="2"/>
        <v>6877.5946000000004</v>
      </c>
      <c r="I39" s="1148">
        <f t="shared" si="3"/>
        <v>302614.16240000003</v>
      </c>
      <c r="J39" s="1149" t="s">
        <v>1771</v>
      </c>
      <c r="K39" s="1125"/>
      <c r="L39" s="1125"/>
      <c r="M39" s="1125"/>
      <c r="N39" s="1125"/>
      <c r="O39" s="1125"/>
      <c r="P39" s="1125"/>
      <c r="Q39" s="1125"/>
      <c r="R39" s="1125"/>
      <c r="S39" s="1125"/>
      <c r="T39" s="1125"/>
      <c r="U39" s="1125"/>
      <c r="V39" s="1125"/>
      <c r="W39" s="1125"/>
      <c r="X39" s="1125"/>
      <c r="Y39" s="1125"/>
      <c r="Z39" s="1125"/>
      <c r="AA39" s="1125"/>
      <c r="AB39" s="1125"/>
      <c r="AC39" s="1125"/>
      <c r="AD39" s="1125"/>
      <c r="AE39" s="1125"/>
      <c r="AF39" s="1125"/>
      <c r="AG39" s="1125"/>
      <c r="AH39" s="1125"/>
      <c r="AI39" s="1125"/>
      <c r="AJ39" s="1125"/>
      <c r="AK39" s="1125"/>
      <c r="AL39" s="1125"/>
      <c r="AM39" s="1125"/>
      <c r="AN39" s="1125"/>
      <c r="AO39" s="1125"/>
      <c r="AP39" s="1125"/>
      <c r="AQ39" s="1125"/>
      <c r="AR39" s="1125"/>
      <c r="AS39" s="1125"/>
      <c r="AT39" s="1125"/>
      <c r="AU39" s="1125"/>
      <c r="AV39" s="1125"/>
      <c r="AW39" s="1125"/>
      <c r="AX39" s="1125"/>
      <c r="AY39" s="1125"/>
      <c r="AZ39" s="1125"/>
      <c r="BA39" s="1125"/>
      <c r="BB39" s="1125"/>
      <c r="BC39" s="1125"/>
      <c r="BD39" s="1125"/>
      <c r="BE39" s="1125"/>
      <c r="BF39" s="1125"/>
      <c r="BG39" s="1125"/>
      <c r="BH39" s="1125"/>
      <c r="BI39" s="1125"/>
      <c r="BJ39" s="1125"/>
      <c r="BK39" s="1125"/>
      <c r="BL39" s="1125"/>
      <c r="BM39" s="1125"/>
      <c r="BN39" s="1125"/>
      <c r="BO39" s="1125"/>
      <c r="BP39" s="1125"/>
      <c r="BQ39" s="1125"/>
      <c r="BR39" s="1125"/>
      <c r="BS39" s="1125"/>
      <c r="BT39" s="1125"/>
      <c r="BU39" s="1125"/>
      <c r="BV39" s="1125"/>
      <c r="BW39" s="1125"/>
      <c r="BX39" s="1125"/>
      <c r="BY39" s="1125"/>
      <c r="BZ39" s="1125"/>
      <c r="CA39" s="1125"/>
      <c r="CB39" s="1125"/>
      <c r="CC39" s="1125"/>
      <c r="CD39" s="1125"/>
      <c r="CE39" s="1125"/>
      <c r="CF39" s="1125"/>
      <c r="CG39" s="1125"/>
      <c r="CH39" s="1125"/>
      <c r="CI39" s="1125"/>
      <c r="CJ39" s="1125"/>
      <c r="CK39" s="1125"/>
      <c r="CL39" s="1125"/>
      <c r="CM39" s="1125"/>
      <c r="CN39" s="1125"/>
      <c r="CO39" s="1125"/>
      <c r="CP39" s="1125"/>
      <c r="CQ39" s="1125"/>
      <c r="CR39" s="1125"/>
      <c r="CS39" s="1125"/>
      <c r="CT39" s="1125"/>
      <c r="CU39" s="1125"/>
      <c r="CV39" s="1125"/>
      <c r="CW39" s="1125"/>
      <c r="CX39" s="1125"/>
      <c r="CY39" s="1125"/>
      <c r="CZ39" s="1125"/>
      <c r="DA39" s="1125"/>
      <c r="DB39" s="1125"/>
      <c r="DC39" s="1125"/>
      <c r="DD39" s="1125"/>
      <c r="DE39" s="1125"/>
      <c r="DF39" s="1125"/>
      <c r="DG39" s="1125"/>
      <c r="DH39" s="1125"/>
      <c r="DI39" s="1125"/>
      <c r="DJ39" s="1125"/>
      <c r="DK39" s="1125"/>
      <c r="DL39" s="1125"/>
      <c r="DM39" s="1125"/>
      <c r="DN39" s="1125"/>
      <c r="DO39" s="1125"/>
      <c r="DP39" s="1125"/>
      <c r="DQ39" s="1125"/>
      <c r="DR39" s="1125"/>
      <c r="DS39" s="1125"/>
      <c r="DT39" s="1125"/>
      <c r="DU39" s="1125"/>
      <c r="DV39" s="1125"/>
      <c r="DW39" s="1125"/>
      <c r="DX39" s="1125"/>
      <c r="DY39" s="1125"/>
      <c r="DZ39" s="1125"/>
      <c r="EA39" s="1125"/>
      <c r="EB39" s="1125"/>
      <c r="EC39" s="1125"/>
      <c r="ED39" s="1125"/>
      <c r="EE39" s="1125"/>
      <c r="EF39" s="1125"/>
      <c r="EG39" s="1125"/>
      <c r="EH39" s="1125"/>
      <c r="EI39" s="1125"/>
      <c r="EJ39" s="1125"/>
      <c r="EK39" s="1125"/>
      <c r="EL39" s="1125"/>
      <c r="EM39" s="1125"/>
      <c r="EN39" s="1125"/>
      <c r="EO39" s="1125"/>
      <c r="EP39" s="1125"/>
      <c r="EQ39" s="1125"/>
      <c r="ER39" s="1125"/>
      <c r="ES39" s="1125"/>
      <c r="ET39" s="1125"/>
      <c r="EU39" s="1125"/>
      <c r="EV39" s="1125"/>
      <c r="EW39" s="1125"/>
      <c r="EX39" s="1125"/>
      <c r="EY39" s="1125"/>
      <c r="EZ39" s="1125"/>
      <c r="FA39" s="1125"/>
      <c r="FB39" s="1125"/>
      <c r="FC39" s="1125"/>
      <c r="FD39" s="1125"/>
      <c r="FE39" s="1125"/>
      <c r="FF39" s="1125"/>
      <c r="FG39" s="1125"/>
      <c r="FH39" s="1125"/>
      <c r="FI39" s="1125"/>
      <c r="FJ39" s="1125"/>
      <c r="FK39" s="1125"/>
      <c r="FL39" s="1125"/>
      <c r="FM39" s="1125"/>
      <c r="FN39" s="1125"/>
      <c r="FO39" s="1125"/>
      <c r="FP39" s="1125"/>
      <c r="FQ39" s="1125"/>
      <c r="FR39" s="1125"/>
      <c r="FS39" s="1125"/>
      <c r="FT39" s="1125"/>
      <c r="FU39" s="1125"/>
      <c r="FV39" s="1125"/>
      <c r="FW39" s="1125"/>
      <c r="FX39" s="1125"/>
      <c r="FY39" s="1125"/>
      <c r="FZ39" s="1125"/>
      <c r="GA39" s="1125"/>
      <c r="GB39" s="1125"/>
      <c r="GC39" s="1125"/>
      <c r="GD39" s="1125"/>
      <c r="GE39" s="1125"/>
      <c r="GF39" s="1125"/>
      <c r="GG39" s="1125"/>
      <c r="GH39" s="1125"/>
      <c r="GI39" s="1125"/>
      <c r="GJ39" s="1125"/>
      <c r="GK39" s="1125"/>
      <c r="GL39" s="1125"/>
      <c r="GM39" s="1125"/>
      <c r="GN39" s="1125"/>
      <c r="GO39" s="1125"/>
      <c r="GP39" s="1125"/>
      <c r="GQ39" s="1125"/>
      <c r="GR39" s="1125"/>
      <c r="GS39" s="1125"/>
      <c r="GT39" s="1125"/>
      <c r="GU39" s="1125"/>
      <c r="GV39" s="1125"/>
      <c r="GW39" s="1125"/>
      <c r="GX39" s="1125"/>
      <c r="GY39" s="1125"/>
      <c r="GZ39" s="1125"/>
      <c r="HA39" s="1125"/>
      <c r="HB39" s="1125"/>
      <c r="HC39" s="1125"/>
      <c r="HD39" s="1125"/>
      <c r="HE39" s="1125"/>
      <c r="HF39" s="1125"/>
      <c r="HG39" s="1125"/>
      <c r="HH39" s="1125"/>
      <c r="HI39" s="1125"/>
      <c r="HJ39" s="1125"/>
      <c r="HK39" s="1125"/>
      <c r="HL39" s="1125"/>
      <c r="HM39" s="1125"/>
      <c r="HN39" s="1125"/>
      <c r="HO39" s="1125"/>
      <c r="HP39" s="1125"/>
      <c r="HQ39" s="1125"/>
      <c r="HR39" s="1125"/>
      <c r="HS39" s="1125"/>
      <c r="HT39" s="1125"/>
      <c r="HU39" s="1125"/>
      <c r="HV39" s="1125"/>
      <c r="HW39" s="1125"/>
      <c r="HX39" s="1125"/>
      <c r="HY39" s="1125"/>
      <c r="HZ39" s="1125"/>
      <c r="IA39" s="1125"/>
      <c r="IB39" s="1125"/>
      <c r="IC39" s="1125"/>
      <c r="ID39" s="1125"/>
      <c r="IE39" s="1125"/>
      <c r="IF39" s="1125"/>
      <c r="IG39" s="1125"/>
      <c r="IH39" s="1125"/>
      <c r="II39" s="1125"/>
      <c r="IJ39" s="1125"/>
      <c r="IK39" s="1125"/>
      <c r="IL39" s="1125"/>
      <c r="IM39" s="1125"/>
      <c r="IN39" s="1125"/>
      <c r="IO39" s="1125"/>
      <c r="IP39" s="1125"/>
      <c r="IQ39" s="1125"/>
      <c r="IR39" s="1125"/>
      <c r="IS39" s="1125"/>
    </row>
    <row r="40" spans="1:253" s="1126" customFormat="1" ht="12.75">
      <c r="A40" s="1163">
        <v>11.2</v>
      </c>
      <c r="B40" s="1186" t="s">
        <v>460</v>
      </c>
      <c r="C40" s="1201" t="s">
        <v>137</v>
      </c>
      <c r="D40" s="1145">
        <v>2.1</v>
      </c>
      <c r="E40" s="1202">
        <v>5828.47</v>
      </c>
      <c r="F40" s="1147">
        <f t="shared" si="0"/>
        <v>524.56230000000005</v>
      </c>
      <c r="G40" s="1147">
        <f t="shared" si="1"/>
        <v>524.56230000000005</v>
      </c>
      <c r="H40" s="1147">
        <f t="shared" si="2"/>
        <v>6877.5946000000004</v>
      </c>
      <c r="I40" s="1148">
        <f t="shared" si="3"/>
        <v>14442.948660000002</v>
      </c>
      <c r="J40" s="1149" t="s">
        <v>1771</v>
      </c>
      <c r="K40" s="1125"/>
      <c r="L40" s="1125"/>
      <c r="M40" s="1125"/>
      <c r="N40" s="1125"/>
      <c r="O40" s="1125"/>
      <c r="P40" s="1125"/>
      <c r="Q40" s="1125"/>
      <c r="R40" s="1125"/>
      <c r="S40" s="1125"/>
      <c r="T40" s="1125"/>
      <c r="U40" s="1125"/>
      <c r="V40" s="1125"/>
      <c r="W40" s="1125"/>
      <c r="X40" s="1125"/>
      <c r="Y40" s="1125"/>
      <c r="Z40" s="1125"/>
      <c r="AA40" s="1125"/>
      <c r="AB40" s="1125"/>
      <c r="AC40" s="1125"/>
      <c r="AD40" s="1125"/>
      <c r="AE40" s="1125"/>
      <c r="AF40" s="1125"/>
      <c r="AG40" s="1125"/>
      <c r="AH40" s="1125"/>
      <c r="AI40" s="1125"/>
      <c r="AJ40" s="1125"/>
      <c r="AK40" s="1125"/>
      <c r="AL40" s="1125"/>
      <c r="AM40" s="1125"/>
      <c r="AN40" s="1125"/>
      <c r="AO40" s="1125"/>
      <c r="AP40" s="1125"/>
      <c r="AQ40" s="1125"/>
      <c r="AR40" s="1125"/>
      <c r="AS40" s="1125"/>
      <c r="AT40" s="1125"/>
      <c r="AU40" s="1125"/>
      <c r="AV40" s="1125"/>
      <c r="AW40" s="1125"/>
      <c r="AX40" s="1125"/>
      <c r="AY40" s="1125"/>
      <c r="AZ40" s="1125"/>
      <c r="BA40" s="1125"/>
      <c r="BB40" s="1125"/>
      <c r="BC40" s="1125"/>
      <c r="BD40" s="1125"/>
      <c r="BE40" s="1125"/>
      <c r="BF40" s="1125"/>
      <c r="BG40" s="1125"/>
      <c r="BH40" s="1125"/>
      <c r="BI40" s="1125"/>
      <c r="BJ40" s="1125"/>
      <c r="BK40" s="1125"/>
      <c r="BL40" s="1125"/>
      <c r="BM40" s="1125"/>
      <c r="BN40" s="1125"/>
      <c r="BO40" s="1125"/>
      <c r="BP40" s="1125"/>
      <c r="BQ40" s="1125"/>
      <c r="BR40" s="1125"/>
      <c r="BS40" s="1125"/>
      <c r="BT40" s="1125"/>
      <c r="BU40" s="1125"/>
      <c r="BV40" s="1125"/>
      <c r="BW40" s="1125"/>
      <c r="BX40" s="1125"/>
      <c r="BY40" s="1125"/>
      <c r="BZ40" s="1125"/>
      <c r="CA40" s="1125"/>
      <c r="CB40" s="1125"/>
      <c r="CC40" s="1125"/>
      <c r="CD40" s="1125"/>
      <c r="CE40" s="1125"/>
      <c r="CF40" s="1125"/>
      <c r="CG40" s="1125"/>
      <c r="CH40" s="1125"/>
      <c r="CI40" s="1125"/>
      <c r="CJ40" s="1125"/>
      <c r="CK40" s="1125"/>
      <c r="CL40" s="1125"/>
      <c r="CM40" s="1125"/>
      <c r="CN40" s="1125"/>
      <c r="CO40" s="1125"/>
      <c r="CP40" s="1125"/>
      <c r="CQ40" s="1125"/>
      <c r="CR40" s="1125"/>
      <c r="CS40" s="1125"/>
      <c r="CT40" s="1125"/>
      <c r="CU40" s="1125"/>
      <c r="CV40" s="1125"/>
      <c r="CW40" s="1125"/>
      <c r="CX40" s="1125"/>
      <c r="CY40" s="1125"/>
      <c r="CZ40" s="1125"/>
      <c r="DA40" s="1125"/>
      <c r="DB40" s="1125"/>
      <c r="DC40" s="1125"/>
      <c r="DD40" s="1125"/>
      <c r="DE40" s="1125"/>
      <c r="DF40" s="1125"/>
      <c r="DG40" s="1125"/>
      <c r="DH40" s="1125"/>
      <c r="DI40" s="1125"/>
      <c r="DJ40" s="1125"/>
      <c r="DK40" s="1125"/>
      <c r="DL40" s="1125"/>
      <c r="DM40" s="1125"/>
      <c r="DN40" s="1125"/>
      <c r="DO40" s="1125"/>
      <c r="DP40" s="1125"/>
      <c r="DQ40" s="1125"/>
      <c r="DR40" s="1125"/>
      <c r="DS40" s="1125"/>
      <c r="DT40" s="1125"/>
      <c r="DU40" s="1125"/>
      <c r="DV40" s="1125"/>
      <c r="DW40" s="1125"/>
      <c r="DX40" s="1125"/>
      <c r="DY40" s="1125"/>
      <c r="DZ40" s="1125"/>
      <c r="EA40" s="1125"/>
      <c r="EB40" s="1125"/>
      <c r="EC40" s="1125"/>
      <c r="ED40" s="1125"/>
      <c r="EE40" s="1125"/>
      <c r="EF40" s="1125"/>
      <c r="EG40" s="1125"/>
      <c r="EH40" s="1125"/>
      <c r="EI40" s="1125"/>
      <c r="EJ40" s="1125"/>
      <c r="EK40" s="1125"/>
      <c r="EL40" s="1125"/>
      <c r="EM40" s="1125"/>
      <c r="EN40" s="1125"/>
      <c r="EO40" s="1125"/>
      <c r="EP40" s="1125"/>
      <c r="EQ40" s="1125"/>
      <c r="ER40" s="1125"/>
      <c r="ES40" s="1125"/>
      <c r="ET40" s="1125"/>
      <c r="EU40" s="1125"/>
      <c r="EV40" s="1125"/>
      <c r="EW40" s="1125"/>
      <c r="EX40" s="1125"/>
      <c r="EY40" s="1125"/>
      <c r="EZ40" s="1125"/>
      <c r="FA40" s="1125"/>
      <c r="FB40" s="1125"/>
      <c r="FC40" s="1125"/>
      <c r="FD40" s="1125"/>
      <c r="FE40" s="1125"/>
      <c r="FF40" s="1125"/>
      <c r="FG40" s="1125"/>
      <c r="FH40" s="1125"/>
      <c r="FI40" s="1125"/>
      <c r="FJ40" s="1125"/>
      <c r="FK40" s="1125"/>
      <c r="FL40" s="1125"/>
      <c r="FM40" s="1125"/>
      <c r="FN40" s="1125"/>
      <c r="FO40" s="1125"/>
      <c r="FP40" s="1125"/>
      <c r="FQ40" s="1125"/>
      <c r="FR40" s="1125"/>
      <c r="FS40" s="1125"/>
      <c r="FT40" s="1125"/>
      <c r="FU40" s="1125"/>
      <c r="FV40" s="1125"/>
      <c r="FW40" s="1125"/>
      <c r="FX40" s="1125"/>
      <c r="FY40" s="1125"/>
      <c r="FZ40" s="1125"/>
      <c r="GA40" s="1125"/>
      <c r="GB40" s="1125"/>
      <c r="GC40" s="1125"/>
      <c r="GD40" s="1125"/>
      <c r="GE40" s="1125"/>
      <c r="GF40" s="1125"/>
      <c r="GG40" s="1125"/>
      <c r="GH40" s="1125"/>
      <c r="GI40" s="1125"/>
      <c r="GJ40" s="1125"/>
      <c r="GK40" s="1125"/>
      <c r="GL40" s="1125"/>
      <c r="GM40" s="1125"/>
      <c r="GN40" s="1125"/>
      <c r="GO40" s="1125"/>
      <c r="GP40" s="1125"/>
      <c r="GQ40" s="1125"/>
      <c r="GR40" s="1125"/>
      <c r="GS40" s="1125"/>
      <c r="GT40" s="1125"/>
      <c r="GU40" s="1125"/>
      <c r="GV40" s="1125"/>
      <c r="GW40" s="1125"/>
      <c r="GX40" s="1125"/>
      <c r="GY40" s="1125"/>
      <c r="GZ40" s="1125"/>
      <c r="HA40" s="1125"/>
      <c r="HB40" s="1125"/>
      <c r="HC40" s="1125"/>
      <c r="HD40" s="1125"/>
      <c r="HE40" s="1125"/>
      <c r="HF40" s="1125"/>
      <c r="HG40" s="1125"/>
      <c r="HH40" s="1125"/>
      <c r="HI40" s="1125"/>
      <c r="HJ40" s="1125"/>
      <c r="HK40" s="1125"/>
      <c r="HL40" s="1125"/>
      <c r="HM40" s="1125"/>
      <c r="HN40" s="1125"/>
      <c r="HO40" s="1125"/>
      <c r="HP40" s="1125"/>
      <c r="HQ40" s="1125"/>
      <c r="HR40" s="1125"/>
      <c r="HS40" s="1125"/>
      <c r="HT40" s="1125"/>
      <c r="HU40" s="1125"/>
      <c r="HV40" s="1125"/>
      <c r="HW40" s="1125"/>
      <c r="HX40" s="1125"/>
      <c r="HY40" s="1125"/>
      <c r="HZ40" s="1125"/>
      <c r="IA40" s="1125"/>
      <c r="IB40" s="1125"/>
      <c r="IC40" s="1125"/>
      <c r="ID40" s="1125"/>
      <c r="IE40" s="1125"/>
      <c r="IF40" s="1125"/>
      <c r="IG40" s="1125"/>
      <c r="IH40" s="1125"/>
      <c r="II40" s="1125"/>
      <c r="IJ40" s="1125"/>
      <c r="IK40" s="1125"/>
      <c r="IL40" s="1125"/>
      <c r="IM40" s="1125"/>
      <c r="IN40" s="1125"/>
      <c r="IO40" s="1125"/>
      <c r="IP40" s="1125"/>
      <c r="IQ40" s="1125"/>
      <c r="IR40" s="1125"/>
      <c r="IS40" s="1125"/>
    </row>
    <row r="41" spans="1:253" s="1126" customFormat="1" ht="24">
      <c r="A41" s="1163">
        <v>11.3</v>
      </c>
      <c r="B41" s="1186" t="s">
        <v>1772</v>
      </c>
      <c r="C41" s="1201" t="s">
        <v>137</v>
      </c>
      <c r="D41" s="1145">
        <v>22.584</v>
      </c>
      <c r="E41" s="1202">
        <v>5828.47</v>
      </c>
      <c r="F41" s="1147">
        <f t="shared" si="0"/>
        <v>524.56230000000005</v>
      </c>
      <c r="G41" s="1147">
        <f t="shared" si="1"/>
        <v>524.56230000000005</v>
      </c>
      <c r="H41" s="1147">
        <f t="shared" si="2"/>
        <v>6877.5946000000004</v>
      </c>
      <c r="I41" s="1148">
        <f t="shared" si="3"/>
        <v>155323.59644640001</v>
      </c>
      <c r="J41" s="1149" t="s">
        <v>1771</v>
      </c>
      <c r="K41" s="1125"/>
      <c r="L41" s="1125"/>
      <c r="M41" s="1125"/>
      <c r="N41" s="1125"/>
      <c r="O41" s="1125"/>
      <c r="P41" s="1125"/>
      <c r="Q41" s="1125"/>
      <c r="R41" s="1125"/>
      <c r="S41" s="1125"/>
      <c r="T41" s="1125"/>
      <c r="U41" s="1125"/>
      <c r="V41" s="1125"/>
      <c r="W41" s="1125"/>
      <c r="X41" s="1125"/>
      <c r="Y41" s="1125"/>
      <c r="Z41" s="1125"/>
      <c r="AA41" s="1125"/>
      <c r="AB41" s="1125"/>
      <c r="AC41" s="1125"/>
      <c r="AD41" s="1125"/>
      <c r="AE41" s="1125"/>
      <c r="AF41" s="1125"/>
      <c r="AG41" s="1125"/>
      <c r="AH41" s="1125"/>
      <c r="AI41" s="1125"/>
      <c r="AJ41" s="1125"/>
      <c r="AK41" s="1125"/>
      <c r="AL41" s="1125"/>
      <c r="AM41" s="1125"/>
      <c r="AN41" s="1125"/>
      <c r="AO41" s="1125"/>
      <c r="AP41" s="1125"/>
      <c r="AQ41" s="1125"/>
      <c r="AR41" s="1125"/>
      <c r="AS41" s="1125"/>
      <c r="AT41" s="1125"/>
      <c r="AU41" s="1125"/>
      <c r="AV41" s="1125"/>
      <c r="AW41" s="1125"/>
      <c r="AX41" s="1125"/>
      <c r="AY41" s="1125"/>
      <c r="AZ41" s="1125"/>
      <c r="BA41" s="1125"/>
      <c r="BB41" s="1125"/>
      <c r="BC41" s="1125"/>
      <c r="BD41" s="1125"/>
      <c r="BE41" s="1125"/>
      <c r="BF41" s="1125"/>
      <c r="BG41" s="1125"/>
      <c r="BH41" s="1125"/>
      <c r="BI41" s="1125"/>
      <c r="BJ41" s="1125"/>
      <c r="BK41" s="1125"/>
      <c r="BL41" s="1125"/>
      <c r="BM41" s="1125"/>
      <c r="BN41" s="1125"/>
      <c r="BO41" s="1125"/>
      <c r="BP41" s="1125"/>
      <c r="BQ41" s="1125"/>
      <c r="BR41" s="1125"/>
      <c r="BS41" s="1125"/>
      <c r="BT41" s="1125"/>
      <c r="BU41" s="1125"/>
      <c r="BV41" s="1125"/>
      <c r="BW41" s="1125"/>
      <c r="BX41" s="1125"/>
      <c r="BY41" s="1125"/>
      <c r="BZ41" s="1125"/>
      <c r="CA41" s="1125"/>
      <c r="CB41" s="1125"/>
      <c r="CC41" s="1125"/>
      <c r="CD41" s="1125"/>
      <c r="CE41" s="1125"/>
      <c r="CF41" s="1125"/>
      <c r="CG41" s="1125"/>
      <c r="CH41" s="1125"/>
      <c r="CI41" s="1125"/>
      <c r="CJ41" s="1125"/>
      <c r="CK41" s="1125"/>
      <c r="CL41" s="1125"/>
      <c r="CM41" s="1125"/>
      <c r="CN41" s="1125"/>
      <c r="CO41" s="1125"/>
      <c r="CP41" s="1125"/>
      <c r="CQ41" s="1125"/>
      <c r="CR41" s="1125"/>
      <c r="CS41" s="1125"/>
      <c r="CT41" s="1125"/>
      <c r="CU41" s="1125"/>
      <c r="CV41" s="1125"/>
      <c r="CW41" s="1125"/>
      <c r="CX41" s="1125"/>
      <c r="CY41" s="1125"/>
      <c r="CZ41" s="1125"/>
      <c r="DA41" s="1125"/>
      <c r="DB41" s="1125"/>
      <c r="DC41" s="1125"/>
      <c r="DD41" s="1125"/>
      <c r="DE41" s="1125"/>
      <c r="DF41" s="1125"/>
      <c r="DG41" s="1125"/>
      <c r="DH41" s="1125"/>
      <c r="DI41" s="1125"/>
      <c r="DJ41" s="1125"/>
      <c r="DK41" s="1125"/>
      <c r="DL41" s="1125"/>
      <c r="DM41" s="1125"/>
      <c r="DN41" s="1125"/>
      <c r="DO41" s="1125"/>
      <c r="DP41" s="1125"/>
      <c r="DQ41" s="1125"/>
      <c r="DR41" s="1125"/>
      <c r="DS41" s="1125"/>
      <c r="DT41" s="1125"/>
      <c r="DU41" s="1125"/>
      <c r="DV41" s="1125"/>
      <c r="DW41" s="1125"/>
      <c r="DX41" s="1125"/>
      <c r="DY41" s="1125"/>
      <c r="DZ41" s="1125"/>
      <c r="EA41" s="1125"/>
      <c r="EB41" s="1125"/>
      <c r="EC41" s="1125"/>
      <c r="ED41" s="1125"/>
      <c r="EE41" s="1125"/>
      <c r="EF41" s="1125"/>
      <c r="EG41" s="1125"/>
      <c r="EH41" s="1125"/>
      <c r="EI41" s="1125"/>
      <c r="EJ41" s="1125"/>
      <c r="EK41" s="1125"/>
      <c r="EL41" s="1125"/>
      <c r="EM41" s="1125"/>
      <c r="EN41" s="1125"/>
      <c r="EO41" s="1125"/>
      <c r="EP41" s="1125"/>
      <c r="EQ41" s="1125"/>
      <c r="ER41" s="1125"/>
      <c r="ES41" s="1125"/>
      <c r="ET41" s="1125"/>
      <c r="EU41" s="1125"/>
      <c r="EV41" s="1125"/>
      <c r="EW41" s="1125"/>
      <c r="EX41" s="1125"/>
      <c r="EY41" s="1125"/>
      <c r="EZ41" s="1125"/>
      <c r="FA41" s="1125"/>
      <c r="FB41" s="1125"/>
      <c r="FC41" s="1125"/>
      <c r="FD41" s="1125"/>
      <c r="FE41" s="1125"/>
      <c r="FF41" s="1125"/>
      <c r="FG41" s="1125"/>
      <c r="FH41" s="1125"/>
      <c r="FI41" s="1125"/>
      <c r="FJ41" s="1125"/>
      <c r="FK41" s="1125"/>
      <c r="FL41" s="1125"/>
      <c r="FM41" s="1125"/>
      <c r="FN41" s="1125"/>
      <c r="FO41" s="1125"/>
      <c r="FP41" s="1125"/>
      <c r="FQ41" s="1125"/>
      <c r="FR41" s="1125"/>
      <c r="FS41" s="1125"/>
      <c r="FT41" s="1125"/>
      <c r="FU41" s="1125"/>
      <c r="FV41" s="1125"/>
      <c r="FW41" s="1125"/>
      <c r="FX41" s="1125"/>
      <c r="FY41" s="1125"/>
      <c r="FZ41" s="1125"/>
      <c r="GA41" s="1125"/>
      <c r="GB41" s="1125"/>
      <c r="GC41" s="1125"/>
      <c r="GD41" s="1125"/>
      <c r="GE41" s="1125"/>
      <c r="GF41" s="1125"/>
      <c r="GG41" s="1125"/>
      <c r="GH41" s="1125"/>
      <c r="GI41" s="1125"/>
      <c r="GJ41" s="1125"/>
      <c r="GK41" s="1125"/>
      <c r="GL41" s="1125"/>
      <c r="GM41" s="1125"/>
      <c r="GN41" s="1125"/>
      <c r="GO41" s="1125"/>
      <c r="GP41" s="1125"/>
      <c r="GQ41" s="1125"/>
      <c r="GR41" s="1125"/>
      <c r="GS41" s="1125"/>
      <c r="GT41" s="1125"/>
      <c r="GU41" s="1125"/>
      <c r="GV41" s="1125"/>
      <c r="GW41" s="1125"/>
      <c r="GX41" s="1125"/>
      <c r="GY41" s="1125"/>
      <c r="GZ41" s="1125"/>
      <c r="HA41" s="1125"/>
      <c r="HB41" s="1125"/>
      <c r="HC41" s="1125"/>
      <c r="HD41" s="1125"/>
      <c r="HE41" s="1125"/>
      <c r="HF41" s="1125"/>
      <c r="HG41" s="1125"/>
      <c r="HH41" s="1125"/>
      <c r="HI41" s="1125"/>
      <c r="HJ41" s="1125"/>
      <c r="HK41" s="1125"/>
      <c r="HL41" s="1125"/>
      <c r="HM41" s="1125"/>
      <c r="HN41" s="1125"/>
      <c r="HO41" s="1125"/>
      <c r="HP41" s="1125"/>
      <c r="HQ41" s="1125"/>
      <c r="HR41" s="1125"/>
      <c r="HS41" s="1125"/>
      <c r="HT41" s="1125"/>
      <c r="HU41" s="1125"/>
      <c r="HV41" s="1125"/>
      <c r="HW41" s="1125"/>
      <c r="HX41" s="1125"/>
      <c r="HY41" s="1125"/>
      <c r="HZ41" s="1125"/>
      <c r="IA41" s="1125"/>
      <c r="IB41" s="1125"/>
      <c r="IC41" s="1125"/>
      <c r="ID41" s="1125"/>
      <c r="IE41" s="1125"/>
      <c r="IF41" s="1125"/>
      <c r="IG41" s="1125"/>
      <c r="IH41" s="1125"/>
      <c r="II41" s="1125"/>
      <c r="IJ41" s="1125"/>
      <c r="IK41" s="1125"/>
      <c r="IL41" s="1125"/>
      <c r="IM41" s="1125"/>
      <c r="IN41" s="1125"/>
      <c r="IO41" s="1125"/>
      <c r="IP41" s="1125"/>
      <c r="IQ41" s="1125"/>
      <c r="IR41" s="1125"/>
      <c r="IS41" s="1125"/>
    </row>
    <row r="42" spans="1:253" s="1126" customFormat="1" ht="12.75">
      <c r="A42" s="1163">
        <v>11.4</v>
      </c>
      <c r="B42" s="1186" t="s">
        <v>460</v>
      </c>
      <c r="C42" s="1201" t="s">
        <v>137</v>
      </c>
      <c r="D42" s="1145">
        <v>2.2584</v>
      </c>
      <c r="E42" s="1202">
        <v>5828.47</v>
      </c>
      <c r="F42" s="1147">
        <f t="shared" si="0"/>
        <v>524.56230000000005</v>
      </c>
      <c r="G42" s="1147">
        <f t="shared" si="1"/>
        <v>524.56230000000005</v>
      </c>
      <c r="H42" s="1147">
        <f t="shared" si="2"/>
        <v>6877.5946000000004</v>
      </c>
      <c r="I42" s="1148">
        <f t="shared" si="3"/>
        <v>15532.359644640001</v>
      </c>
      <c r="J42" s="1149" t="s">
        <v>1771</v>
      </c>
      <c r="K42" s="1125"/>
      <c r="L42" s="1125"/>
      <c r="M42" s="1125"/>
      <c r="N42" s="1125"/>
      <c r="O42" s="1125"/>
      <c r="P42" s="1125"/>
      <c r="Q42" s="1125"/>
      <c r="R42" s="1125"/>
      <c r="S42" s="1125"/>
      <c r="T42" s="1125"/>
      <c r="U42" s="1125"/>
      <c r="V42" s="1125"/>
      <c r="W42" s="1125"/>
      <c r="X42" s="1125"/>
      <c r="Y42" s="1125"/>
      <c r="Z42" s="1125"/>
      <c r="AA42" s="1125"/>
      <c r="AB42" s="1125"/>
      <c r="AC42" s="1125"/>
      <c r="AD42" s="1125"/>
      <c r="AE42" s="1125"/>
      <c r="AF42" s="1125"/>
      <c r="AG42" s="1125"/>
      <c r="AH42" s="1125"/>
      <c r="AI42" s="1125"/>
      <c r="AJ42" s="1125"/>
      <c r="AK42" s="1125"/>
      <c r="AL42" s="1125"/>
      <c r="AM42" s="1125"/>
      <c r="AN42" s="1125"/>
      <c r="AO42" s="1125"/>
      <c r="AP42" s="1125"/>
      <c r="AQ42" s="1125"/>
      <c r="AR42" s="1125"/>
      <c r="AS42" s="1125"/>
      <c r="AT42" s="1125"/>
      <c r="AU42" s="1125"/>
      <c r="AV42" s="1125"/>
      <c r="AW42" s="1125"/>
      <c r="AX42" s="1125"/>
      <c r="AY42" s="1125"/>
      <c r="AZ42" s="1125"/>
      <c r="BA42" s="1125"/>
      <c r="BB42" s="1125"/>
      <c r="BC42" s="1125"/>
      <c r="BD42" s="1125"/>
      <c r="BE42" s="1125"/>
      <c r="BF42" s="1125"/>
      <c r="BG42" s="1125"/>
      <c r="BH42" s="1125"/>
      <c r="BI42" s="1125"/>
      <c r="BJ42" s="1125"/>
      <c r="BK42" s="1125"/>
      <c r="BL42" s="1125"/>
      <c r="BM42" s="1125"/>
      <c r="BN42" s="1125"/>
      <c r="BO42" s="1125"/>
      <c r="BP42" s="1125"/>
      <c r="BQ42" s="1125"/>
      <c r="BR42" s="1125"/>
      <c r="BS42" s="1125"/>
      <c r="BT42" s="1125"/>
      <c r="BU42" s="1125"/>
      <c r="BV42" s="1125"/>
      <c r="BW42" s="1125"/>
      <c r="BX42" s="1125"/>
      <c r="BY42" s="1125"/>
      <c r="BZ42" s="1125"/>
      <c r="CA42" s="1125"/>
      <c r="CB42" s="1125"/>
      <c r="CC42" s="1125"/>
      <c r="CD42" s="1125"/>
      <c r="CE42" s="1125"/>
      <c r="CF42" s="1125"/>
      <c r="CG42" s="1125"/>
      <c r="CH42" s="1125"/>
      <c r="CI42" s="1125"/>
      <c r="CJ42" s="1125"/>
      <c r="CK42" s="1125"/>
      <c r="CL42" s="1125"/>
      <c r="CM42" s="1125"/>
      <c r="CN42" s="1125"/>
      <c r="CO42" s="1125"/>
      <c r="CP42" s="1125"/>
      <c r="CQ42" s="1125"/>
      <c r="CR42" s="1125"/>
      <c r="CS42" s="1125"/>
      <c r="CT42" s="1125"/>
      <c r="CU42" s="1125"/>
      <c r="CV42" s="1125"/>
      <c r="CW42" s="1125"/>
      <c r="CX42" s="1125"/>
      <c r="CY42" s="1125"/>
      <c r="CZ42" s="1125"/>
      <c r="DA42" s="1125"/>
      <c r="DB42" s="1125"/>
      <c r="DC42" s="1125"/>
      <c r="DD42" s="1125"/>
      <c r="DE42" s="1125"/>
      <c r="DF42" s="1125"/>
      <c r="DG42" s="1125"/>
      <c r="DH42" s="1125"/>
      <c r="DI42" s="1125"/>
      <c r="DJ42" s="1125"/>
      <c r="DK42" s="1125"/>
      <c r="DL42" s="1125"/>
      <c r="DM42" s="1125"/>
      <c r="DN42" s="1125"/>
      <c r="DO42" s="1125"/>
      <c r="DP42" s="1125"/>
      <c r="DQ42" s="1125"/>
      <c r="DR42" s="1125"/>
      <c r="DS42" s="1125"/>
      <c r="DT42" s="1125"/>
      <c r="DU42" s="1125"/>
      <c r="DV42" s="1125"/>
      <c r="DW42" s="1125"/>
      <c r="DX42" s="1125"/>
      <c r="DY42" s="1125"/>
      <c r="DZ42" s="1125"/>
      <c r="EA42" s="1125"/>
      <c r="EB42" s="1125"/>
      <c r="EC42" s="1125"/>
      <c r="ED42" s="1125"/>
      <c r="EE42" s="1125"/>
      <c r="EF42" s="1125"/>
      <c r="EG42" s="1125"/>
      <c r="EH42" s="1125"/>
      <c r="EI42" s="1125"/>
      <c r="EJ42" s="1125"/>
      <c r="EK42" s="1125"/>
      <c r="EL42" s="1125"/>
      <c r="EM42" s="1125"/>
      <c r="EN42" s="1125"/>
      <c r="EO42" s="1125"/>
      <c r="EP42" s="1125"/>
      <c r="EQ42" s="1125"/>
      <c r="ER42" s="1125"/>
      <c r="ES42" s="1125"/>
      <c r="ET42" s="1125"/>
      <c r="EU42" s="1125"/>
      <c r="EV42" s="1125"/>
      <c r="EW42" s="1125"/>
      <c r="EX42" s="1125"/>
      <c r="EY42" s="1125"/>
      <c r="EZ42" s="1125"/>
      <c r="FA42" s="1125"/>
      <c r="FB42" s="1125"/>
      <c r="FC42" s="1125"/>
      <c r="FD42" s="1125"/>
      <c r="FE42" s="1125"/>
      <c r="FF42" s="1125"/>
      <c r="FG42" s="1125"/>
      <c r="FH42" s="1125"/>
      <c r="FI42" s="1125"/>
      <c r="FJ42" s="1125"/>
      <c r="FK42" s="1125"/>
      <c r="FL42" s="1125"/>
      <c r="FM42" s="1125"/>
      <c r="FN42" s="1125"/>
      <c r="FO42" s="1125"/>
      <c r="FP42" s="1125"/>
      <c r="FQ42" s="1125"/>
      <c r="FR42" s="1125"/>
      <c r="FS42" s="1125"/>
      <c r="FT42" s="1125"/>
      <c r="FU42" s="1125"/>
      <c r="FV42" s="1125"/>
      <c r="FW42" s="1125"/>
      <c r="FX42" s="1125"/>
      <c r="FY42" s="1125"/>
      <c r="FZ42" s="1125"/>
      <c r="GA42" s="1125"/>
      <c r="GB42" s="1125"/>
      <c r="GC42" s="1125"/>
      <c r="GD42" s="1125"/>
      <c r="GE42" s="1125"/>
      <c r="GF42" s="1125"/>
      <c r="GG42" s="1125"/>
      <c r="GH42" s="1125"/>
      <c r="GI42" s="1125"/>
      <c r="GJ42" s="1125"/>
      <c r="GK42" s="1125"/>
      <c r="GL42" s="1125"/>
      <c r="GM42" s="1125"/>
      <c r="GN42" s="1125"/>
      <c r="GO42" s="1125"/>
      <c r="GP42" s="1125"/>
      <c r="GQ42" s="1125"/>
      <c r="GR42" s="1125"/>
      <c r="GS42" s="1125"/>
      <c r="GT42" s="1125"/>
      <c r="GU42" s="1125"/>
      <c r="GV42" s="1125"/>
      <c r="GW42" s="1125"/>
      <c r="GX42" s="1125"/>
      <c r="GY42" s="1125"/>
      <c r="GZ42" s="1125"/>
      <c r="HA42" s="1125"/>
      <c r="HB42" s="1125"/>
      <c r="HC42" s="1125"/>
      <c r="HD42" s="1125"/>
      <c r="HE42" s="1125"/>
      <c r="HF42" s="1125"/>
      <c r="HG42" s="1125"/>
      <c r="HH42" s="1125"/>
      <c r="HI42" s="1125"/>
      <c r="HJ42" s="1125"/>
      <c r="HK42" s="1125"/>
      <c r="HL42" s="1125"/>
      <c r="HM42" s="1125"/>
      <c r="HN42" s="1125"/>
      <c r="HO42" s="1125"/>
      <c r="HP42" s="1125"/>
      <c r="HQ42" s="1125"/>
      <c r="HR42" s="1125"/>
      <c r="HS42" s="1125"/>
      <c r="HT42" s="1125"/>
      <c r="HU42" s="1125"/>
      <c r="HV42" s="1125"/>
      <c r="HW42" s="1125"/>
      <c r="HX42" s="1125"/>
      <c r="HY42" s="1125"/>
      <c r="HZ42" s="1125"/>
      <c r="IA42" s="1125"/>
      <c r="IB42" s="1125"/>
      <c r="IC42" s="1125"/>
      <c r="ID42" s="1125"/>
      <c r="IE42" s="1125"/>
      <c r="IF42" s="1125"/>
      <c r="IG42" s="1125"/>
      <c r="IH42" s="1125"/>
      <c r="II42" s="1125"/>
      <c r="IJ42" s="1125"/>
      <c r="IK42" s="1125"/>
      <c r="IL42" s="1125"/>
      <c r="IM42" s="1125"/>
      <c r="IN42" s="1125"/>
      <c r="IO42" s="1125"/>
      <c r="IP42" s="1125"/>
      <c r="IQ42" s="1125"/>
      <c r="IR42" s="1125"/>
      <c r="IS42" s="1125"/>
    </row>
    <row r="43" spans="1:253" s="1125" customFormat="1" ht="12">
      <c r="A43" s="1184">
        <v>12</v>
      </c>
      <c r="B43" s="1200" t="s">
        <v>1624</v>
      </c>
      <c r="C43" s="1150"/>
      <c r="D43" s="1152"/>
      <c r="E43" s="1152"/>
      <c r="F43" s="1153"/>
      <c r="G43" s="1153"/>
      <c r="H43" s="1153"/>
      <c r="I43" s="1154"/>
      <c r="J43" s="1150"/>
    </row>
    <row r="44" spans="1:253" s="1125" customFormat="1" ht="42.75">
      <c r="A44" s="1184">
        <v>12.1</v>
      </c>
      <c r="B44" s="1085" t="s">
        <v>1625</v>
      </c>
      <c r="C44" s="1150"/>
      <c r="D44" s="1152"/>
      <c r="E44" s="1152"/>
      <c r="F44" s="1153"/>
      <c r="G44" s="1153"/>
      <c r="H44" s="1153"/>
      <c r="I44" s="1154"/>
      <c r="J44" s="1150"/>
    </row>
    <row r="45" spans="1:253" s="1125" customFormat="1" ht="13.5">
      <c r="A45" s="1184" t="s">
        <v>1773</v>
      </c>
      <c r="B45" s="1186" t="s">
        <v>1774</v>
      </c>
      <c r="C45" s="1203" t="s">
        <v>828</v>
      </c>
      <c r="D45" s="1145">
        <v>3000</v>
      </c>
      <c r="E45" s="1204">
        <v>685.24</v>
      </c>
      <c r="F45" s="1147">
        <f t="shared" si="0"/>
        <v>61.671599999999998</v>
      </c>
      <c r="G45" s="1147">
        <f t="shared" si="1"/>
        <v>61.671599999999998</v>
      </c>
      <c r="H45" s="1147">
        <f t="shared" si="2"/>
        <v>808.58320000000003</v>
      </c>
      <c r="I45" s="1148">
        <f t="shared" si="3"/>
        <v>2425749.6</v>
      </c>
      <c r="J45" s="1189" t="s">
        <v>1775</v>
      </c>
    </row>
    <row r="46" spans="1:253" s="1125" customFormat="1" ht="12">
      <c r="A46" s="1163" t="s">
        <v>1776</v>
      </c>
      <c r="B46" s="1156" t="s">
        <v>1630</v>
      </c>
      <c r="C46" s="1205" t="s">
        <v>828</v>
      </c>
      <c r="D46" s="1145">
        <v>5000</v>
      </c>
      <c r="E46" s="1204">
        <v>519.83000000000004</v>
      </c>
      <c r="F46" s="1147">
        <f t="shared" si="0"/>
        <v>46.784700000000001</v>
      </c>
      <c r="G46" s="1147">
        <f t="shared" si="1"/>
        <v>46.784700000000001</v>
      </c>
      <c r="H46" s="1147">
        <f t="shared" si="2"/>
        <v>613.39940000000013</v>
      </c>
      <c r="I46" s="1148">
        <f t="shared" si="3"/>
        <v>3066997.0000000005</v>
      </c>
      <c r="J46" s="1189" t="s">
        <v>1777</v>
      </c>
    </row>
    <row r="47" spans="1:253" s="1125" customFormat="1" ht="12">
      <c r="A47" s="1184" t="s">
        <v>1778</v>
      </c>
      <c r="B47" s="1156" t="s">
        <v>1633</v>
      </c>
      <c r="C47" s="1206" t="s">
        <v>828</v>
      </c>
      <c r="D47" s="1145">
        <v>3000</v>
      </c>
      <c r="E47" s="1204">
        <v>275.67</v>
      </c>
      <c r="F47" s="1147">
        <f t="shared" si="0"/>
        <v>24.810300000000002</v>
      </c>
      <c r="G47" s="1147">
        <f t="shared" si="1"/>
        <v>24.810300000000002</v>
      </c>
      <c r="H47" s="1147">
        <f t="shared" si="2"/>
        <v>325.29059999999998</v>
      </c>
      <c r="I47" s="1148">
        <f t="shared" si="3"/>
        <v>975871.79999999993</v>
      </c>
      <c r="J47" s="1189" t="s">
        <v>1779</v>
      </c>
    </row>
    <row r="48" spans="1:253" s="1125" customFormat="1" ht="12">
      <c r="A48" s="1163" t="s">
        <v>1780</v>
      </c>
      <c r="B48" s="1156" t="s">
        <v>1635</v>
      </c>
      <c r="C48" s="1206" t="s">
        <v>828</v>
      </c>
      <c r="D48" s="1145">
        <v>2000</v>
      </c>
      <c r="E48" s="1204">
        <v>157.53</v>
      </c>
      <c r="F48" s="1147">
        <f t="shared" si="0"/>
        <v>14.1777</v>
      </c>
      <c r="G48" s="1147">
        <f t="shared" si="1"/>
        <v>14.1777</v>
      </c>
      <c r="H48" s="1147">
        <f t="shared" si="2"/>
        <v>185.88539999999998</v>
      </c>
      <c r="I48" s="1148">
        <f t="shared" si="3"/>
        <v>371770.79999999993</v>
      </c>
      <c r="J48" s="1189" t="s">
        <v>1781</v>
      </c>
    </row>
    <row r="49" spans="1:10" s="1125" customFormat="1" ht="12.75">
      <c r="A49" s="1184" t="s">
        <v>1782</v>
      </c>
      <c r="B49" s="1207" t="s">
        <v>1783</v>
      </c>
      <c r="C49" s="1208" t="s">
        <v>828</v>
      </c>
      <c r="D49" s="1145">
        <v>3000</v>
      </c>
      <c r="E49" s="1204">
        <v>126.02</v>
      </c>
      <c r="F49" s="1147">
        <f t="shared" si="0"/>
        <v>11.341799999999999</v>
      </c>
      <c r="G49" s="1147">
        <f t="shared" si="1"/>
        <v>11.341799999999999</v>
      </c>
      <c r="H49" s="1147">
        <f t="shared" si="2"/>
        <v>148.70359999999999</v>
      </c>
      <c r="I49" s="1148">
        <f t="shared" si="3"/>
        <v>446110.8</v>
      </c>
      <c r="J49" s="1189" t="s">
        <v>1784</v>
      </c>
    </row>
    <row r="50" spans="1:10" s="1125" customFormat="1" ht="42.75">
      <c r="A50" s="1209">
        <v>12.2</v>
      </c>
      <c r="B50" s="1085" t="s">
        <v>1640</v>
      </c>
      <c r="C50" s="1150"/>
      <c r="D50" s="1152"/>
      <c r="E50" s="1152"/>
      <c r="F50" s="1153"/>
      <c r="G50" s="1153"/>
      <c r="H50" s="1153"/>
      <c r="I50" s="1154"/>
      <c r="J50" s="1150"/>
    </row>
    <row r="51" spans="1:10" s="1125" customFormat="1" ht="12">
      <c r="A51" s="1210" t="s">
        <v>1785</v>
      </c>
      <c r="B51" s="1156" t="s">
        <v>1642</v>
      </c>
      <c r="C51" s="1208" t="s">
        <v>828</v>
      </c>
      <c r="D51" s="1145">
        <v>3000</v>
      </c>
      <c r="E51" s="1204">
        <v>55.14</v>
      </c>
      <c r="F51" s="1147">
        <f t="shared" si="0"/>
        <v>4.9626000000000001</v>
      </c>
      <c r="G51" s="1147">
        <f t="shared" si="1"/>
        <v>4.9626000000000001</v>
      </c>
      <c r="H51" s="1147">
        <f t="shared" si="2"/>
        <v>65.065200000000004</v>
      </c>
      <c r="I51" s="1148">
        <f t="shared" si="3"/>
        <v>195195.6</v>
      </c>
      <c r="J51" s="1189" t="s">
        <v>1786</v>
      </c>
    </row>
    <row r="52" spans="1:10" s="1125" customFormat="1" ht="12">
      <c r="A52" s="1210" t="s">
        <v>1787</v>
      </c>
      <c r="B52" s="1156" t="s">
        <v>1645</v>
      </c>
      <c r="C52" s="1208" t="s">
        <v>828</v>
      </c>
      <c r="D52" s="1145">
        <v>14000</v>
      </c>
      <c r="E52" s="1204">
        <v>55.14</v>
      </c>
      <c r="F52" s="1147">
        <f t="shared" si="0"/>
        <v>4.9626000000000001</v>
      </c>
      <c r="G52" s="1147">
        <f t="shared" si="1"/>
        <v>4.9626000000000001</v>
      </c>
      <c r="H52" s="1147">
        <f t="shared" si="2"/>
        <v>65.065200000000004</v>
      </c>
      <c r="I52" s="1148">
        <f t="shared" si="3"/>
        <v>910912.8</v>
      </c>
      <c r="J52" s="1189" t="s">
        <v>1788</v>
      </c>
    </row>
    <row r="53" spans="1:10" s="1125" customFormat="1" ht="12">
      <c r="A53" s="1210" t="s">
        <v>1789</v>
      </c>
      <c r="B53" s="1156" t="s">
        <v>1648</v>
      </c>
      <c r="C53" s="1208" t="s">
        <v>828</v>
      </c>
      <c r="D53" s="1145">
        <v>7000</v>
      </c>
      <c r="E53" s="1204">
        <v>55.14</v>
      </c>
      <c r="F53" s="1147">
        <f t="shared" si="0"/>
        <v>4.9626000000000001</v>
      </c>
      <c r="G53" s="1147">
        <f t="shared" si="1"/>
        <v>4.9626000000000001</v>
      </c>
      <c r="H53" s="1147">
        <f t="shared" si="2"/>
        <v>65.065200000000004</v>
      </c>
      <c r="I53" s="1148">
        <f t="shared" si="3"/>
        <v>455456.4</v>
      </c>
      <c r="J53" s="1189" t="s">
        <v>1790</v>
      </c>
    </row>
    <row r="54" spans="1:10" s="1125" customFormat="1" ht="12">
      <c r="A54" s="1210" t="s">
        <v>1791</v>
      </c>
      <c r="B54" s="1156" t="s">
        <v>1651</v>
      </c>
      <c r="C54" s="1208" t="s">
        <v>828</v>
      </c>
      <c r="D54" s="1145">
        <v>12000</v>
      </c>
      <c r="E54" s="1204">
        <v>63</v>
      </c>
      <c r="F54" s="1147">
        <f t="shared" si="0"/>
        <v>5.67</v>
      </c>
      <c r="G54" s="1147">
        <f t="shared" si="1"/>
        <v>5.67</v>
      </c>
      <c r="H54" s="1147">
        <f t="shared" si="2"/>
        <v>74.34</v>
      </c>
      <c r="I54" s="1148">
        <f t="shared" si="3"/>
        <v>892080</v>
      </c>
      <c r="J54" s="1189" t="s">
        <v>1792</v>
      </c>
    </row>
    <row r="55" spans="1:10" s="1125" customFormat="1" ht="12">
      <c r="A55" s="1210" t="s">
        <v>1793</v>
      </c>
      <c r="B55" s="1156" t="s">
        <v>1654</v>
      </c>
      <c r="C55" s="1208" t="s">
        <v>828</v>
      </c>
      <c r="D55" s="1145">
        <v>6000</v>
      </c>
      <c r="E55" s="1204">
        <v>63</v>
      </c>
      <c r="F55" s="1147">
        <f t="shared" si="0"/>
        <v>5.67</v>
      </c>
      <c r="G55" s="1147">
        <f t="shared" si="1"/>
        <v>5.67</v>
      </c>
      <c r="H55" s="1147">
        <f t="shared" si="2"/>
        <v>74.34</v>
      </c>
      <c r="I55" s="1148">
        <f t="shared" si="3"/>
        <v>446040</v>
      </c>
      <c r="J55" s="1189" t="s">
        <v>1794</v>
      </c>
    </row>
    <row r="56" spans="1:10" s="1125" customFormat="1" ht="12">
      <c r="A56" s="1210" t="s">
        <v>1795</v>
      </c>
      <c r="B56" s="1156" t="s">
        <v>1657</v>
      </c>
      <c r="C56" s="1208" t="s">
        <v>828</v>
      </c>
      <c r="D56" s="1145">
        <v>4000</v>
      </c>
      <c r="E56" s="1204">
        <v>63</v>
      </c>
      <c r="F56" s="1147">
        <f t="shared" si="0"/>
        <v>5.67</v>
      </c>
      <c r="G56" s="1147">
        <f t="shared" si="1"/>
        <v>5.67</v>
      </c>
      <c r="H56" s="1147">
        <f t="shared" si="2"/>
        <v>74.34</v>
      </c>
      <c r="I56" s="1148">
        <f t="shared" si="3"/>
        <v>297360</v>
      </c>
      <c r="J56" s="1189" t="s">
        <v>1796</v>
      </c>
    </row>
    <row r="57" spans="1:10" s="1125" customFormat="1" ht="12">
      <c r="A57" s="1210" t="s">
        <v>1797</v>
      </c>
      <c r="B57" s="1156" t="s">
        <v>1660</v>
      </c>
      <c r="C57" s="1208" t="s">
        <v>828</v>
      </c>
      <c r="D57" s="1145">
        <v>2000</v>
      </c>
      <c r="E57" s="1204">
        <v>78.77</v>
      </c>
      <c r="F57" s="1147">
        <f t="shared" si="0"/>
        <v>7.0892999999999997</v>
      </c>
      <c r="G57" s="1147">
        <f t="shared" si="1"/>
        <v>7.0892999999999997</v>
      </c>
      <c r="H57" s="1147">
        <f t="shared" si="2"/>
        <v>92.948599999999985</v>
      </c>
      <c r="I57" s="1148">
        <f t="shared" si="3"/>
        <v>185897.19999999998</v>
      </c>
      <c r="J57" s="1189" t="s">
        <v>1798</v>
      </c>
    </row>
    <row r="58" spans="1:10" s="1125" customFormat="1" ht="12">
      <c r="A58" s="1210" t="s">
        <v>1799</v>
      </c>
      <c r="B58" s="1156" t="s">
        <v>1662</v>
      </c>
      <c r="C58" s="1208" t="s">
        <v>828</v>
      </c>
      <c r="D58" s="1145">
        <v>1000</v>
      </c>
      <c r="E58" s="1168">
        <v>1023.93</v>
      </c>
      <c r="F58" s="1147">
        <f t="shared" si="0"/>
        <v>92.153699999999986</v>
      </c>
      <c r="G58" s="1147">
        <f t="shared" si="1"/>
        <v>92.153699999999986</v>
      </c>
      <c r="H58" s="1147">
        <f t="shared" si="2"/>
        <v>1208.2374</v>
      </c>
      <c r="I58" s="1148">
        <f t="shared" si="3"/>
        <v>1208237.3999999999</v>
      </c>
      <c r="J58" s="1189" t="s">
        <v>1800</v>
      </c>
    </row>
    <row r="59" spans="1:10" s="1125" customFormat="1" ht="12">
      <c r="A59" s="1142">
        <v>13</v>
      </c>
      <c r="B59" s="1185" t="s">
        <v>1801</v>
      </c>
      <c r="C59" s="1150"/>
      <c r="D59" s="1152"/>
      <c r="E59" s="1152"/>
      <c r="F59" s="1153"/>
      <c r="G59" s="1153"/>
      <c r="H59" s="1153"/>
      <c r="I59" s="1154"/>
      <c r="J59" s="1150"/>
    </row>
    <row r="60" spans="1:10" s="1125" customFormat="1" ht="24">
      <c r="A60" s="1142">
        <v>13.1</v>
      </c>
      <c r="B60" s="1186" t="s">
        <v>1802</v>
      </c>
      <c r="C60" s="1211" t="s">
        <v>363</v>
      </c>
      <c r="D60" s="1145">
        <v>1</v>
      </c>
      <c r="E60" s="1187">
        <v>11826.27</v>
      </c>
      <c r="F60" s="1147">
        <f t="shared" si="0"/>
        <v>1064.3643</v>
      </c>
      <c r="G60" s="1147">
        <f t="shared" si="1"/>
        <v>1064.3643</v>
      </c>
      <c r="H60" s="1147">
        <f t="shared" si="2"/>
        <v>13954.998599999999</v>
      </c>
      <c r="I60" s="1148">
        <f t="shared" si="3"/>
        <v>13954.998599999999</v>
      </c>
      <c r="J60" s="1804" t="s">
        <v>1803</v>
      </c>
    </row>
    <row r="61" spans="1:10" s="1125" customFormat="1" ht="12">
      <c r="A61" s="1142">
        <v>13.2</v>
      </c>
      <c r="B61" s="1186" t="s">
        <v>1804</v>
      </c>
      <c r="C61" s="1211" t="s">
        <v>363</v>
      </c>
      <c r="D61" s="1145">
        <v>1</v>
      </c>
      <c r="E61" s="1187">
        <v>11826.27</v>
      </c>
      <c r="F61" s="1147">
        <f t="shared" si="0"/>
        <v>1064.3643</v>
      </c>
      <c r="G61" s="1147">
        <f t="shared" si="1"/>
        <v>1064.3643</v>
      </c>
      <c r="H61" s="1147">
        <f t="shared" si="2"/>
        <v>13954.998599999999</v>
      </c>
      <c r="I61" s="1148">
        <f t="shared" si="3"/>
        <v>13954.998599999999</v>
      </c>
      <c r="J61" s="1804"/>
    </row>
    <row r="62" spans="1:10" s="1125" customFormat="1" ht="21">
      <c r="A62" s="1142">
        <v>13.3</v>
      </c>
      <c r="B62" s="1186" t="s">
        <v>1805</v>
      </c>
      <c r="C62" s="1211" t="s">
        <v>387</v>
      </c>
      <c r="D62" s="1145">
        <v>1</v>
      </c>
      <c r="E62" s="1187">
        <v>45000</v>
      </c>
      <c r="F62" s="1147">
        <f t="shared" si="0"/>
        <v>4050</v>
      </c>
      <c r="G62" s="1147">
        <f t="shared" si="1"/>
        <v>4050</v>
      </c>
      <c r="H62" s="1147">
        <f t="shared" si="2"/>
        <v>53100</v>
      </c>
      <c r="I62" s="1148">
        <f t="shared" si="3"/>
        <v>53100</v>
      </c>
      <c r="J62" s="1212" t="s">
        <v>1433</v>
      </c>
    </row>
    <row r="63" spans="1:10" s="1125" customFormat="1" ht="12">
      <c r="A63" s="1142">
        <v>13.4</v>
      </c>
      <c r="B63" s="1186" t="s">
        <v>1806</v>
      </c>
      <c r="C63" s="1211" t="s">
        <v>168</v>
      </c>
      <c r="D63" s="1145">
        <v>1</v>
      </c>
      <c r="E63" s="1187">
        <v>17327.87</v>
      </c>
      <c r="F63" s="1147">
        <f t="shared" si="0"/>
        <v>1559.5083</v>
      </c>
      <c r="G63" s="1147">
        <f t="shared" si="1"/>
        <v>1559.5083</v>
      </c>
      <c r="H63" s="1147">
        <f t="shared" si="2"/>
        <v>20446.886600000002</v>
      </c>
      <c r="I63" s="1148">
        <f t="shared" si="3"/>
        <v>20446.886600000002</v>
      </c>
      <c r="J63" s="1189" t="s">
        <v>1807</v>
      </c>
    </row>
    <row r="64" spans="1:10" s="1125" customFormat="1" ht="12">
      <c r="A64" s="1142">
        <v>13.5</v>
      </c>
      <c r="B64" s="1213" t="s">
        <v>1808</v>
      </c>
      <c r="C64" s="1211" t="s">
        <v>168</v>
      </c>
      <c r="D64" s="1145">
        <v>1</v>
      </c>
      <c r="E64" s="1187">
        <v>5892.12</v>
      </c>
      <c r="F64" s="1147">
        <f t="shared" si="0"/>
        <v>530.29079999999999</v>
      </c>
      <c r="G64" s="1147">
        <f t="shared" si="1"/>
        <v>530.29079999999999</v>
      </c>
      <c r="H64" s="1147">
        <f t="shared" si="2"/>
        <v>6952.7015999999994</v>
      </c>
      <c r="I64" s="1148">
        <f t="shared" si="3"/>
        <v>6952.7015999999994</v>
      </c>
      <c r="J64" s="1189" t="s">
        <v>1809</v>
      </c>
    </row>
    <row r="65" spans="1:253" s="1125" customFormat="1" ht="12">
      <c r="A65" s="1142">
        <v>13.6</v>
      </c>
      <c r="B65" s="1213" t="s">
        <v>1810</v>
      </c>
      <c r="C65" s="1211" t="s">
        <v>250</v>
      </c>
      <c r="D65" s="1145">
        <v>1</v>
      </c>
      <c r="E65" s="1187">
        <v>5892.12</v>
      </c>
      <c r="F65" s="1147">
        <f t="shared" si="0"/>
        <v>530.29079999999999</v>
      </c>
      <c r="G65" s="1147">
        <f t="shared" si="1"/>
        <v>530.29079999999999</v>
      </c>
      <c r="H65" s="1147">
        <f t="shared" si="2"/>
        <v>6952.7015999999994</v>
      </c>
      <c r="I65" s="1148">
        <f t="shared" si="3"/>
        <v>6952.7015999999994</v>
      </c>
      <c r="J65" s="1189" t="s">
        <v>1811</v>
      </c>
    </row>
    <row r="66" spans="1:253" s="1125" customFormat="1" ht="24">
      <c r="A66" s="1142">
        <v>13.7</v>
      </c>
      <c r="B66" s="1186" t="s">
        <v>1812</v>
      </c>
      <c r="C66" s="1211" t="s">
        <v>168</v>
      </c>
      <c r="D66" s="1145">
        <v>1</v>
      </c>
      <c r="E66" s="1187">
        <v>11826.27</v>
      </c>
      <c r="F66" s="1147">
        <f t="shared" si="0"/>
        <v>1064.3643</v>
      </c>
      <c r="G66" s="1147">
        <f t="shared" si="1"/>
        <v>1064.3643</v>
      </c>
      <c r="H66" s="1147">
        <f t="shared" si="2"/>
        <v>13954.998599999999</v>
      </c>
      <c r="I66" s="1148">
        <f t="shared" si="3"/>
        <v>13954.998599999999</v>
      </c>
      <c r="J66" s="1793" t="s">
        <v>1803</v>
      </c>
    </row>
    <row r="67" spans="1:253" s="1125" customFormat="1" ht="12">
      <c r="A67" s="1142">
        <v>13.8</v>
      </c>
      <c r="B67" s="1213" t="s">
        <v>1813</v>
      </c>
      <c r="C67" s="1211" t="s">
        <v>1423</v>
      </c>
      <c r="D67" s="1145">
        <v>1</v>
      </c>
      <c r="E67" s="1187">
        <v>3547.46</v>
      </c>
      <c r="F67" s="1147">
        <f t="shared" si="0"/>
        <v>319.27139999999997</v>
      </c>
      <c r="G67" s="1147">
        <f t="shared" si="1"/>
        <v>319.27139999999997</v>
      </c>
      <c r="H67" s="1147">
        <f t="shared" si="2"/>
        <v>4186.0028000000002</v>
      </c>
      <c r="I67" s="1148">
        <f t="shared" si="3"/>
        <v>4186.0028000000002</v>
      </c>
      <c r="J67" s="1794"/>
    </row>
    <row r="68" spans="1:253" s="1125" customFormat="1" ht="12">
      <c r="A68" s="1142">
        <v>13.9</v>
      </c>
      <c r="B68" s="1186" t="s">
        <v>1814</v>
      </c>
      <c r="C68" s="1211" t="s">
        <v>281</v>
      </c>
      <c r="D68" s="1145">
        <v>400</v>
      </c>
      <c r="E68" s="1187">
        <v>23.73</v>
      </c>
      <c r="F68" s="1147">
        <f t="shared" si="0"/>
        <v>2.1356999999999999</v>
      </c>
      <c r="G68" s="1147">
        <f t="shared" si="1"/>
        <v>2.1356999999999999</v>
      </c>
      <c r="H68" s="1147">
        <f t="shared" si="2"/>
        <v>28.0014</v>
      </c>
      <c r="I68" s="1148">
        <f t="shared" si="3"/>
        <v>11200.56</v>
      </c>
      <c r="J68" s="1795"/>
    </row>
    <row r="69" spans="1:253" s="1125" customFormat="1" ht="60">
      <c r="A69" s="1214">
        <v>14</v>
      </c>
      <c r="B69" s="1215" t="s">
        <v>1815</v>
      </c>
      <c r="C69" s="1167" t="s">
        <v>537</v>
      </c>
      <c r="D69" s="1216">
        <v>2</v>
      </c>
      <c r="E69" s="1217">
        <v>30000</v>
      </c>
      <c r="F69" s="1147">
        <f t="shared" si="0"/>
        <v>2700</v>
      </c>
      <c r="G69" s="1147">
        <f t="shared" si="1"/>
        <v>2700</v>
      </c>
      <c r="H69" s="1147">
        <f t="shared" si="2"/>
        <v>35400</v>
      </c>
      <c r="I69" s="1148">
        <f t="shared" si="3"/>
        <v>70800</v>
      </c>
      <c r="J69" s="1218" t="s">
        <v>762</v>
      </c>
    </row>
    <row r="70" spans="1:253" s="1125" customFormat="1" ht="72">
      <c r="A70" s="1214">
        <v>15.1</v>
      </c>
      <c r="B70" s="1215" t="s">
        <v>1816</v>
      </c>
      <c r="C70" s="1219" t="s">
        <v>151</v>
      </c>
      <c r="D70" s="1216">
        <v>40</v>
      </c>
      <c r="E70" s="1187">
        <f>4884/1.18</f>
        <v>4138.9830508474579</v>
      </c>
      <c r="F70" s="1147">
        <f t="shared" si="0"/>
        <v>372.50847457627117</v>
      </c>
      <c r="G70" s="1147">
        <f t="shared" si="1"/>
        <v>372.50847457627117</v>
      </c>
      <c r="H70" s="1147">
        <f t="shared" si="2"/>
        <v>4884.0000000000009</v>
      </c>
      <c r="I70" s="1148">
        <f t="shared" si="3"/>
        <v>195360.00000000003</v>
      </c>
      <c r="J70" s="1777" t="s">
        <v>1803</v>
      </c>
    </row>
    <row r="71" spans="1:253" s="1125" customFormat="1" ht="24">
      <c r="A71" s="1214">
        <v>15.2</v>
      </c>
      <c r="B71" s="1215" t="s">
        <v>1817</v>
      </c>
      <c r="C71" s="1219" t="s">
        <v>151</v>
      </c>
      <c r="D71" s="1216">
        <v>40</v>
      </c>
      <c r="E71" s="1187">
        <f>488/1.13</f>
        <v>431.85840707964604</v>
      </c>
      <c r="F71" s="1147">
        <f t="shared" si="0"/>
        <v>38.86725663716814</v>
      </c>
      <c r="G71" s="1147">
        <f t="shared" si="1"/>
        <v>38.86725663716814</v>
      </c>
      <c r="H71" s="1147">
        <f t="shared" si="2"/>
        <v>509.59292035398232</v>
      </c>
      <c r="I71" s="1148">
        <f t="shared" si="3"/>
        <v>20383.716814159292</v>
      </c>
      <c r="J71" s="1777"/>
    </row>
    <row r="72" spans="1:253" s="1125" customFormat="1" ht="36">
      <c r="A72" s="1220">
        <v>15.3</v>
      </c>
      <c r="B72" s="1215" t="s">
        <v>1818</v>
      </c>
      <c r="C72" s="1219" t="s">
        <v>151</v>
      </c>
      <c r="D72" s="1216">
        <v>2</v>
      </c>
      <c r="E72" s="1187">
        <f>6977/1.18</f>
        <v>5912.7118644067796</v>
      </c>
      <c r="F72" s="1147">
        <f t="shared" si="0"/>
        <v>532.1440677966101</v>
      </c>
      <c r="G72" s="1147">
        <f t="shared" si="1"/>
        <v>532.1440677966101</v>
      </c>
      <c r="H72" s="1147">
        <f t="shared" si="2"/>
        <v>6977</v>
      </c>
      <c r="I72" s="1148">
        <f t="shared" si="3"/>
        <v>13954</v>
      </c>
      <c r="J72" s="1777"/>
    </row>
    <row r="73" spans="1:253" s="1125" customFormat="1" ht="96">
      <c r="A73" s="1220">
        <v>16</v>
      </c>
      <c r="B73" s="1109" t="s">
        <v>1819</v>
      </c>
      <c r="C73" s="1219" t="s">
        <v>151</v>
      </c>
      <c r="D73" s="1216">
        <v>16</v>
      </c>
      <c r="E73" s="1187">
        <f>6977/1.18</f>
        <v>5912.7118644067796</v>
      </c>
      <c r="F73" s="1147">
        <f t="shared" si="0"/>
        <v>532.1440677966101</v>
      </c>
      <c r="G73" s="1147">
        <f t="shared" si="1"/>
        <v>532.1440677966101</v>
      </c>
      <c r="H73" s="1147">
        <f t="shared" si="2"/>
        <v>6977</v>
      </c>
      <c r="I73" s="1148">
        <f t="shared" si="3"/>
        <v>111632</v>
      </c>
      <c r="J73" s="1777"/>
    </row>
    <row r="74" spans="1:253" s="1125" customFormat="1" ht="12">
      <c r="A74" s="1221">
        <v>17</v>
      </c>
      <c r="B74" s="1222" t="s">
        <v>1695</v>
      </c>
      <c r="C74" s="1150"/>
      <c r="D74" s="1152"/>
      <c r="E74" s="1152"/>
      <c r="F74" s="1153"/>
      <c r="G74" s="1153"/>
      <c r="H74" s="1153"/>
      <c r="I74" s="1154"/>
      <c r="J74" s="1162"/>
    </row>
    <row r="75" spans="1:253" s="1125" customFormat="1" ht="89.25">
      <c r="A75" s="1214">
        <v>17.100000000000001</v>
      </c>
      <c r="B75" s="1223" t="s">
        <v>1696</v>
      </c>
      <c r="C75" s="1224" t="s">
        <v>151</v>
      </c>
      <c r="D75" s="1216">
        <v>2</v>
      </c>
      <c r="E75" s="1168">
        <v>31894.68</v>
      </c>
      <c r="F75" s="1147">
        <f t="shared" ref="F75:F89" si="4">E75*0.09</f>
        <v>2870.5212000000001</v>
      </c>
      <c r="G75" s="1147">
        <f t="shared" ref="G75:G89" si="5">E75*0.09</f>
        <v>2870.5212000000001</v>
      </c>
      <c r="H75" s="1147">
        <f t="shared" ref="H75:H89" si="6">E75+F75+G75</f>
        <v>37635.722400000006</v>
      </c>
      <c r="I75" s="1148">
        <f t="shared" ref="I75:I89" si="7">H75*D75</f>
        <v>75271.444800000012</v>
      </c>
      <c r="J75" s="1225" t="s">
        <v>1820</v>
      </c>
    </row>
    <row r="76" spans="1:253" s="1125" customFormat="1" ht="89.25">
      <c r="A76" s="1214">
        <v>17.3</v>
      </c>
      <c r="B76" s="1226" t="s">
        <v>1698</v>
      </c>
      <c r="C76" s="1224" t="s">
        <v>151</v>
      </c>
      <c r="D76" s="1216">
        <v>2</v>
      </c>
      <c r="E76" s="1168">
        <v>31894.68</v>
      </c>
      <c r="F76" s="1147">
        <f t="shared" si="4"/>
        <v>2870.5212000000001</v>
      </c>
      <c r="G76" s="1147">
        <f t="shared" si="5"/>
        <v>2870.5212000000001</v>
      </c>
      <c r="H76" s="1147">
        <f t="shared" si="6"/>
        <v>37635.722400000006</v>
      </c>
      <c r="I76" s="1148">
        <f t="shared" si="7"/>
        <v>75271.444800000012</v>
      </c>
      <c r="J76" s="1149" t="s">
        <v>1820</v>
      </c>
    </row>
    <row r="77" spans="1:253" s="1126" customFormat="1" ht="24">
      <c r="A77" s="1142">
        <v>18</v>
      </c>
      <c r="B77" s="1159" t="s">
        <v>1821</v>
      </c>
      <c r="C77" s="1144" t="s">
        <v>375</v>
      </c>
      <c r="D77" s="1216">
        <v>30</v>
      </c>
      <c r="E77" s="1168">
        <v>200</v>
      </c>
      <c r="F77" s="1147">
        <f t="shared" si="4"/>
        <v>18</v>
      </c>
      <c r="G77" s="1147">
        <f t="shared" si="5"/>
        <v>18</v>
      </c>
      <c r="H77" s="1147">
        <f t="shared" si="6"/>
        <v>236</v>
      </c>
      <c r="I77" s="1148">
        <f t="shared" si="7"/>
        <v>7080</v>
      </c>
      <c r="J77" s="1191" t="s">
        <v>1763</v>
      </c>
      <c r="K77" s="1125"/>
      <c r="L77" s="1125"/>
      <c r="M77" s="1125"/>
      <c r="N77" s="1125"/>
      <c r="O77" s="1125"/>
      <c r="P77" s="1125"/>
      <c r="Q77" s="1125"/>
      <c r="R77" s="1125"/>
      <c r="S77" s="1125"/>
      <c r="T77" s="1125"/>
      <c r="U77" s="1125"/>
      <c r="V77" s="1125"/>
      <c r="W77" s="1125"/>
      <c r="X77" s="1125"/>
      <c r="Y77" s="1125"/>
      <c r="Z77" s="1125"/>
      <c r="AA77" s="1125"/>
      <c r="AB77" s="1125"/>
      <c r="AC77" s="1125"/>
      <c r="AD77" s="1125"/>
      <c r="AE77" s="1125"/>
      <c r="AF77" s="1125"/>
      <c r="AG77" s="1125"/>
      <c r="AH77" s="1125"/>
      <c r="AI77" s="1125"/>
      <c r="AJ77" s="1125"/>
      <c r="AK77" s="1125"/>
      <c r="AL77" s="1125"/>
      <c r="AM77" s="1125"/>
      <c r="AN77" s="1125"/>
      <c r="AO77" s="1125"/>
      <c r="AP77" s="1125"/>
      <c r="AQ77" s="1125"/>
      <c r="AR77" s="1125"/>
      <c r="AS77" s="1125"/>
      <c r="AT77" s="1125"/>
      <c r="AU77" s="1125"/>
      <c r="AV77" s="1125"/>
      <c r="AW77" s="1125"/>
      <c r="AX77" s="1125"/>
      <c r="AY77" s="1125"/>
      <c r="AZ77" s="1125"/>
      <c r="BA77" s="1125"/>
      <c r="BB77" s="1125"/>
      <c r="BC77" s="1125"/>
      <c r="BD77" s="1125"/>
      <c r="BE77" s="1125"/>
      <c r="BF77" s="1125"/>
      <c r="BG77" s="1125"/>
      <c r="BH77" s="1125"/>
      <c r="BI77" s="1125"/>
      <c r="BJ77" s="1125"/>
      <c r="BK77" s="1125"/>
      <c r="BL77" s="1125"/>
      <c r="BM77" s="1125"/>
      <c r="BN77" s="1125"/>
      <c r="BO77" s="1125"/>
      <c r="BP77" s="1125"/>
      <c r="BQ77" s="1125"/>
      <c r="BR77" s="1125"/>
      <c r="BS77" s="1125"/>
      <c r="BT77" s="1125"/>
      <c r="BU77" s="1125"/>
      <c r="BV77" s="1125"/>
      <c r="BW77" s="1125"/>
      <c r="BX77" s="1125"/>
      <c r="BY77" s="1125"/>
      <c r="BZ77" s="1125"/>
      <c r="CA77" s="1125"/>
      <c r="CB77" s="1125"/>
      <c r="CC77" s="1125"/>
      <c r="CD77" s="1125"/>
      <c r="CE77" s="1125"/>
      <c r="CF77" s="1125"/>
      <c r="CG77" s="1125"/>
      <c r="CH77" s="1125"/>
      <c r="CI77" s="1125"/>
      <c r="CJ77" s="1125"/>
      <c r="CK77" s="1125"/>
      <c r="CL77" s="1125"/>
      <c r="CM77" s="1125"/>
      <c r="CN77" s="1125"/>
      <c r="CO77" s="1125"/>
      <c r="CP77" s="1125"/>
      <c r="CQ77" s="1125"/>
      <c r="CR77" s="1125"/>
      <c r="CS77" s="1125"/>
      <c r="CT77" s="1125"/>
      <c r="CU77" s="1125"/>
      <c r="CV77" s="1125"/>
      <c r="CW77" s="1125"/>
      <c r="CX77" s="1125"/>
      <c r="CY77" s="1125"/>
      <c r="CZ77" s="1125"/>
      <c r="DA77" s="1125"/>
      <c r="DB77" s="1125"/>
      <c r="DC77" s="1125"/>
      <c r="DD77" s="1125"/>
      <c r="DE77" s="1125"/>
      <c r="DF77" s="1125"/>
      <c r="DG77" s="1125"/>
      <c r="DH77" s="1125"/>
      <c r="DI77" s="1125"/>
      <c r="DJ77" s="1125"/>
      <c r="DK77" s="1125"/>
      <c r="DL77" s="1125"/>
      <c r="DM77" s="1125"/>
      <c r="DN77" s="1125"/>
      <c r="DO77" s="1125"/>
      <c r="DP77" s="1125"/>
      <c r="DQ77" s="1125"/>
      <c r="DR77" s="1125"/>
      <c r="DS77" s="1125"/>
      <c r="DT77" s="1125"/>
      <c r="DU77" s="1125"/>
      <c r="DV77" s="1125"/>
      <c r="DW77" s="1125"/>
      <c r="DX77" s="1125"/>
      <c r="DY77" s="1125"/>
      <c r="DZ77" s="1125"/>
      <c r="EA77" s="1125"/>
      <c r="EB77" s="1125"/>
      <c r="EC77" s="1125"/>
      <c r="ED77" s="1125"/>
      <c r="EE77" s="1125"/>
      <c r="EF77" s="1125"/>
      <c r="EG77" s="1125"/>
      <c r="EH77" s="1125"/>
      <c r="EI77" s="1125"/>
      <c r="EJ77" s="1125"/>
      <c r="EK77" s="1125"/>
      <c r="EL77" s="1125"/>
      <c r="EM77" s="1125"/>
      <c r="EN77" s="1125"/>
      <c r="EO77" s="1125"/>
      <c r="EP77" s="1125"/>
      <c r="EQ77" s="1125"/>
      <c r="ER77" s="1125"/>
      <c r="ES77" s="1125"/>
      <c r="ET77" s="1125"/>
      <c r="EU77" s="1125"/>
      <c r="EV77" s="1125"/>
      <c r="EW77" s="1125"/>
      <c r="EX77" s="1125"/>
      <c r="EY77" s="1125"/>
      <c r="EZ77" s="1125"/>
      <c r="FA77" s="1125"/>
      <c r="FB77" s="1125"/>
      <c r="FC77" s="1125"/>
      <c r="FD77" s="1125"/>
      <c r="FE77" s="1125"/>
      <c r="FF77" s="1125"/>
      <c r="FG77" s="1125"/>
      <c r="FH77" s="1125"/>
      <c r="FI77" s="1125"/>
      <c r="FJ77" s="1125"/>
      <c r="FK77" s="1125"/>
      <c r="FL77" s="1125"/>
      <c r="FM77" s="1125"/>
      <c r="FN77" s="1125"/>
      <c r="FO77" s="1125"/>
      <c r="FP77" s="1125"/>
      <c r="FQ77" s="1125"/>
      <c r="FR77" s="1125"/>
      <c r="FS77" s="1125"/>
      <c r="FT77" s="1125"/>
      <c r="FU77" s="1125"/>
      <c r="FV77" s="1125"/>
      <c r="FW77" s="1125"/>
      <c r="FX77" s="1125"/>
      <c r="FY77" s="1125"/>
      <c r="FZ77" s="1125"/>
      <c r="GA77" s="1125"/>
      <c r="GB77" s="1125"/>
      <c r="GC77" s="1125"/>
      <c r="GD77" s="1125"/>
      <c r="GE77" s="1125"/>
      <c r="GF77" s="1125"/>
      <c r="GG77" s="1125"/>
      <c r="GH77" s="1125"/>
      <c r="GI77" s="1125"/>
      <c r="GJ77" s="1125"/>
      <c r="GK77" s="1125"/>
      <c r="GL77" s="1125"/>
      <c r="GM77" s="1125"/>
      <c r="GN77" s="1125"/>
      <c r="GO77" s="1125"/>
      <c r="GP77" s="1125"/>
      <c r="GQ77" s="1125"/>
      <c r="GR77" s="1125"/>
      <c r="GS77" s="1125"/>
      <c r="GT77" s="1125"/>
      <c r="GU77" s="1125"/>
      <c r="GV77" s="1125"/>
      <c r="GW77" s="1125"/>
      <c r="GX77" s="1125"/>
      <c r="GY77" s="1125"/>
      <c r="GZ77" s="1125"/>
      <c r="HA77" s="1125"/>
      <c r="HB77" s="1125"/>
      <c r="HC77" s="1125"/>
      <c r="HD77" s="1125"/>
      <c r="HE77" s="1125"/>
      <c r="HF77" s="1125"/>
      <c r="HG77" s="1125"/>
      <c r="HH77" s="1125"/>
      <c r="HI77" s="1125"/>
      <c r="HJ77" s="1125"/>
      <c r="HK77" s="1125"/>
      <c r="HL77" s="1125"/>
      <c r="HM77" s="1125"/>
      <c r="HN77" s="1125"/>
      <c r="HO77" s="1125"/>
      <c r="HP77" s="1125"/>
      <c r="HQ77" s="1125"/>
      <c r="HR77" s="1125"/>
      <c r="HS77" s="1125"/>
      <c r="HT77" s="1125"/>
      <c r="HU77" s="1125"/>
      <c r="HV77" s="1125"/>
      <c r="HW77" s="1125"/>
      <c r="HX77" s="1125"/>
      <c r="HY77" s="1125"/>
      <c r="HZ77" s="1125"/>
      <c r="IA77" s="1125"/>
      <c r="IB77" s="1125"/>
      <c r="IC77" s="1125"/>
      <c r="ID77" s="1125"/>
      <c r="IE77" s="1125"/>
      <c r="IF77" s="1125"/>
      <c r="IG77" s="1125"/>
      <c r="IH77" s="1125"/>
      <c r="II77" s="1125"/>
      <c r="IJ77" s="1125"/>
      <c r="IK77" s="1125"/>
      <c r="IL77" s="1125"/>
      <c r="IM77" s="1125"/>
      <c r="IN77" s="1125"/>
      <c r="IO77" s="1125"/>
      <c r="IP77" s="1125"/>
      <c r="IQ77" s="1125"/>
      <c r="IR77" s="1125"/>
      <c r="IS77" s="1125"/>
    </row>
    <row r="78" spans="1:253" s="1131" customFormat="1" ht="12">
      <c r="A78" s="1227">
        <v>19</v>
      </c>
      <c r="B78" s="1228" t="s">
        <v>1822</v>
      </c>
      <c r="C78" s="1229" t="s">
        <v>218</v>
      </c>
      <c r="D78" s="1229">
        <v>1</v>
      </c>
      <c r="E78" s="1230">
        <v>500000</v>
      </c>
      <c r="F78" s="1147">
        <f t="shared" si="4"/>
        <v>45000</v>
      </c>
      <c r="G78" s="1147">
        <f t="shared" si="5"/>
        <v>45000</v>
      </c>
      <c r="H78" s="1147">
        <f t="shared" si="6"/>
        <v>590000</v>
      </c>
      <c r="I78" s="1148">
        <f t="shared" si="7"/>
        <v>590000</v>
      </c>
      <c r="J78" s="1231" t="s">
        <v>1763</v>
      </c>
    </row>
    <row r="79" spans="1:253" s="1131" customFormat="1" ht="84">
      <c r="A79" s="1232">
        <v>20</v>
      </c>
      <c r="B79" s="1233" t="s">
        <v>1823</v>
      </c>
      <c r="C79" s="1205" t="s">
        <v>1824</v>
      </c>
      <c r="D79" s="1205">
        <v>1</v>
      </c>
      <c r="E79" s="1168">
        <v>25000</v>
      </c>
      <c r="F79" s="1147">
        <f t="shared" si="4"/>
        <v>2250</v>
      </c>
      <c r="G79" s="1147">
        <f t="shared" si="5"/>
        <v>2250</v>
      </c>
      <c r="H79" s="1147">
        <f t="shared" si="6"/>
        <v>29500</v>
      </c>
      <c r="I79" s="1148">
        <f t="shared" si="7"/>
        <v>29500</v>
      </c>
      <c r="J79" s="1234" t="s">
        <v>762</v>
      </c>
    </row>
    <row r="80" spans="1:253" s="1131" customFormat="1" ht="12.75" thickBot="1">
      <c r="A80" s="1232">
        <v>21</v>
      </c>
      <c r="B80" s="1235" t="s">
        <v>578</v>
      </c>
      <c r="C80" s="1236"/>
      <c r="D80" s="1237"/>
      <c r="E80" s="1238"/>
      <c r="F80" s="1153"/>
      <c r="G80" s="1153"/>
      <c r="H80" s="1153"/>
      <c r="I80" s="1154"/>
      <c r="J80" s="1239"/>
    </row>
    <row r="81" spans="1:10" s="1131" customFormat="1" ht="12.75" thickBot="1">
      <c r="A81" s="1232">
        <v>21.1</v>
      </c>
      <c r="B81" s="1235" t="s">
        <v>1825</v>
      </c>
      <c r="C81" s="1236"/>
      <c r="D81" s="1237"/>
      <c r="E81" s="1238"/>
      <c r="F81" s="1153"/>
      <c r="G81" s="1153"/>
      <c r="H81" s="1153"/>
      <c r="I81" s="1154"/>
      <c r="J81" s="1239"/>
    </row>
    <row r="82" spans="1:10" s="1131" customFormat="1" ht="12">
      <c r="A82" s="1232" t="s">
        <v>580</v>
      </c>
      <c r="B82" s="1109" t="s">
        <v>1826</v>
      </c>
      <c r="C82" s="1240" t="s">
        <v>363</v>
      </c>
      <c r="D82" s="1117">
        <v>2</v>
      </c>
      <c r="E82" s="1241">
        <v>10303.790000000001</v>
      </c>
      <c r="F82" s="1147">
        <f t="shared" si="4"/>
        <v>927.3411000000001</v>
      </c>
      <c r="G82" s="1147">
        <f t="shared" si="5"/>
        <v>927.3411000000001</v>
      </c>
      <c r="H82" s="1147">
        <f t="shared" si="6"/>
        <v>12158.4722</v>
      </c>
      <c r="I82" s="1148">
        <f t="shared" si="7"/>
        <v>24316.9444</v>
      </c>
      <c r="J82" s="1149" t="s">
        <v>1827</v>
      </c>
    </row>
    <row r="83" spans="1:10" s="1245" customFormat="1" ht="24">
      <c r="A83" s="1242" t="s">
        <v>582</v>
      </c>
      <c r="B83" s="1109" t="s">
        <v>1828</v>
      </c>
      <c r="C83" s="1240" t="s">
        <v>363</v>
      </c>
      <c r="D83" s="1117">
        <v>0</v>
      </c>
      <c r="E83" s="1241">
        <v>10303.790000000001</v>
      </c>
      <c r="F83" s="1243">
        <f t="shared" si="4"/>
        <v>927.3411000000001</v>
      </c>
      <c r="G83" s="1243">
        <f t="shared" si="5"/>
        <v>927.3411000000001</v>
      </c>
      <c r="H83" s="1243">
        <f t="shared" si="6"/>
        <v>12158.4722</v>
      </c>
      <c r="I83" s="1244">
        <f t="shared" si="7"/>
        <v>0</v>
      </c>
      <c r="J83" s="200" t="s">
        <v>1827</v>
      </c>
    </row>
    <row r="84" spans="1:10" s="1245" customFormat="1" ht="24">
      <c r="A84" s="1242" t="s">
        <v>584</v>
      </c>
      <c r="B84" s="1109" t="s">
        <v>1829</v>
      </c>
      <c r="C84" s="1240" t="s">
        <v>363</v>
      </c>
      <c r="D84" s="1117">
        <v>0</v>
      </c>
      <c r="E84" s="1241">
        <v>10303.790000000001</v>
      </c>
      <c r="F84" s="1243">
        <f t="shared" si="4"/>
        <v>927.3411000000001</v>
      </c>
      <c r="G84" s="1243">
        <f t="shared" si="5"/>
        <v>927.3411000000001</v>
      </c>
      <c r="H84" s="1243">
        <f t="shared" si="6"/>
        <v>12158.4722</v>
      </c>
      <c r="I84" s="1244">
        <f t="shared" si="7"/>
        <v>0</v>
      </c>
      <c r="J84" s="200" t="s">
        <v>1827</v>
      </c>
    </row>
    <row r="85" spans="1:10" s="1245" customFormat="1" ht="12">
      <c r="A85" s="1242" t="s">
        <v>586</v>
      </c>
      <c r="B85" s="1109" t="s">
        <v>1830</v>
      </c>
      <c r="C85" s="1240" t="s">
        <v>363</v>
      </c>
      <c r="D85" s="1117">
        <v>0</v>
      </c>
      <c r="E85" s="1241">
        <v>10303.790000000001</v>
      </c>
      <c r="F85" s="1243">
        <f t="shared" si="4"/>
        <v>927.3411000000001</v>
      </c>
      <c r="G85" s="1243">
        <f t="shared" si="5"/>
        <v>927.3411000000001</v>
      </c>
      <c r="H85" s="1243">
        <f t="shared" si="6"/>
        <v>12158.4722</v>
      </c>
      <c r="I85" s="1244">
        <f t="shared" si="7"/>
        <v>0</v>
      </c>
      <c r="J85" s="200" t="s">
        <v>1827</v>
      </c>
    </row>
    <row r="86" spans="1:10" s="1131" customFormat="1" ht="22.5">
      <c r="A86" s="1232" t="s">
        <v>588</v>
      </c>
      <c r="B86" s="1109" t="s">
        <v>1831</v>
      </c>
      <c r="C86" s="1240" t="s">
        <v>363</v>
      </c>
      <c r="D86" s="1117">
        <v>2</v>
      </c>
      <c r="E86" s="1241">
        <f>2500</f>
        <v>2500</v>
      </c>
      <c r="F86" s="1147">
        <f t="shared" si="4"/>
        <v>225</v>
      </c>
      <c r="G86" s="1147">
        <f t="shared" si="5"/>
        <v>225</v>
      </c>
      <c r="H86" s="1147">
        <f t="shared" si="6"/>
        <v>2950</v>
      </c>
      <c r="I86" s="1148">
        <f t="shared" si="7"/>
        <v>5900</v>
      </c>
      <c r="J86" s="1115" t="s">
        <v>1832</v>
      </c>
    </row>
    <row r="87" spans="1:10" s="1131" customFormat="1" ht="12">
      <c r="A87" s="1232">
        <v>21.2</v>
      </c>
      <c r="B87" s="1235" t="s">
        <v>608</v>
      </c>
      <c r="C87" s="1246"/>
      <c r="D87" s="1151"/>
      <c r="E87" s="1247"/>
      <c r="F87" s="1153"/>
      <c r="G87" s="1153"/>
      <c r="H87" s="1153"/>
      <c r="I87" s="1154"/>
      <c r="J87" s="1248"/>
    </row>
    <row r="88" spans="1:10" s="1131" customFormat="1" ht="72">
      <c r="A88" s="1232" t="s">
        <v>1833</v>
      </c>
      <c r="B88" s="1109" t="s">
        <v>1834</v>
      </c>
      <c r="C88" s="1240" t="s">
        <v>363</v>
      </c>
      <c r="D88" s="1117">
        <v>2</v>
      </c>
      <c r="E88" s="1241">
        <v>10000</v>
      </c>
      <c r="F88" s="1147">
        <f t="shared" si="4"/>
        <v>900</v>
      </c>
      <c r="G88" s="1147">
        <f t="shared" si="5"/>
        <v>900</v>
      </c>
      <c r="H88" s="1147">
        <f t="shared" si="6"/>
        <v>11800</v>
      </c>
      <c r="I88" s="1148">
        <f t="shared" si="7"/>
        <v>23600</v>
      </c>
      <c r="J88" s="1115" t="s">
        <v>1832</v>
      </c>
    </row>
    <row r="89" spans="1:10" s="1131" customFormat="1" ht="12.75" thickBot="1">
      <c r="A89" s="1232" t="s">
        <v>1835</v>
      </c>
      <c r="B89" s="1109" t="s">
        <v>613</v>
      </c>
      <c r="C89" s="1240" t="s">
        <v>363</v>
      </c>
      <c r="D89" s="1117">
        <v>2</v>
      </c>
      <c r="E89" s="1241">
        <v>10303.790000000001</v>
      </c>
      <c r="F89" s="1147">
        <f t="shared" si="4"/>
        <v>927.3411000000001</v>
      </c>
      <c r="G89" s="1147">
        <f t="shared" si="5"/>
        <v>927.3411000000001</v>
      </c>
      <c r="H89" s="1147">
        <f t="shared" si="6"/>
        <v>12158.4722</v>
      </c>
      <c r="I89" s="1148">
        <f t="shared" si="7"/>
        <v>24316.9444</v>
      </c>
      <c r="J89" s="1149" t="s">
        <v>1827</v>
      </c>
    </row>
    <row r="90" spans="1:10" s="1254" customFormat="1" ht="12.75" thickBot="1">
      <c r="A90" s="1249"/>
      <c r="B90" s="1250" t="s">
        <v>1434</v>
      </c>
      <c r="C90" s="1250"/>
      <c r="D90" s="1250"/>
      <c r="E90" s="1250"/>
      <c r="F90" s="1251"/>
      <c r="G90" s="1251"/>
      <c r="H90" s="1251"/>
      <c r="I90" s="1252">
        <f>SUM(I8:I89)</f>
        <v>17509100.867765207</v>
      </c>
      <c r="J90" s="1253"/>
    </row>
    <row r="91" spans="1:10" s="1260" customFormat="1" ht="12">
      <c r="A91" s="1255"/>
      <c r="B91" s="1256"/>
      <c r="C91" s="1257"/>
      <c r="D91" s="1257"/>
      <c r="E91" s="1257"/>
      <c r="F91" s="1258"/>
      <c r="G91" s="1258"/>
      <c r="H91" s="1258"/>
      <c r="I91" s="1258"/>
      <c r="J91" s="1259"/>
    </row>
    <row r="92" spans="1:10" s="1131" customFormat="1" ht="36">
      <c r="A92" s="1261" t="s">
        <v>1732</v>
      </c>
      <c r="B92" s="1262" t="s">
        <v>1733</v>
      </c>
      <c r="C92" s="1262" t="s">
        <v>231</v>
      </c>
      <c r="D92" s="1263" t="s">
        <v>1836</v>
      </c>
      <c r="E92" s="1263" t="s">
        <v>1837</v>
      </c>
      <c r="F92" s="1264"/>
      <c r="G92" s="1264"/>
      <c r="H92" s="1264"/>
      <c r="I92" s="1134"/>
      <c r="J92" s="1135" t="s">
        <v>270</v>
      </c>
    </row>
    <row r="93" spans="1:10" s="1131" customFormat="1" ht="12">
      <c r="A93" s="1132">
        <v>1</v>
      </c>
      <c r="B93" s="1133">
        <v>2</v>
      </c>
      <c r="C93" s="1133">
        <v>3</v>
      </c>
      <c r="D93" s="1133"/>
      <c r="E93" s="1133"/>
      <c r="F93" s="1134"/>
      <c r="G93" s="1134"/>
      <c r="H93" s="1134"/>
      <c r="I93" s="1134"/>
      <c r="J93" s="1135"/>
    </row>
    <row r="94" spans="1:10" s="1272" customFormat="1" ht="12">
      <c r="A94" s="1265" t="s">
        <v>1735</v>
      </c>
      <c r="B94" s="1266" t="s">
        <v>184</v>
      </c>
      <c r="C94" s="1267"/>
      <c r="D94" s="1268"/>
      <c r="E94" s="1269"/>
      <c r="F94" s="1270"/>
      <c r="G94" s="1270"/>
      <c r="H94" s="1270"/>
      <c r="I94" s="1270"/>
      <c r="J94" s="1271"/>
    </row>
    <row r="95" spans="1:10" s="1272" customFormat="1" ht="24">
      <c r="A95" s="1273">
        <v>1</v>
      </c>
      <c r="B95" s="1186" t="s">
        <v>1838</v>
      </c>
      <c r="C95" s="1274" t="s">
        <v>948</v>
      </c>
      <c r="D95" s="1275">
        <f>120*18*2</f>
        <v>4320</v>
      </c>
      <c r="E95" s="1276">
        <v>5.87</v>
      </c>
      <c r="F95" s="1277">
        <f>E95*0.09</f>
        <v>0.52829999999999999</v>
      </c>
      <c r="G95" s="1277">
        <f>E95*0.09</f>
        <v>0.52829999999999999</v>
      </c>
      <c r="H95" s="1277">
        <f>E95+F95+G95</f>
        <v>6.9265999999999996</v>
      </c>
      <c r="I95" s="1148">
        <f>D95*H95</f>
        <v>29922.912</v>
      </c>
      <c r="J95" s="1278" t="s">
        <v>1839</v>
      </c>
    </row>
    <row r="96" spans="1:10" s="67" customFormat="1" ht="63.75">
      <c r="A96" s="1279">
        <v>1.2</v>
      </c>
      <c r="B96" s="1280" t="s">
        <v>1840</v>
      </c>
      <c r="C96" s="1281"/>
      <c r="D96" s="1282"/>
      <c r="E96" s="1283"/>
      <c r="F96" s="1284"/>
      <c r="G96" s="1284"/>
      <c r="H96" s="1284"/>
      <c r="I96" s="1285"/>
      <c r="J96" s="1286"/>
    </row>
    <row r="97" spans="1:253">
      <c r="A97" s="411" t="s">
        <v>192</v>
      </c>
      <c r="B97" s="374" t="s">
        <v>193</v>
      </c>
      <c r="C97" s="1287" t="s">
        <v>950</v>
      </c>
      <c r="D97" s="1288">
        <v>2</v>
      </c>
      <c r="E97" s="1289">
        <v>28537.34</v>
      </c>
      <c r="F97" s="1290">
        <f t="shared" ref="F97" si="8">E97*0.09</f>
        <v>2568.3606</v>
      </c>
      <c r="G97" s="1290">
        <f t="shared" ref="G97" si="9">E97*0.09</f>
        <v>2568.3606</v>
      </c>
      <c r="H97" s="1290">
        <f t="shared" ref="H97" si="10">E97+F97+G97</f>
        <v>33674.061199999996</v>
      </c>
      <c r="I97" s="1291">
        <f t="shared" ref="I97" si="11">H97*D97</f>
        <v>67348.122399999993</v>
      </c>
      <c r="J97" s="200" t="s">
        <v>1209</v>
      </c>
    </row>
    <row r="98" spans="1:253" s="1272" customFormat="1" ht="12">
      <c r="A98" s="1292">
        <v>3</v>
      </c>
      <c r="B98" s="1293" t="s">
        <v>1841</v>
      </c>
      <c r="C98" s="1294"/>
      <c r="D98" s="1295"/>
      <c r="E98" s="1296"/>
      <c r="F98" s="1297"/>
      <c r="G98" s="1297"/>
      <c r="H98" s="1297"/>
      <c r="I98" s="1154"/>
      <c r="J98" s="1298"/>
    </row>
    <row r="99" spans="1:253" s="67" customFormat="1" ht="85.5">
      <c r="A99" s="1299">
        <v>2.1</v>
      </c>
      <c r="B99" s="72" t="s">
        <v>1842</v>
      </c>
      <c r="C99" s="1300"/>
      <c r="D99" s="1301"/>
      <c r="E99" s="1302"/>
      <c r="F99" s="1303"/>
      <c r="G99" s="1303"/>
      <c r="H99" s="1303"/>
      <c r="I99" s="1304"/>
      <c r="J99" s="1305"/>
    </row>
    <row r="100" spans="1:253" s="67" customFormat="1">
      <c r="A100" s="1306" t="s">
        <v>197</v>
      </c>
      <c r="B100" s="1307" t="s">
        <v>213</v>
      </c>
      <c r="C100" s="1308" t="s">
        <v>295</v>
      </c>
      <c r="D100" s="1309">
        <f>540*0.2</f>
        <v>108</v>
      </c>
      <c r="E100" s="1310">
        <v>187.16</v>
      </c>
      <c r="F100" s="1311">
        <f t="shared" ref="F100:F105" si="12">E100*0.09</f>
        <v>16.8444</v>
      </c>
      <c r="G100" s="1311">
        <f t="shared" ref="G100:G105" si="13">E100*0.09</f>
        <v>16.8444</v>
      </c>
      <c r="H100" s="1311">
        <f t="shared" ref="H100:H105" si="14">E100+F100+G100</f>
        <v>220.84880000000001</v>
      </c>
      <c r="I100" s="1312">
        <f>D100*H100</f>
        <v>23851.670400000003</v>
      </c>
      <c r="J100" s="1313" t="s">
        <v>1260</v>
      </c>
      <c r="K100" s="400"/>
    </row>
    <row r="101" spans="1:253" s="67" customFormat="1">
      <c r="A101" s="1306" t="s">
        <v>200</v>
      </c>
      <c r="B101" s="1307" t="s">
        <v>952</v>
      </c>
      <c r="C101" s="1308" t="s">
        <v>295</v>
      </c>
      <c r="D101" s="1309">
        <f>540*0.2</f>
        <v>108</v>
      </c>
      <c r="E101" s="1310">
        <v>296.35000000000002</v>
      </c>
      <c r="F101" s="1311">
        <f t="shared" si="12"/>
        <v>26.671500000000002</v>
      </c>
      <c r="G101" s="1311">
        <f t="shared" si="13"/>
        <v>26.671500000000002</v>
      </c>
      <c r="H101" s="1311">
        <f t="shared" si="14"/>
        <v>349.69299999999998</v>
      </c>
      <c r="I101" s="1312">
        <f t="shared" ref="I101:I105" si="15">D101*H101</f>
        <v>37766.843999999997</v>
      </c>
      <c r="J101" s="1313" t="s">
        <v>1261</v>
      </c>
      <c r="K101" s="400"/>
    </row>
    <row r="102" spans="1:253" s="67" customFormat="1">
      <c r="A102" s="1306" t="s">
        <v>202</v>
      </c>
      <c r="B102" s="1307" t="s">
        <v>953</v>
      </c>
      <c r="C102" s="1308" t="s">
        <v>295</v>
      </c>
      <c r="D102" s="1309">
        <f>540*0.6</f>
        <v>324</v>
      </c>
      <c r="E102" s="1310">
        <v>608.29</v>
      </c>
      <c r="F102" s="1311">
        <f t="shared" si="12"/>
        <v>54.746099999999991</v>
      </c>
      <c r="G102" s="1311">
        <f t="shared" si="13"/>
        <v>54.746099999999991</v>
      </c>
      <c r="H102" s="1311">
        <f t="shared" si="14"/>
        <v>717.78219999999988</v>
      </c>
      <c r="I102" s="1312">
        <f t="shared" si="15"/>
        <v>232561.43279999995</v>
      </c>
      <c r="J102" s="1313" t="s">
        <v>1262</v>
      </c>
      <c r="K102" s="400"/>
    </row>
    <row r="103" spans="1:253" s="1272" customFormat="1" ht="25.5">
      <c r="A103" s="1292">
        <v>4</v>
      </c>
      <c r="B103" s="1314" t="s">
        <v>1843</v>
      </c>
      <c r="C103" s="1315"/>
      <c r="D103" s="1316"/>
      <c r="E103" s="1317"/>
      <c r="F103" s="1318"/>
      <c r="G103" s="1318"/>
      <c r="H103" s="1318"/>
      <c r="I103" s="1319">
        <f>D103*H103</f>
        <v>0</v>
      </c>
      <c r="J103" s="1320"/>
    </row>
    <row r="104" spans="1:253" s="67" customFormat="1" ht="38.25">
      <c r="A104" s="1306" t="s">
        <v>378</v>
      </c>
      <c r="B104" s="1321" t="s">
        <v>954</v>
      </c>
      <c r="C104" s="1308" t="s">
        <v>295</v>
      </c>
      <c r="D104" s="1309">
        <f>840*0.4</f>
        <v>336</v>
      </c>
      <c r="E104" s="1310">
        <v>658.65</v>
      </c>
      <c r="F104" s="1311">
        <f t="shared" si="12"/>
        <v>59.278499999999994</v>
      </c>
      <c r="G104" s="1311">
        <f t="shared" si="13"/>
        <v>59.278499999999994</v>
      </c>
      <c r="H104" s="1311">
        <f t="shared" si="14"/>
        <v>777.20699999999999</v>
      </c>
      <c r="I104" s="1312">
        <f t="shared" si="15"/>
        <v>261141.552</v>
      </c>
      <c r="J104" s="1313" t="s">
        <v>1263</v>
      </c>
      <c r="K104" s="400"/>
    </row>
    <row r="105" spans="1:253" s="67" customFormat="1" ht="25.5">
      <c r="A105" s="1306" t="s">
        <v>955</v>
      </c>
      <c r="B105" s="1321" t="s">
        <v>956</v>
      </c>
      <c r="C105" s="1308" t="s">
        <v>295</v>
      </c>
      <c r="D105" s="1309">
        <f>840*0.6</f>
        <v>504</v>
      </c>
      <c r="E105" s="1310">
        <v>1170.92</v>
      </c>
      <c r="F105" s="1311">
        <f t="shared" si="12"/>
        <v>105.3828</v>
      </c>
      <c r="G105" s="1311">
        <f t="shared" si="13"/>
        <v>105.3828</v>
      </c>
      <c r="H105" s="1311">
        <f t="shared" si="14"/>
        <v>1381.6856000000002</v>
      </c>
      <c r="I105" s="1312">
        <f t="shared" si="15"/>
        <v>696369.54240000015</v>
      </c>
      <c r="J105" s="1313" t="s">
        <v>1264</v>
      </c>
      <c r="K105" s="400"/>
    </row>
    <row r="106" spans="1:253" s="1126" customFormat="1" ht="132.75" thickBot="1">
      <c r="A106" s="1322">
        <v>5</v>
      </c>
      <c r="B106" s="1323" t="s">
        <v>1844</v>
      </c>
      <c r="C106" s="1324"/>
      <c r="D106" s="1325"/>
      <c r="E106" s="1326"/>
      <c r="F106" s="1296"/>
      <c r="G106" s="1296"/>
      <c r="H106" s="1297"/>
      <c r="I106" s="1154"/>
      <c r="J106" s="1327"/>
      <c r="K106" s="1125"/>
      <c r="L106" s="1125"/>
      <c r="M106" s="1125"/>
      <c r="N106" s="1125"/>
      <c r="O106" s="1125"/>
      <c r="P106" s="1125"/>
      <c r="Q106" s="1125"/>
      <c r="R106" s="1125"/>
      <c r="S106" s="1125"/>
      <c r="T106" s="1125"/>
      <c r="U106" s="1125"/>
      <c r="V106" s="1125"/>
      <c r="W106" s="1125"/>
      <c r="X106" s="1125"/>
      <c r="Y106" s="1125"/>
      <c r="Z106" s="1125"/>
      <c r="AA106" s="1125"/>
      <c r="AB106" s="1125"/>
      <c r="AC106" s="1125"/>
      <c r="AD106" s="1125"/>
      <c r="AE106" s="1125"/>
      <c r="AF106" s="1125"/>
      <c r="AG106" s="1125"/>
      <c r="AH106" s="1125"/>
      <c r="AI106" s="1125"/>
      <c r="AJ106" s="1125"/>
      <c r="AK106" s="1125"/>
      <c r="AL106" s="1125"/>
      <c r="AM106" s="1125"/>
      <c r="AN106" s="1125"/>
      <c r="AO106" s="1125"/>
      <c r="AP106" s="1125"/>
      <c r="AQ106" s="1125"/>
      <c r="AR106" s="1125"/>
      <c r="AS106" s="1125"/>
      <c r="AT106" s="1125"/>
      <c r="AU106" s="1125"/>
      <c r="AV106" s="1125"/>
      <c r="AW106" s="1125"/>
      <c r="AX106" s="1125"/>
      <c r="AY106" s="1125"/>
      <c r="AZ106" s="1125"/>
      <c r="BA106" s="1125"/>
      <c r="BB106" s="1125"/>
      <c r="BC106" s="1125"/>
      <c r="BD106" s="1125"/>
      <c r="BE106" s="1125"/>
      <c r="BF106" s="1125"/>
      <c r="BG106" s="1125"/>
      <c r="BH106" s="1125"/>
      <c r="BI106" s="1125"/>
      <c r="BJ106" s="1125"/>
      <c r="BK106" s="1125"/>
      <c r="BL106" s="1125"/>
      <c r="BM106" s="1125"/>
      <c r="BN106" s="1125"/>
      <c r="BO106" s="1125"/>
      <c r="BP106" s="1125"/>
      <c r="BQ106" s="1125"/>
      <c r="BR106" s="1125"/>
      <c r="BS106" s="1125"/>
      <c r="BT106" s="1125"/>
      <c r="BU106" s="1125"/>
      <c r="BV106" s="1125"/>
      <c r="BW106" s="1125"/>
      <c r="BX106" s="1125"/>
      <c r="BY106" s="1125"/>
      <c r="BZ106" s="1125"/>
      <c r="CA106" s="1125"/>
      <c r="CB106" s="1125"/>
      <c r="CC106" s="1125"/>
      <c r="CD106" s="1125"/>
      <c r="CE106" s="1125"/>
      <c r="CF106" s="1125"/>
      <c r="CG106" s="1125"/>
      <c r="CH106" s="1125"/>
      <c r="CI106" s="1125"/>
      <c r="CJ106" s="1125"/>
      <c r="CK106" s="1125"/>
      <c r="CL106" s="1125"/>
      <c r="CM106" s="1125"/>
      <c r="CN106" s="1125"/>
      <c r="CO106" s="1125"/>
      <c r="CP106" s="1125"/>
      <c r="CQ106" s="1125"/>
      <c r="CR106" s="1125"/>
      <c r="CS106" s="1125"/>
      <c r="CT106" s="1125"/>
      <c r="CU106" s="1125"/>
      <c r="CV106" s="1125"/>
      <c r="CW106" s="1125"/>
      <c r="CX106" s="1125"/>
      <c r="CY106" s="1125"/>
      <c r="CZ106" s="1125"/>
      <c r="DA106" s="1125"/>
      <c r="DB106" s="1125"/>
      <c r="DC106" s="1125"/>
      <c r="DD106" s="1125"/>
      <c r="DE106" s="1125"/>
      <c r="DF106" s="1125"/>
      <c r="DG106" s="1125"/>
      <c r="DH106" s="1125"/>
      <c r="DI106" s="1125"/>
      <c r="DJ106" s="1125"/>
      <c r="DK106" s="1125"/>
      <c r="DL106" s="1125"/>
      <c r="DM106" s="1125"/>
      <c r="DN106" s="1125"/>
      <c r="DO106" s="1125"/>
      <c r="DP106" s="1125"/>
      <c r="DQ106" s="1125"/>
      <c r="DR106" s="1125"/>
      <c r="DS106" s="1125"/>
      <c r="DT106" s="1125"/>
      <c r="DU106" s="1125"/>
      <c r="DV106" s="1125"/>
      <c r="DW106" s="1125"/>
      <c r="DX106" s="1125"/>
      <c r="DY106" s="1125"/>
      <c r="DZ106" s="1125"/>
      <c r="EA106" s="1125"/>
      <c r="EB106" s="1125"/>
      <c r="EC106" s="1125"/>
      <c r="ED106" s="1125"/>
      <c r="EE106" s="1125"/>
      <c r="EF106" s="1125"/>
      <c r="EG106" s="1125"/>
      <c r="EH106" s="1125"/>
      <c r="EI106" s="1125"/>
      <c r="EJ106" s="1125"/>
      <c r="EK106" s="1125"/>
      <c r="EL106" s="1125"/>
      <c r="EM106" s="1125"/>
      <c r="EN106" s="1125"/>
      <c r="EO106" s="1125"/>
      <c r="EP106" s="1125"/>
      <c r="EQ106" s="1125"/>
      <c r="ER106" s="1125"/>
      <c r="ES106" s="1125"/>
      <c r="ET106" s="1125"/>
      <c r="EU106" s="1125"/>
      <c r="EV106" s="1125"/>
      <c r="EW106" s="1125"/>
      <c r="EX106" s="1125"/>
      <c r="EY106" s="1125"/>
      <c r="EZ106" s="1125"/>
      <c r="FA106" s="1125"/>
      <c r="FB106" s="1125"/>
      <c r="FC106" s="1125"/>
      <c r="FD106" s="1125"/>
      <c r="FE106" s="1125"/>
      <c r="FF106" s="1125"/>
      <c r="FG106" s="1125"/>
      <c r="FH106" s="1125"/>
      <c r="FI106" s="1125"/>
      <c r="FJ106" s="1125"/>
      <c r="FK106" s="1125"/>
      <c r="FL106" s="1125"/>
      <c r="FM106" s="1125"/>
      <c r="FN106" s="1125"/>
      <c r="FO106" s="1125"/>
      <c r="FP106" s="1125"/>
      <c r="FQ106" s="1125"/>
      <c r="FR106" s="1125"/>
      <c r="FS106" s="1125"/>
      <c r="FT106" s="1125"/>
      <c r="FU106" s="1125"/>
      <c r="FV106" s="1125"/>
      <c r="FW106" s="1125"/>
      <c r="FX106" s="1125"/>
      <c r="FY106" s="1125"/>
      <c r="FZ106" s="1125"/>
      <c r="GA106" s="1125"/>
      <c r="GB106" s="1125"/>
      <c r="GC106" s="1125"/>
      <c r="GD106" s="1125"/>
      <c r="GE106" s="1125"/>
      <c r="GF106" s="1125"/>
      <c r="GG106" s="1125"/>
      <c r="GH106" s="1125"/>
      <c r="GI106" s="1125"/>
      <c r="GJ106" s="1125"/>
      <c r="GK106" s="1125"/>
      <c r="GL106" s="1125"/>
      <c r="GM106" s="1125"/>
      <c r="GN106" s="1125"/>
      <c r="GO106" s="1125"/>
      <c r="GP106" s="1125"/>
      <c r="GQ106" s="1125"/>
      <c r="GR106" s="1125"/>
      <c r="GS106" s="1125"/>
      <c r="GT106" s="1125"/>
      <c r="GU106" s="1125"/>
      <c r="GV106" s="1125"/>
      <c r="GW106" s="1125"/>
      <c r="GX106" s="1125"/>
      <c r="GY106" s="1125"/>
      <c r="GZ106" s="1125"/>
      <c r="HA106" s="1125"/>
      <c r="HB106" s="1125"/>
      <c r="HC106" s="1125"/>
      <c r="HD106" s="1125"/>
      <c r="HE106" s="1125"/>
      <c r="HF106" s="1125"/>
      <c r="HG106" s="1125"/>
      <c r="HH106" s="1125"/>
      <c r="HI106" s="1125"/>
      <c r="HJ106" s="1125"/>
      <c r="HK106" s="1125"/>
      <c r="HL106" s="1125"/>
      <c r="HM106" s="1125"/>
      <c r="HN106" s="1125"/>
      <c r="HO106" s="1125"/>
      <c r="HP106" s="1125"/>
      <c r="HQ106" s="1125"/>
      <c r="HR106" s="1125"/>
      <c r="HS106" s="1125"/>
      <c r="HT106" s="1125"/>
      <c r="HU106" s="1125"/>
      <c r="HV106" s="1125"/>
      <c r="HW106" s="1125"/>
      <c r="HX106" s="1125"/>
      <c r="HY106" s="1125"/>
      <c r="HZ106" s="1125"/>
      <c r="IA106" s="1125"/>
      <c r="IB106" s="1125"/>
      <c r="IC106" s="1125"/>
      <c r="ID106" s="1125"/>
      <c r="IE106" s="1125"/>
      <c r="IF106" s="1125"/>
      <c r="IG106" s="1125"/>
      <c r="IH106" s="1125"/>
      <c r="II106" s="1125"/>
      <c r="IJ106" s="1125"/>
      <c r="IK106" s="1125"/>
      <c r="IL106" s="1125"/>
      <c r="IM106" s="1125"/>
      <c r="IN106" s="1125"/>
      <c r="IO106" s="1125"/>
      <c r="IP106" s="1125"/>
      <c r="IQ106" s="1125"/>
      <c r="IR106" s="1125"/>
      <c r="IS106" s="1125"/>
    </row>
    <row r="107" spans="1:253" s="1126" customFormat="1" ht="16.5" thickTop="1" thickBot="1">
      <c r="A107" s="1328">
        <v>5.0999999999999996</v>
      </c>
      <c r="B107" s="1329" t="s">
        <v>1845</v>
      </c>
      <c r="C107" s="1324"/>
      <c r="D107" s="1325"/>
      <c r="E107" s="1326"/>
      <c r="F107" s="1296"/>
      <c r="G107" s="1296"/>
      <c r="H107" s="1297"/>
      <c r="I107" s="1154"/>
      <c r="J107" s="1330"/>
      <c r="K107" s="1125"/>
      <c r="L107" s="1125"/>
      <c r="M107" s="1125"/>
      <c r="N107" s="1125"/>
      <c r="O107" s="1125"/>
      <c r="P107" s="1125"/>
      <c r="Q107" s="1125"/>
      <c r="R107" s="1125"/>
      <c r="S107" s="1125"/>
      <c r="T107" s="1125"/>
      <c r="U107" s="1125"/>
      <c r="V107" s="1125"/>
      <c r="W107" s="1125"/>
      <c r="X107" s="1125"/>
      <c r="Y107" s="1125"/>
      <c r="Z107" s="1125"/>
      <c r="AA107" s="1125"/>
      <c r="AB107" s="1125"/>
      <c r="AC107" s="1125"/>
      <c r="AD107" s="1125"/>
      <c r="AE107" s="1125"/>
      <c r="AF107" s="1125"/>
      <c r="AG107" s="1125"/>
      <c r="AH107" s="1125"/>
      <c r="AI107" s="1125"/>
      <c r="AJ107" s="1125"/>
      <c r="AK107" s="1125"/>
      <c r="AL107" s="1125"/>
      <c r="AM107" s="1125"/>
      <c r="AN107" s="1125"/>
      <c r="AO107" s="1125"/>
      <c r="AP107" s="1125"/>
      <c r="AQ107" s="1125"/>
      <c r="AR107" s="1125"/>
      <c r="AS107" s="1125"/>
      <c r="AT107" s="1125"/>
      <c r="AU107" s="1125"/>
      <c r="AV107" s="1125"/>
      <c r="AW107" s="1125"/>
      <c r="AX107" s="1125"/>
      <c r="AY107" s="1125"/>
      <c r="AZ107" s="1125"/>
      <c r="BA107" s="1125"/>
      <c r="BB107" s="1125"/>
      <c r="BC107" s="1125"/>
      <c r="BD107" s="1125"/>
      <c r="BE107" s="1125"/>
      <c r="BF107" s="1125"/>
      <c r="BG107" s="1125"/>
      <c r="BH107" s="1125"/>
      <c r="BI107" s="1125"/>
      <c r="BJ107" s="1125"/>
      <c r="BK107" s="1125"/>
      <c r="BL107" s="1125"/>
      <c r="BM107" s="1125"/>
      <c r="BN107" s="1125"/>
      <c r="BO107" s="1125"/>
      <c r="BP107" s="1125"/>
      <c r="BQ107" s="1125"/>
      <c r="BR107" s="1125"/>
      <c r="BS107" s="1125"/>
      <c r="BT107" s="1125"/>
      <c r="BU107" s="1125"/>
      <c r="BV107" s="1125"/>
      <c r="BW107" s="1125"/>
      <c r="BX107" s="1125"/>
      <c r="BY107" s="1125"/>
      <c r="BZ107" s="1125"/>
      <c r="CA107" s="1125"/>
      <c r="CB107" s="1125"/>
      <c r="CC107" s="1125"/>
      <c r="CD107" s="1125"/>
      <c r="CE107" s="1125"/>
      <c r="CF107" s="1125"/>
      <c r="CG107" s="1125"/>
      <c r="CH107" s="1125"/>
      <c r="CI107" s="1125"/>
      <c r="CJ107" s="1125"/>
      <c r="CK107" s="1125"/>
      <c r="CL107" s="1125"/>
      <c r="CM107" s="1125"/>
      <c r="CN107" s="1125"/>
      <c r="CO107" s="1125"/>
      <c r="CP107" s="1125"/>
      <c r="CQ107" s="1125"/>
      <c r="CR107" s="1125"/>
      <c r="CS107" s="1125"/>
      <c r="CT107" s="1125"/>
      <c r="CU107" s="1125"/>
      <c r="CV107" s="1125"/>
      <c r="CW107" s="1125"/>
      <c r="CX107" s="1125"/>
      <c r="CY107" s="1125"/>
      <c r="CZ107" s="1125"/>
      <c r="DA107" s="1125"/>
      <c r="DB107" s="1125"/>
      <c r="DC107" s="1125"/>
      <c r="DD107" s="1125"/>
      <c r="DE107" s="1125"/>
      <c r="DF107" s="1125"/>
      <c r="DG107" s="1125"/>
      <c r="DH107" s="1125"/>
      <c r="DI107" s="1125"/>
      <c r="DJ107" s="1125"/>
      <c r="DK107" s="1125"/>
      <c r="DL107" s="1125"/>
      <c r="DM107" s="1125"/>
      <c r="DN107" s="1125"/>
      <c r="DO107" s="1125"/>
      <c r="DP107" s="1125"/>
      <c r="DQ107" s="1125"/>
      <c r="DR107" s="1125"/>
      <c r="DS107" s="1125"/>
      <c r="DT107" s="1125"/>
      <c r="DU107" s="1125"/>
      <c r="DV107" s="1125"/>
      <c r="DW107" s="1125"/>
      <c r="DX107" s="1125"/>
      <c r="DY107" s="1125"/>
      <c r="DZ107" s="1125"/>
      <c r="EA107" s="1125"/>
      <c r="EB107" s="1125"/>
      <c r="EC107" s="1125"/>
      <c r="ED107" s="1125"/>
      <c r="EE107" s="1125"/>
      <c r="EF107" s="1125"/>
      <c r="EG107" s="1125"/>
      <c r="EH107" s="1125"/>
      <c r="EI107" s="1125"/>
      <c r="EJ107" s="1125"/>
      <c r="EK107" s="1125"/>
      <c r="EL107" s="1125"/>
      <c r="EM107" s="1125"/>
      <c r="EN107" s="1125"/>
      <c r="EO107" s="1125"/>
      <c r="EP107" s="1125"/>
      <c r="EQ107" s="1125"/>
      <c r="ER107" s="1125"/>
      <c r="ES107" s="1125"/>
      <c r="ET107" s="1125"/>
      <c r="EU107" s="1125"/>
      <c r="EV107" s="1125"/>
      <c r="EW107" s="1125"/>
      <c r="EX107" s="1125"/>
      <c r="EY107" s="1125"/>
      <c r="EZ107" s="1125"/>
      <c r="FA107" s="1125"/>
      <c r="FB107" s="1125"/>
      <c r="FC107" s="1125"/>
      <c r="FD107" s="1125"/>
      <c r="FE107" s="1125"/>
      <c r="FF107" s="1125"/>
      <c r="FG107" s="1125"/>
      <c r="FH107" s="1125"/>
      <c r="FI107" s="1125"/>
      <c r="FJ107" s="1125"/>
      <c r="FK107" s="1125"/>
      <c r="FL107" s="1125"/>
      <c r="FM107" s="1125"/>
      <c r="FN107" s="1125"/>
      <c r="FO107" s="1125"/>
      <c r="FP107" s="1125"/>
      <c r="FQ107" s="1125"/>
      <c r="FR107" s="1125"/>
      <c r="FS107" s="1125"/>
      <c r="FT107" s="1125"/>
      <c r="FU107" s="1125"/>
      <c r="FV107" s="1125"/>
      <c r="FW107" s="1125"/>
      <c r="FX107" s="1125"/>
      <c r="FY107" s="1125"/>
      <c r="FZ107" s="1125"/>
      <c r="GA107" s="1125"/>
      <c r="GB107" s="1125"/>
      <c r="GC107" s="1125"/>
      <c r="GD107" s="1125"/>
      <c r="GE107" s="1125"/>
      <c r="GF107" s="1125"/>
      <c r="GG107" s="1125"/>
      <c r="GH107" s="1125"/>
      <c r="GI107" s="1125"/>
      <c r="GJ107" s="1125"/>
      <c r="GK107" s="1125"/>
      <c r="GL107" s="1125"/>
      <c r="GM107" s="1125"/>
      <c r="GN107" s="1125"/>
      <c r="GO107" s="1125"/>
      <c r="GP107" s="1125"/>
      <c r="GQ107" s="1125"/>
      <c r="GR107" s="1125"/>
      <c r="GS107" s="1125"/>
      <c r="GT107" s="1125"/>
      <c r="GU107" s="1125"/>
      <c r="GV107" s="1125"/>
      <c r="GW107" s="1125"/>
      <c r="GX107" s="1125"/>
      <c r="GY107" s="1125"/>
      <c r="GZ107" s="1125"/>
      <c r="HA107" s="1125"/>
      <c r="HB107" s="1125"/>
      <c r="HC107" s="1125"/>
      <c r="HD107" s="1125"/>
      <c r="HE107" s="1125"/>
      <c r="HF107" s="1125"/>
      <c r="HG107" s="1125"/>
      <c r="HH107" s="1125"/>
      <c r="HI107" s="1125"/>
      <c r="HJ107" s="1125"/>
      <c r="HK107" s="1125"/>
      <c r="HL107" s="1125"/>
      <c r="HM107" s="1125"/>
      <c r="HN107" s="1125"/>
      <c r="HO107" s="1125"/>
      <c r="HP107" s="1125"/>
      <c r="HQ107" s="1125"/>
      <c r="HR107" s="1125"/>
      <c r="HS107" s="1125"/>
      <c r="HT107" s="1125"/>
      <c r="HU107" s="1125"/>
      <c r="HV107" s="1125"/>
      <c r="HW107" s="1125"/>
      <c r="HX107" s="1125"/>
      <c r="HY107" s="1125"/>
      <c r="HZ107" s="1125"/>
      <c r="IA107" s="1125"/>
      <c r="IB107" s="1125"/>
      <c r="IC107" s="1125"/>
      <c r="ID107" s="1125"/>
      <c r="IE107" s="1125"/>
      <c r="IF107" s="1125"/>
      <c r="IG107" s="1125"/>
      <c r="IH107" s="1125"/>
      <c r="II107" s="1125"/>
      <c r="IJ107" s="1125"/>
      <c r="IK107" s="1125"/>
      <c r="IL107" s="1125"/>
      <c r="IM107" s="1125"/>
      <c r="IN107" s="1125"/>
      <c r="IO107" s="1125"/>
      <c r="IP107" s="1125"/>
      <c r="IQ107" s="1125"/>
      <c r="IR107" s="1125"/>
      <c r="IS107" s="1125"/>
    </row>
    <row r="108" spans="1:253" s="1337" customFormat="1" ht="13.5" thickTop="1">
      <c r="A108" s="1331" t="s">
        <v>1441</v>
      </c>
      <c r="B108" s="1332" t="s">
        <v>960</v>
      </c>
      <c r="C108" s="1333" t="s">
        <v>295</v>
      </c>
      <c r="D108" s="1334">
        <v>1000</v>
      </c>
      <c r="E108" s="1310">
        <v>187.17</v>
      </c>
      <c r="F108" s="1335">
        <f t="shared" ref="F108:F140" si="16">E108*0.09</f>
        <v>16.845299999999998</v>
      </c>
      <c r="G108" s="1335">
        <f t="shared" ref="G108:G140" si="17">E108*0.09</f>
        <v>16.845299999999998</v>
      </c>
      <c r="H108" s="1277">
        <f t="shared" ref="H108:H140" si="18">E108+F108+G108</f>
        <v>220.86060000000001</v>
      </c>
      <c r="I108" s="1148">
        <f t="shared" ref="I108:I114" si="19">D108*H108</f>
        <v>220860.6</v>
      </c>
      <c r="J108" s="1336" t="s">
        <v>1265</v>
      </c>
      <c r="K108" s="1165"/>
      <c r="L108" s="1165"/>
      <c r="M108" s="1165"/>
      <c r="N108" s="1165"/>
      <c r="O108" s="1165"/>
      <c r="P108" s="1165"/>
      <c r="Q108" s="1165"/>
      <c r="R108" s="1165"/>
      <c r="S108" s="1165"/>
      <c r="T108" s="1165"/>
      <c r="U108" s="1165"/>
      <c r="V108" s="1165"/>
      <c r="W108" s="1165"/>
      <c r="X108" s="1165"/>
      <c r="Y108" s="1165"/>
      <c r="Z108" s="1165"/>
      <c r="AA108" s="1165"/>
      <c r="AB108" s="1165"/>
      <c r="AC108" s="1165"/>
      <c r="AD108" s="1165"/>
      <c r="AE108" s="1165"/>
      <c r="AF108" s="1165"/>
      <c r="AG108" s="1165"/>
      <c r="AH108" s="1165"/>
      <c r="AI108" s="1165"/>
      <c r="AJ108" s="1165"/>
      <c r="AK108" s="1165"/>
      <c r="AL108" s="1165"/>
      <c r="AM108" s="1165"/>
      <c r="AN108" s="1165"/>
      <c r="AO108" s="1165"/>
      <c r="AP108" s="1165"/>
      <c r="AQ108" s="1165"/>
      <c r="AR108" s="1165"/>
      <c r="AS108" s="1165"/>
      <c r="AT108" s="1165"/>
      <c r="AU108" s="1165"/>
      <c r="AV108" s="1165"/>
      <c r="AW108" s="1165"/>
      <c r="AX108" s="1165"/>
      <c r="AY108" s="1165"/>
      <c r="AZ108" s="1165"/>
      <c r="BA108" s="1165"/>
      <c r="BB108" s="1165"/>
      <c r="BC108" s="1165"/>
      <c r="BD108" s="1165"/>
      <c r="BE108" s="1165"/>
      <c r="BF108" s="1165"/>
      <c r="BG108" s="1165"/>
      <c r="BH108" s="1165"/>
      <c r="BI108" s="1165"/>
      <c r="BJ108" s="1165"/>
      <c r="BK108" s="1165"/>
      <c r="BL108" s="1165"/>
      <c r="BM108" s="1165"/>
      <c r="BN108" s="1165"/>
      <c r="BO108" s="1165"/>
      <c r="BP108" s="1165"/>
      <c r="BQ108" s="1165"/>
      <c r="BR108" s="1165"/>
      <c r="BS108" s="1165"/>
      <c r="BT108" s="1165"/>
      <c r="BU108" s="1165"/>
      <c r="BV108" s="1165"/>
      <c r="BW108" s="1165"/>
      <c r="BX108" s="1165"/>
      <c r="BY108" s="1165"/>
      <c r="BZ108" s="1165"/>
      <c r="CA108" s="1165"/>
      <c r="CB108" s="1165"/>
      <c r="CC108" s="1165"/>
      <c r="CD108" s="1165"/>
      <c r="CE108" s="1165"/>
      <c r="CF108" s="1165"/>
      <c r="CG108" s="1165"/>
      <c r="CH108" s="1165"/>
      <c r="CI108" s="1165"/>
      <c r="CJ108" s="1165"/>
      <c r="CK108" s="1165"/>
      <c r="CL108" s="1165"/>
      <c r="CM108" s="1165"/>
      <c r="CN108" s="1165"/>
      <c r="CO108" s="1165"/>
      <c r="CP108" s="1165"/>
      <c r="CQ108" s="1165"/>
      <c r="CR108" s="1165"/>
      <c r="CS108" s="1165"/>
      <c r="CT108" s="1165"/>
      <c r="CU108" s="1165"/>
      <c r="CV108" s="1165"/>
      <c r="CW108" s="1165"/>
      <c r="CX108" s="1165"/>
      <c r="CY108" s="1165"/>
      <c r="CZ108" s="1165"/>
      <c r="DA108" s="1165"/>
      <c r="DB108" s="1165"/>
      <c r="DC108" s="1165"/>
      <c r="DD108" s="1165"/>
      <c r="DE108" s="1165"/>
      <c r="DF108" s="1165"/>
      <c r="DG108" s="1165"/>
      <c r="DH108" s="1165"/>
      <c r="DI108" s="1165"/>
      <c r="DJ108" s="1165"/>
      <c r="DK108" s="1165"/>
      <c r="DL108" s="1165"/>
      <c r="DM108" s="1165"/>
      <c r="DN108" s="1165"/>
      <c r="DO108" s="1165"/>
      <c r="DP108" s="1165"/>
      <c r="DQ108" s="1165"/>
      <c r="DR108" s="1165"/>
      <c r="DS108" s="1165"/>
      <c r="DT108" s="1165"/>
      <c r="DU108" s="1165"/>
      <c r="DV108" s="1165"/>
      <c r="DW108" s="1165"/>
      <c r="DX108" s="1165"/>
      <c r="DY108" s="1165"/>
      <c r="DZ108" s="1165"/>
      <c r="EA108" s="1165"/>
      <c r="EB108" s="1165"/>
      <c r="EC108" s="1165"/>
      <c r="ED108" s="1165"/>
      <c r="EE108" s="1165"/>
      <c r="EF108" s="1165"/>
      <c r="EG108" s="1165"/>
      <c r="EH108" s="1165"/>
      <c r="EI108" s="1165"/>
      <c r="EJ108" s="1165"/>
      <c r="EK108" s="1165"/>
      <c r="EL108" s="1165"/>
      <c r="EM108" s="1165"/>
      <c r="EN108" s="1165"/>
      <c r="EO108" s="1165"/>
      <c r="EP108" s="1165"/>
      <c r="EQ108" s="1165"/>
      <c r="ER108" s="1165"/>
      <c r="ES108" s="1165"/>
      <c r="ET108" s="1165"/>
      <c r="EU108" s="1165"/>
      <c r="EV108" s="1165"/>
      <c r="EW108" s="1165"/>
      <c r="EX108" s="1165"/>
      <c r="EY108" s="1165"/>
      <c r="EZ108" s="1165"/>
      <c r="FA108" s="1165"/>
      <c r="FB108" s="1165"/>
      <c r="FC108" s="1165"/>
      <c r="FD108" s="1165"/>
      <c r="FE108" s="1165"/>
      <c r="FF108" s="1165"/>
      <c r="FG108" s="1165"/>
      <c r="FH108" s="1165"/>
      <c r="FI108" s="1165"/>
      <c r="FJ108" s="1165"/>
      <c r="FK108" s="1165"/>
      <c r="FL108" s="1165"/>
      <c r="FM108" s="1165"/>
      <c r="FN108" s="1165"/>
      <c r="FO108" s="1165"/>
      <c r="FP108" s="1165"/>
      <c r="FQ108" s="1165"/>
      <c r="FR108" s="1165"/>
      <c r="FS108" s="1165"/>
      <c r="FT108" s="1165"/>
      <c r="FU108" s="1165"/>
      <c r="FV108" s="1165"/>
      <c r="FW108" s="1165"/>
      <c r="FX108" s="1165"/>
      <c r="FY108" s="1165"/>
      <c r="FZ108" s="1165"/>
      <c r="GA108" s="1165"/>
      <c r="GB108" s="1165"/>
      <c r="GC108" s="1165"/>
      <c r="GD108" s="1165"/>
      <c r="GE108" s="1165"/>
      <c r="GF108" s="1165"/>
      <c r="GG108" s="1165"/>
      <c r="GH108" s="1165"/>
      <c r="GI108" s="1165"/>
      <c r="GJ108" s="1165"/>
      <c r="GK108" s="1165"/>
      <c r="GL108" s="1165"/>
      <c r="GM108" s="1165"/>
      <c r="GN108" s="1165"/>
      <c r="GO108" s="1165"/>
      <c r="GP108" s="1165"/>
      <c r="GQ108" s="1165"/>
      <c r="GR108" s="1165"/>
      <c r="GS108" s="1165"/>
      <c r="GT108" s="1165"/>
      <c r="GU108" s="1165"/>
      <c r="GV108" s="1165"/>
      <c r="GW108" s="1165"/>
      <c r="GX108" s="1165"/>
      <c r="GY108" s="1165"/>
      <c r="GZ108" s="1165"/>
      <c r="HA108" s="1165"/>
      <c r="HB108" s="1165"/>
      <c r="HC108" s="1165"/>
      <c r="HD108" s="1165"/>
      <c r="HE108" s="1165"/>
      <c r="HF108" s="1165"/>
      <c r="HG108" s="1165"/>
      <c r="HH108" s="1165"/>
      <c r="HI108" s="1165"/>
      <c r="HJ108" s="1165"/>
      <c r="HK108" s="1165"/>
      <c r="HL108" s="1165"/>
      <c r="HM108" s="1165"/>
      <c r="HN108" s="1165"/>
      <c r="HO108" s="1165"/>
      <c r="HP108" s="1165"/>
      <c r="HQ108" s="1165"/>
      <c r="HR108" s="1165"/>
      <c r="HS108" s="1165"/>
      <c r="HT108" s="1165"/>
      <c r="HU108" s="1165"/>
      <c r="HV108" s="1165"/>
      <c r="HW108" s="1165"/>
      <c r="HX108" s="1165"/>
      <c r="HY108" s="1165"/>
      <c r="HZ108" s="1165"/>
      <c r="IA108" s="1165"/>
      <c r="IB108" s="1165"/>
      <c r="IC108" s="1165"/>
      <c r="ID108" s="1165"/>
      <c r="IE108" s="1165"/>
      <c r="IF108" s="1165"/>
      <c r="IG108" s="1165"/>
      <c r="IH108" s="1165"/>
      <c r="II108" s="1165"/>
      <c r="IJ108" s="1165"/>
      <c r="IK108" s="1165"/>
      <c r="IL108" s="1165"/>
      <c r="IM108" s="1165"/>
      <c r="IN108" s="1165"/>
      <c r="IO108" s="1165"/>
      <c r="IP108" s="1165"/>
      <c r="IQ108" s="1165"/>
      <c r="IR108" s="1165"/>
      <c r="IS108" s="1165"/>
    </row>
    <row r="109" spans="1:253" s="1337" customFormat="1" ht="12.75">
      <c r="A109" s="1331" t="s">
        <v>1442</v>
      </c>
      <c r="B109" s="1332" t="s">
        <v>962</v>
      </c>
      <c r="C109" s="1338" t="s">
        <v>295</v>
      </c>
      <c r="D109" s="1275">
        <v>2000</v>
      </c>
      <c r="E109" s="1310">
        <v>296.35000000000002</v>
      </c>
      <c r="F109" s="1277">
        <f t="shared" si="16"/>
        <v>26.671500000000002</v>
      </c>
      <c r="G109" s="1277">
        <f t="shared" si="17"/>
        <v>26.671500000000002</v>
      </c>
      <c r="H109" s="1277">
        <f t="shared" si="18"/>
        <v>349.69299999999998</v>
      </c>
      <c r="I109" s="1148">
        <f t="shared" si="19"/>
        <v>699386</v>
      </c>
      <c r="J109" s="1336" t="s">
        <v>1265</v>
      </c>
      <c r="K109" s="1165"/>
      <c r="L109" s="1165"/>
      <c r="M109" s="1165"/>
      <c r="N109" s="1165"/>
      <c r="O109" s="1165"/>
      <c r="P109" s="1165"/>
      <c r="Q109" s="1165"/>
      <c r="R109" s="1165"/>
      <c r="S109" s="1165"/>
      <c r="T109" s="1165"/>
      <c r="U109" s="1165"/>
      <c r="V109" s="1165"/>
      <c r="W109" s="1165"/>
      <c r="X109" s="1165"/>
      <c r="Y109" s="1165"/>
      <c r="Z109" s="1165"/>
      <c r="AA109" s="1165"/>
      <c r="AB109" s="1165"/>
      <c r="AC109" s="1165"/>
      <c r="AD109" s="1165"/>
      <c r="AE109" s="1165"/>
      <c r="AF109" s="1165"/>
      <c r="AG109" s="1165"/>
      <c r="AH109" s="1165"/>
      <c r="AI109" s="1165"/>
      <c r="AJ109" s="1165"/>
      <c r="AK109" s="1165"/>
      <c r="AL109" s="1165"/>
      <c r="AM109" s="1165"/>
      <c r="AN109" s="1165"/>
      <c r="AO109" s="1165"/>
      <c r="AP109" s="1165"/>
      <c r="AQ109" s="1165"/>
      <c r="AR109" s="1165"/>
      <c r="AS109" s="1165"/>
      <c r="AT109" s="1165"/>
      <c r="AU109" s="1165"/>
      <c r="AV109" s="1165"/>
      <c r="AW109" s="1165"/>
      <c r="AX109" s="1165"/>
      <c r="AY109" s="1165"/>
      <c r="AZ109" s="1165"/>
      <c r="BA109" s="1165"/>
      <c r="BB109" s="1165"/>
      <c r="BC109" s="1165"/>
      <c r="BD109" s="1165"/>
      <c r="BE109" s="1165"/>
      <c r="BF109" s="1165"/>
      <c r="BG109" s="1165"/>
      <c r="BH109" s="1165"/>
      <c r="BI109" s="1165"/>
      <c r="BJ109" s="1165"/>
      <c r="BK109" s="1165"/>
      <c r="BL109" s="1165"/>
      <c r="BM109" s="1165"/>
      <c r="BN109" s="1165"/>
      <c r="BO109" s="1165"/>
      <c r="BP109" s="1165"/>
      <c r="BQ109" s="1165"/>
      <c r="BR109" s="1165"/>
      <c r="BS109" s="1165"/>
      <c r="BT109" s="1165"/>
      <c r="BU109" s="1165"/>
      <c r="BV109" s="1165"/>
      <c r="BW109" s="1165"/>
      <c r="BX109" s="1165"/>
      <c r="BY109" s="1165"/>
      <c r="BZ109" s="1165"/>
      <c r="CA109" s="1165"/>
      <c r="CB109" s="1165"/>
      <c r="CC109" s="1165"/>
      <c r="CD109" s="1165"/>
      <c r="CE109" s="1165"/>
      <c r="CF109" s="1165"/>
      <c r="CG109" s="1165"/>
      <c r="CH109" s="1165"/>
      <c r="CI109" s="1165"/>
      <c r="CJ109" s="1165"/>
      <c r="CK109" s="1165"/>
      <c r="CL109" s="1165"/>
      <c r="CM109" s="1165"/>
      <c r="CN109" s="1165"/>
      <c r="CO109" s="1165"/>
      <c r="CP109" s="1165"/>
      <c r="CQ109" s="1165"/>
      <c r="CR109" s="1165"/>
      <c r="CS109" s="1165"/>
      <c r="CT109" s="1165"/>
      <c r="CU109" s="1165"/>
      <c r="CV109" s="1165"/>
      <c r="CW109" s="1165"/>
      <c r="CX109" s="1165"/>
      <c r="CY109" s="1165"/>
      <c r="CZ109" s="1165"/>
      <c r="DA109" s="1165"/>
      <c r="DB109" s="1165"/>
      <c r="DC109" s="1165"/>
      <c r="DD109" s="1165"/>
      <c r="DE109" s="1165"/>
      <c r="DF109" s="1165"/>
      <c r="DG109" s="1165"/>
      <c r="DH109" s="1165"/>
      <c r="DI109" s="1165"/>
      <c r="DJ109" s="1165"/>
      <c r="DK109" s="1165"/>
      <c r="DL109" s="1165"/>
      <c r="DM109" s="1165"/>
      <c r="DN109" s="1165"/>
      <c r="DO109" s="1165"/>
      <c r="DP109" s="1165"/>
      <c r="DQ109" s="1165"/>
      <c r="DR109" s="1165"/>
      <c r="DS109" s="1165"/>
      <c r="DT109" s="1165"/>
      <c r="DU109" s="1165"/>
      <c r="DV109" s="1165"/>
      <c r="DW109" s="1165"/>
      <c r="DX109" s="1165"/>
      <c r="DY109" s="1165"/>
      <c r="DZ109" s="1165"/>
      <c r="EA109" s="1165"/>
      <c r="EB109" s="1165"/>
      <c r="EC109" s="1165"/>
      <c r="ED109" s="1165"/>
      <c r="EE109" s="1165"/>
      <c r="EF109" s="1165"/>
      <c r="EG109" s="1165"/>
      <c r="EH109" s="1165"/>
      <c r="EI109" s="1165"/>
      <c r="EJ109" s="1165"/>
      <c r="EK109" s="1165"/>
      <c r="EL109" s="1165"/>
      <c r="EM109" s="1165"/>
      <c r="EN109" s="1165"/>
      <c r="EO109" s="1165"/>
      <c r="EP109" s="1165"/>
      <c r="EQ109" s="1165"/>
      <c r="ER109" s="1165"/>
      <c r="ES109" s="1165"/>
      <c r="ET109" s="1165"/>
      <c r="EU109" s="1165"/>
      <c r="EV109" s="1165"/>
      <c r="EW109" s="1165"/>
      <c r="EX109" s="1165"/>
      <c r="EY109" s="1165"/>
      <c r="EZ109" s="1165"/>
      <c r="FA109" s="1165"/>
      <c r="FB109" s="1165"/>
      <c r="FC109" s="1165"/>
      <c r="FD109" s="1165"/>
      <c r="FE109" s="1165"/>
      <c r="FF109" s="1165"/>
      <c r="FG109" s="1165"/>
      <c r="FH109" s="1165"/>
      <c r="FI109" s="1165"/>
      <c r="FJ109" s="1165"/>
      <c r="FK109" s="1165"/>
      <c r="FL109" s="1165"/>
      <c r="FM109" s="1165"/>
      <c r="FN109" s="1165"/>
      <c r="FO109" s="1165"/>
      <c r="FP109" s="1165"/>
      <c r="FQ109" s="1165"/>
      <c r="FR109" s="1165"/>
      <c r="FS109" s="1165"/>
      <c r="FT109" s="1165"/>
      <c r="FU109" s="1165"/>
      <c r="FV109" s="1165"/>
      <c r="FW109" s="1165"/>
      <c r="FX109" s="1165"/>
      <c r="FY109" s="1165"/>
      <c r="FZ109" s="1165"/>
      <c r="GA109" s="1165"/>
      <c r="GB109" s="1165"/>
      <c r="GC109" s="1165"/>
      <c r="GD109" s="1165"/>
      <c r="GE109" s="1165"/>
      <c r="GF109" s="1165"/>
      <c r="GG109" s="1165"/>
      <c r="GH109" s="1165"/>
      <c r="GI109" s="1165"/>
      <c r="GJ109" s="1165"/>
      <c r="GK109" s="1165"/>
      <c r="GL109" s="1165"/>
      <c r="GM109" s="1165"/>
      <c r="GN109" s="1165"/>
      <c r="GO109" s="1165"/>
      <c r="GP109" s="1165"/>
      <c r="GQ109" s="1165"/>
      <c r="GR109" s="1165"/>
      <c r="GS109" s="1165"/>
      <c r="GT109" s="1165"/>
      <c r="GU109" s="1165"/>
      <c r="GV109" s="1165"/>
      <c r="GW109" s="1165"/>
      <c r="GX109" s="1165"/>
      <c r="GY109" s="1165"/>
      <c r="GZ109" s="1165"/>
      <c r="HA109" s="1165"/>
      <c r="HB109" s="1165"/>
      <c r="HC109" s="1165"/>
      <c r="HD109" s="1165"/>
      <c r="HE109" s="1165"/>
      <c r="HF109" s="1165"/>
      <c r="HG109" s="1165"/>
      <c r="HH109" s="1165"/>
      <c r="HI109" s="1165"/>
      <c r="HJ109" s="1165"/>
      <c r="HK109" s="1165"/>
      <c r="HL109" s="1165"/>
      <c r="HM109" s="1165"/>
      <c r="HN109" s="1165"/>
      <c r="HO109" s="1165"/>
      <c r="HP109" s="1165"/>
      <c r="HQ109" s="1165"/>
      <c r="HR109" s="1165"/>
      <c r="HS109" s="1165"/>
      <c r="HT109" s="1165"/>
      <c r="HU109" s="1165"/>
      <c r="HV109" s="1165"/>
      <c r="HW109" s="1165"/>
      <c r="HX109" s="1165"/>
      <c r="HY109" s="1165"/>
      <c r="HZ109" s="1165"/>
      <c r="IA109" s="1165"/>
      <c r="IB109" s="1165"/>
      <c r="IC109" s="1165"/>
      <c r="ID109" s="1165"/>
      <c r="IE109" s="1165"/>
      <c r="IF109" s="1165"/>
      <c r="IG109" s="1165"/>
      <c r="IH109" s="1165"/>
      <c r="II109" s="1165"/>
      <c r="IJ109" s="1165"/>
      <c r="IK109" s="1165"/>
      <c r="IL109" s="1165"/>
      <c r="IM109" s="1165"/>
      <c r="IN109" s="1165"/>
      <c r="IO109" s="1165"/>
      <c r="IP109" s="1165"/>
      <c r="IQ109" s="1165"/>
      <c r="IR109" s="1165"/>
      <c r="IS109" s="1165"/>
    </row>
    <row r="110" spans="1:253" s="1337" customFormat="1" ht="12.75">
      <c r="A110" s="1331"/>
      <c r="B110" s="1332" t="s">
        <v>964</v>
      </c>
      <c r="C110" s="1338" t="s">
        <v>295</v>
      </c>
      <c r="D110" s="1275">
        <v>1000</v>
      </c>
      <c r="E110" s="1310">
        <v>662.88</v>
      </c>
      <c r="F110" s="1277">
        <f t="shared" si="16"/>
        <v>59.659199999999998</v>
      </c>
      <c r="G110" s="1277">
        <f t="shared" si="17"/>
        <v>59.659199999999998</v>
      </c>
      <c r="H110" s="1277">
        <f t="shared" si="18"/>
        <v>782.19839999999999</v>
      </c>
      <c r="I110" s="1148">
        <f t="shared" si="19"/>
        <v>782198.4</v>
      </c>
      <c r="J110" s="1336" t="s">
        <v>1265</v>
      </c>
      <c r="K110" s="1165"/>
      <c r="L110" s="1165"/>
      <c r="M110" s="1165"/>
      <c r="N110" s="1165"/>
      <c r="O110" s="1165"/>
      <c r="P110" s="1165"/>
      <c r="Q110" s="1165"/>
      <c r="R110" s="1165"/>
      <c r="S110" s="1165"/>
      <c r="T110" s="1165"/>
      <c r="U110" s="1165"/>
      <c r="V110" s="1165"/>
      <c r="W110" s="1165"/>
      <c r="X110" s="1165"/>
      <c r="Y110" s="1165"/>
      <c r="Z110" s="1165"/>
      <c r="AA110" s="1165"/>
      <c r="AB110" s="1165"/>
      <c r="AC110" s="1165"/>
      <c r="AD110" s="1165"/>
      <c r="AE110" s="1165"/>
      <c r="AF110" s="1165"/>
      <c r="AG110" s="1165"/>
      <c r="AH110" s="1165"/>
      <c r="AI110" s="1165"/>
      <c r="AJ110" s="1165"/>
      <c r="AK110" s="1165"/>
      <c r="AL110" s="1165"/>
      <c r="AM110" s="1165"/>
      <c r="AN110" s="1165"/>
      <c r="AO110" s="1165"/>
      <c r="AP110" s="1165"/>
      <c r="AQ110" s="1165"/>
      <c r="AR110" s="1165"/>
      <c r="AS110" s="1165"/>
      <c r="AT110" s="1165"/>
      <c r="AU110" s="1165"/>
      <c r="AV110" s="1165"/>
      <c r="AW110" s="1165"/>
      <c r="AX110" s="1165"/>
      <c r="AY110" s="1165"/>
      <c r="AZ110" s="1165"/>
      <c r="BA110" s="1165"/>
      <c r="BB110" s="1165"/>
      <c r="BC110" s="1165"/>
      <c r="BD110" s="1165"/>
      <c r="BE110" s="1165"/>
      <c r="BF110" s="1165"/>
      <c r="BG110" s="1165"/>
      <c r="BH110" s="1165"/>
      <c r="BI110" s="1165"/>
      <c r="BJ110" s="1165"/>
      <c r="BK110" s="1165"/>
      <c r="BL110" s="1165"/>
      <c r="BM110" s="1165"/>
      <c r="BN110" s="1165"/>
      <c r="BO110" s="1165"/>
      <c r="BP110" s="1165"/>
      <c r="BQ110" s="1165"/>
      <c r="BR110" s="1165"/>
      <c r="BS110" s="1165"/>
      <c r="BT110" s="1165"/>
      <c r="BU110" s="1165"/>
      <c r="BV110" s="1165"/>
      <c r="BW110" s="1165"/>
      <c r="BX110" s="1165"/>
      <c r="BY110" s="1165"/>
      <c r="BZ110" s="1165"/>
      <c r="CA110" s="1165"/>
      <c r="CB110" s="1165"/>
      <c r="CC110" s="1165"/>
      <c r="CD110" s="1165"/>
      <c r="CE110" s="1165"/>
      <c r="CF110" s="1165"/>
      <c r="CG110" s="1165"/>
      <c r="CH110" s="1165"/>
      <c r="CI110" s="1165"/>
      <c r="CJ110" s="1165"/>
      <c r="CK110" s="1165"/>
      <c r="CL110" s="1165"/>
      <c r="CM110" s="1165"/>
      <c r="CN110" s="1165"/>
      <c r="CO110" s="1165"/>
      <c r="CP110" s="1165"/>
      <c r="CQ110" s="1165"/>
      <c r="CR110" s="1165"/>
      <c r="CS110" s="1165"/>
      <c r="CT110" s="1165"/>
      <c r="CU110" s="1165"/>
      <c r="CV110" s="1165"/>
      <c r="CW110" s="1165"/>
      <c r="CX110" s="1165"/>
      <c r="CY110" s="1165"/>
      <c r="CZ110" s="1165"/>
      <c r="DA110" s="1165"/>
      <c r="DB110" s="1165"/>
      <c r="DC110" s="1165"/>
      <c r="DD110" s="1165"/>
      <c r="DE110" s="1165"/>
      <c r="DF110" s="1165"/>
      <c r="DG110" s="1165"/>
      <c r="DH110" s="1165"/>
      <c r="DI110" s="1165"/>
      <c r="DJ110" s="1165"/>
      <c r="DK110" s="1165"/>
      <c r="DL110" s="1165"/>
      <c r="DM110" s="1165"/>
      <c r="DN110" s="1165"/>
      <c r="DO110" s="1165"/>
      <c r="DP110" s="1165"/>
      <c r="DQ110" s="1165"/>
      <c r="DR110" s="1165"/>
      <c r="DS110" s="1165"/>
      <c r="DT110" s="1165"/>
      <c r="DU110" s="1165"/>
      <c r="DV110" s="1165"/>
      <c r="DW110" s="1165"/>
      <c r="DX110" s="1165"/>
      <c r="DY110" s="1165"/>
      <c r="DZ110" s="1165"/>
      <c r="EA110" s="1165"/>
      <c r="EB110" s="1165"/>
      <c r="EC110" s="1165"/>
      <c r="ED110" s="1165"/>
      <c r="EE110" s="1165"/>
      <c r="EF110" s="1165"/>
      <c r="EG110" s="1165"/>
      <c r="EH110" s="1165"/>
      <c r="EI110" s="1165"/>
      <c r="EJ110" s="1165"/>
      <c r="EK110" s="1165"/>
      <c r="EL110" s="1165"/>
      <c r="EM110" s="1165"/>
      <c r="EN110" s="1165"/>
      <c r="EO110" s="1165"/>
      <c r="EP110" s="1165"/>
      <c r="EQ110" s="1165"/>
      <c r="ER110" s="1165"/>
      <c r="ES110" s="1165"/>
      <c r="ET110" s="1165"/>
      <c r="EU110" s="1165"/>
      <c r="EV110" s="1165"/>
      <c r="EW110" s="1165"/>
      <c r="EX110" s="1165"/>
      <c r="EY110" s="1165"/>
      <c r="EZ110" s="1165"/>
      <c r="FA110" s="1165"/>
      <c r="FB110" s="1165"/>
      <c r="FC110" s="1165"/>
      <c r="FD110" s="1165"/>
      <c r="FE110" s="1165"/>
      <c r="FF110" s="1165"/>
      <c r="FG110" s="1165"/>
      <c r="FH110" s="1165"/>
      <c r="FI110" s="1165"/>
      <c r="FJ110" s="1165"/>
      <c r="FK110" s="1165"/>
      <c r="FL110" s="1165"/>
      <c r="FM110" s="1165"/>
      <c r="FN110" s="1165"/>
      <c r="FO110" s="1165"/>
      <c r="FP110" s="1165"/>
      <c r="FQ110" s="1165"/>
      <c r="FR110" s="1165"/>
      <c r="FS110" s="1165"/>
      <c r="FT110" s="1165"/>
      <c r="FU110" s="1165"/>
      <c r="FV110" s="1165"/>
      <c r="FW110" s="1165"/>
      <c r="FX110" s="1165"/>
      <c r="FY110" s="1165"/>
      <c r="FZ110" s="1165"/>
      <c r="GA110" s="1165"/>
      <c r="GB110" s="1165"/>
      <c r="GC110" s="1165"/>
      <c r="GD110" s="1165"/>
      <c r="GE110" s="1165"/>
      <c r="GF110" s="1165"/>
      <c r="GG110" s="1165"/>
      <c r="GH110" s="1165"/>
      <c r="GI110" s="1165"/>
      <c r="GJ110" s="1165"/>
      <c r="GK110" s="1165"/>
      <c r="GL110" s="1165"/>
      <c r="GM110" s="1165"/>
      <c r="GN110" s="1165"/>
      <c r="GO110" s="1165"/>
      <c r="GP110" s="1165"/>
      <c r="GQ110" s="1165"/>
      <c r="GR110" s="1165"/>
      <c r="GS110" s="1165"/>
      <c r="GT110" s="1165"/>
      <c r="GU110" s="1165"/>
      <c r="GV110" s="1165"/>
      <c r="GW110" s="1165"/>
      <c r="GX110" s="1165"/>
      <c r="GY110" s="1165"/>
      <c r="GZ110" s="1165"/>
      <c r="HA110" s="1165"/>
      <c r="HB110" s="1165"/>
      <c r="HC110" s="1165"/>
      <c r="HD110" s="1165"/>
      <c r="HE110" s="1165"/>
      <c r="HF110" s="1165"/>
      <c r="HG110" s="1165"/>
      <c r="HH110" s="1165"/>
      <c r="HI110" s="1165"/>
      <c r="HJ110" s="1165"/>
      <c r="HK110" s="1165"/>
      <c r="HL110" s="1165"/>
      <c r="HM110" s="1165"/>
      <c r="HN110" s="1165"/>
      <c r="HO110" s="1165"/>
      <c r="HP110" s="1165"/>
      <c r="HQ110" s="1165"/>
      <c r="HR110" s="1165"/>
      <c r="HS110" s="1165"/>
      <c r="HT110" s="1165"/>
      <c r="HU110" s="1165"/>
      <c r="HV110" s="1165"/>
      <c r="HW110" s="1165"/>
      <c r="HX110" s="1165"/>
      <c r="HY110" s="1165"/>
      <c r="HZ110" s="1165"/>
      <c r="IA110" s="1165"/>
      <c r="IB110" s="1165"/>
      <c r="IC110" s="1165"/>
      <c r="ID110" s="1165"/>
      <c r="IE110" s="1165"/>
      <c r="IF110" s="1165"/>
      <c r="IG110" s="1165"/>
      <c r="IH110" s="1165"/>
      <c r="II110" s="1165"/>
      <c r="IJ110" s="1165"/>
      <c r="IK110" s="1165"/>
      <c r="IL110" s="1165"/>
      <c r="IM110" s="1165"/>
      <c r="IN110" s="1165"/>
      <c r="IO110" s="1165"/>
      <c r="IP110" s="1165"/>
      <c r="IQ110" s="1165"/>
      <c r="IR110" s="1165"/>
      <c r="IS110" s="1165"/>
    </row>
    <row r="111" spans="1:253" s="1337" customFormat="1" ht="12.75">
      <c r="A111" s="1331" t="s">
        <v>1443</v>
      </c>
      <c r="B111" s="1332" t="s">
        <v>966</v>
      </c>
      <c r="C111" s="1338" t="s">
        <v>295</v>
      </c>
      <c r="D111" s="1275">
        <v>900</v>
      </c>
      <c r="E111" s="1310">
        <v>1091.81</v>
      </c>
      <c r="F111" s="1277">
        <f t="shared" si="16"/>
        <v>98.262899999999988</v>
      </c>
      <c r="G111" s="1277">
        <f t="shared" si="17"/>
        <v>98.262899999999988</v>
      </c>
      <c r="H111" s="1277">
        <f t="shared" si="18"/>
        <v>1288.3357999999998</v>
      </c>
      <c r="I111" s="1148">
        <f t="shared" si="19"/>
        <v>1159502.2199999997</v>
      </c>
      <c r="J111" s="1336" t="s">
        <v>1265</v>
      </c>
      <c r="K111" s="1165"/>
      <c r="L111" s="1165"/>
      <c r="M111" s="1165"/>
      <c r="N111" s="1165"/>
      <c r="O111" s="1165"/>
      <c r="P111" s="1165"/>
      <c r="Q111" s="1165"/>
      <c r="R111" s="1165"/>
      <c r="S111" s="1165"/>
      <c r="T111" s="1165"/>
      <c r="U111" s="1165"/>
      <c r="V111" s="1165"/>
      <c r="W111" s="1165"/>
      <c r="X111" s="1165"/>
      <c r="Y111" s="1165"/>
      <c r="Z111" s="1165"/>
      <c r="AA111" s="1165"/>
      <c r="AB111" s="1165"/>
      <c r="AC111" s="1165"/>
      <c r="AD111" s="1165"/>
      <c r="AE111" s="1165"/>
      <c r="AF111" s="1165"/>
      <c r="AG111" s="1165"/>
      <c r="AH111" s="1165"/>
      <c r="AI111" s="1165"/>
      <c r="AJ111" s="1165"/>
      <c r="AK111" s="1165"/>
      <c r="AL111" s="1165"/>
      <c r="AM111" s="1165"/>
      <c r="AN111" s="1165"/>
      <c r="AO111" s="1165"/>
      <c r="AP111" s="1165"/>
      <c r="AQ111" s="1165"/>
      <c r="AR111" s="1165"/>
      <c r="AS111" s="1165"/>
      <c r="AT111" s="1165"/>
      <c r="AU111" s="1165"/>
      <c r="AV111" s="1165"/>
      <c r="AW111" s="1165"/>
      <c r="AX111" s="1165"/>
      <c r="AY111" s="1165"/>
      <c r="AZ111" s="1165"/>
      <c r="BA111" s="1165"/>
      <c r="BB111" s="1165"/>
      <c r="BC111" s="1165"/>
      <c r="BD111" s="1165"/>
      <c r="BE111" s="1165"/>
      <c r="BF111" s="1165"/>
      <c r="BG111" s="1165"/>
      <c r="BH111" s="1165"/>
      <c r="BI111" s="1165"/>
      <c r="BJ111" s="1165"/>
      <c r="BK111" s="1165"/>
      <c r="BL111" s="1165"/>
      <c r="BM111" s="1165"/>
      <c r="BN111" s="1165"/>
      <c r="BO111" s="1165"/>
      <c r="BP111" s="1165"/>
      <c r="BQ111" s="1165"/>
      <c r="BR111" s="1165"/>
      <c r="BS111" s="1165"/>
      <c r="BT111" s="1165"/>
      <c r="BU111" s="1165"/>
      <c r="BV111" s="1165"/>
      <c r="BW111" s="1165"/>
      <c r="BX111" s="1165"/>
      <c r="BY111" s="1165"/>
      <c r="BZ111" s="1165"/>
      <c r="CA111" s="1165"/>
      <c r="CB111" s="1165"/>
      <c r="CC111" s="1165"/>
      <c r="CD111" s="1165"/>
      <c r="CE111" s="1165"/>
      <c r="CF111" s="1165"/>
      <c r="CG111" s="1165"/>
      <c r="CH111" s="1165"/>
      <c r="CI111" s="1165"/>
      <c r="CJ111" s="1165"/>
      <c r="CK111" s="1165"/>
      <c r="CL111" s="1165"/>
      <c r="CM111" s="1165"/>
      <c r="CN111" s="1165"/>
      <c r="CO111" s="1165"/>
      <c r="CP111" s="1165"/>
      <c r="CQ111" s="1165"/>
      <c r="CR111" s="1165"/>
      <c r="CS111" s="1165"/>
      <c r="CT111" s="1165"/>
      <c r="CU111" s="1165"/>
      <c r="CV111" s="1165"/>
      <c r="CW111" s="1165"/>
      <c r="CX111" s="1165"/>
      <c r="CY111" s="1165"/>
      <c r="CZ111" s="1165"/>
      <c r="DA111" s="1165"/>
      <c r="DB111" s="1165"/>
      <c r="DC111" s="1165"/>
      <c r="DD111" s="1165"/>
      <c r="DE111" s="1165"/>
      <c r="DF111" s="1165"/>
      <c r="DG111" s="1165"/>
      <c r="DH111" s="1165"/>
      <c r="DI111" s="1165"/>
      <c r="DJ111" s="1165"/>
      <c r="DK111" s="1165"/>
      <c r="DL111" s="1165"/>
      <c r="DM111" s="1165"/>
      <c r="DN111" s="1165"/>
      <c r="DO111" s="1165"/>
      <c r="DP111" s="1165"/>
      <c r="DQ111" s="1165"/>
      <c r="DR111" s="1165"/>
      <c r="DS111" s="1165"/>
      <c r="DT111" s="1165"/>
      <c r="DU111" s="1165"/>
      <c r="DV111" s="1165"/>
      <c r="DW111" s="1165"/>
      <c r="DX111" s="1165"/>
      <c r="DY111" s="1165"/>
      <c r="DZ111" s="1165"/>
      <c r="EA111" s="1165"/>
      <c r="EB111" s="1165"/>
      <c r="EC111" s="1165"/>
      <c r="ED111" s="1165"/>
      <c r="EE111" s="1165"/>
      <c r="EF111" s="1165"/>
      <c r="EG111" s="1165"/>
      <c r="EH111" s="1165"/>
      <c r="EI111" s="1165"/>
      <c r="EJ111" s="1165"/>
      <c r="EK111" s="1165"/>
      <c r="EL111" s="1165"/>
      <c r="EM111" s="1165"/>
      <c r="EN111" s="1165"/>
      <c r="EO111" s="1165"/>
      <c r="EP111" s="1165"/>
      <c r="EQ111" s="1165"/>
      <c r="ER111" s="1165"/>
      <c r="ES111" s="1165"/>
      <c r="ET111" s="1165"/>
      <c r="EU111" s="1165"/>
      <c r="EV111" s="1165"/>
      <c r="EW111" s="1165"/>
      <c r="EX111" s="1165"/>
      <c r="EY111" s="1165"/>
      <c r="EZ111" s="1165"/>
      <c r="FA111" s="1165"/>
      <c r="FB111" s="1165"/>
      <c r="FC111" s="1165"/>
      <c r="FD111" s="1165"/>
      <c r="FE111" s="1165"/>
      <c r="FF111" s="1165"/>
      <c r="FG111" s="1165"/>
      <c r="FH111" s="1165"/>
      <c r="FI111" s="1165"/>
      <c r="FJ111" s="1165"/>
      <c r="FK111" s="1165"/>
      <c r="FL111" s="1165"/>
      <c r="FM111" s="1165"/>
      <c r="FN111" s="1165"/>
      <c r="FO111" s="1165"/>
      <c r="FP111" s="1165"/>
      <c r="FQ111" s="1165"/>
      <c r="FR111" s="1165"/>
      <c r="FS111" s="1165"/>
      <c r="FT111" s="1165"/>
      <c r="FU111" s="1165"/>
      <c r="FV111" s="1165"/>
      <c r="FW111" s="1165"/>
      <c r="FX111" s="1165"/>
      <c r="FY111" s="1165"/>
      <c r="FZ111" s="1165"/>
      <c r="GA111" s="1165"/>
      <c r="GB111" s="1165"/>
      <c r="GC111" s="1165"/>
      <c r="GD111" s="1165"/>
      <c r="GE111" s="1165"/>
      <c r="GF111" s="1165"/>
      <c r="GG111" s="1165"/>
      <c r="GH111" s="1165"/>
      <c r="GI111" s="1165"/>
      <c r="GJ111" s="1165"/>
      <c r="GK111" s="1165"/>
      <c r="GL111" s="1165"/>
      <c r="GM111" s="1165"/>
      <c r="GN111" s="1165"/>
      <c r="GO111" s="1165"/>
      <c r="GP111" s="1165"/>
      <c r="GQ111" s="1165"/>
      <c r="GR111" s="1165"/>
      <c r="GS111" s="1165"/>
      <c r="GT111" s="1165"/>
      <c r="GU111" s="1165"/>
      <c r="GV111" s="1165"/>
      <c r="GW111" s="1165"/>
      <c r="GX111" s="1165"/>
      <c r="GY111" s="1165"/>
      <c r="GZ111" s="1165"/>
      <c r="HA111" s="1165"/>
      <c r="HB111" s="1165"/>
      <c r="HC111" s="1165"/>
      <c r="HD111" s="1165"/>
      <c r="HE111" s="1165"/>
      <c r="HF111" s="1165"/>
      <c r="HG111" s="1165"/>
      <c r="HH111" s="1165"/>
      <c r="HI111" s="1165"/>
      <c r="HJ111" s="1165"/>
      <c r="HK111" s="1165"/>
      <c r="HL111" s="1165"/>
      <c r="HM111" s="1165"/>
      <c r="HN111" s="1165"/>
      <c r="HO111" s="1165"/>
      <c r="HP111" s="1165"/>
      <c r="HQ111" s="1165"/>
      <c r="HR111" s="1165"/>
      <c r="HS111" s="1165"/>
      <c r="HT111" s="1165"/>
      <c r="HU111" s="1165"/>
      <c r="HV111" s="1165"/>
      <c r="HW111" s="1165"/>
      <c r="HX111" s="1165"/>
      <c r="HY111" s="1165"/>
      <c r="HZ111" s="1165"/>
      <c r="IA111" s="1165"/>
      <c r="IB111" s="1165"/>
      <c r="IC111" s="1165"/>
      <c r="ID111" s="1165"/>
      <c r="IE111" s="1165"/>
      <c r="IF111" s="1165"/>
      <c r="IG111" s="1165"/>
      <c r="IH111" s="1165"/>
      <c r="II111" s="1165"/>
      <c r="IJ111" s="1165"/>
      <c r="IK111" s="1165"/>
      <c r="IL111" s="1165"/>
      <c r="IM111" s="1165"/>
      <c r="IN111" s="1165"/>
      <c r="IO111" s="1165"/>
      <c r="IP111" s="1165"/>
      <c r="IQ111" s="1165"/>
      <c r="IR111" s="1165"/>
      <c r="IS111" s="1165"/>
    </row>
    <row r="112" spans="1:253" s="1126" customFormat="1" ht="96">
      <c r="A112" s="1339">
        <v>5.2</v>
      </c>
      <c r="B112" s="1340" t="s">
        <v>1846</v>
      </c>
      <c r="C112" s="1338" t="s">
        <v>295</v>
      </c>
      <c r="D112" s="1275">
        <v>100</v>
      </c>
      <c r="E112" s="1146">
        <v>6058.56</v>
      </c>
      <c r="F112" s="1277">
        <f t="shared" si="16"/>
        <v>545.2704</v>
      </c>
      <c r="G112" s="1277">
        <f t="shared" si="17"/>
        <v>545.2704</v>
      </c>
      <c r="H112" s="1277">
        <f t="shared" si="18"/>
        <v>7149.1008000000011</v>
      </c>
      <c r="I112" s="1148">
        <f t="shared" si="19"/>
        <v>714910.08000000007</v>
      </c>
      <c r="J112" s="1149" t="s">
        <v>1266</v>
      </c>
      <c r="K112" s="1125"/>
      <c r="L112" s="1125"/>
      <c r="M112" s="1125"/>
      <c r="N112" s="1125"/>
      <c r="O112" s="1125"/>
      <c r="P112" s="1125"/>
      <c r="Q112" s="1125"/>
      <c r="R112" s="1125"/>
      <c r="S112" s="1125"/>
      <c r="T112" s="1125"/>
      <c r="U112" s="1125"/>
      <c r="V112" s="1125"/>
      <c r="W112" s="1125"/>
      <c r="X112" s="1125"/>
      <c r="Y112" s="1125"/>
      <c r="Z112" s="1125"/>
      <c r="AA112" s="1125"/>
      <c r="AB112" s="1125"/>
      <c r="AC112" s="1125"/>
      <c r="AD112" s="1125"/>
      <c r="AE112" s="1125"/>
      <c r="AF112" s="1125"/>
      <c r="AG112" s="1125"/>
      <c r="AH112" s="1125"/>
      <c r="AI112" s="1125"/>
      <c r="AJ112" s="1125"/>
      <c r="AK112" s="1125"/>
      <c r="AL112" s="1125"/>
      <c r="AM112" s="1125"/>
      <c r="AN112" s="1125"/>
      <c r="AO112" s="1125"/>
      <c r="AP112" s="1125"/>
      <c r="AQ112" s="1125"/>
      <c r="AR112" s="1125"/>
      <c r="AS112" s="1125"/>
      <c r="AT112" s="1125"/>
      <c r="AU112" s="1125"/>
      <c r="AV112" s="1125"/>
      <c r="AW112" s="1125"/>
      <c r="AX112" s="1125"/>
      <c r="AY112" s="1125"/>
      <c r="AZ112" s="1125"/>
      <c r="BA112" s="1125"/>
      <c r="BB112" s="1125"/>
      <c r="BC112" s="1125"/>
      <c r="BD112" s="1125"/>
      <c r="BE112" s="1125"/>
      <c r="BF112" s="1125"/>
      <c r="BG112" s="1125"/>
      <c r="BH112" s="1125"/>
      <c r="BI112" s="1125"/>
      <c r="BJ112" s="1125"/>
      <c r="BK112" s="1125"/>
      <c r="BL112" s="1125"/>
      <c r="BM112" s="1125"/>
      <c r="BN112" s="1125"/>
      <c r="BO112" s="1125"/>
      <c r="BP112" s="1125"/>
      <c r="BQ112" s="1125"/>
      <c r="BR112" s="1125"/>
      <c r="BS112" s="1125"/>
      <c r="BT112" s="1125"/>
      <c r="BU112" s="1125"/>
      <c r="BV112" s="1125"/>
      <c r="BW112" s="1125"/>
      <c r="BX112" s="1125"/>
      <c r="BY112" s="1125"/>
      <c r="BZ112" s="1125"/>
      <c r="CA112" s="1125"/>
      <c r="CB112" s="1125"/>
      <c r="CC112" s="1125"/>
      <c r="CD112" s="1125"/>
      <c r="CE112" s="1125"/>
      <c r="CF112" s="1125"/>
      <c r="CG112" s="1125"/>
      <c r="CH112" s="1125"/>
      <c r="CI112" s="1125"/>
      <c r="CJ112" s="1125"/>
      <c r="CK112" s="1125"/>
      <c r="CL112" s="1125"/>
      <c r="CM112" s="1125"/>
      <c r="CN112" s="1125"/>
      <c r="CO112" s="1125"/>
      <c r="CP112" s="1125"/>
      <c r="CQ112" s="1125"/>
      <c r="CR112" s="1125"/>
      <c r="CS112" s="1125"/>
      <c r="CT112" s="1125"/>
      <c r="CU112" s="1125"/>
      <c r="CV112" s="1125"/>
      <c r="CW112" s="1125"/>
      <c r="CX112" s="1125"/>
      <c r="CY112" s="1125"/>
      <c r="CZ112" s="1125"/>
      <c r="DA112" s="1125"/>
      <c r="DB112" s="1125"/>
      <c r="DC112" s="1125"/>
      <c r="DD112" s="1125"/>
      <c r="DE112" s="1125"/>
      <c r="DF112" s="1125"/>
      <c r="DG112" s="1125"/>
      <c r="DH112" s="1125"/>
      <c r="DI112" s="1125"/>
      <c r="DJ112" s="1125"/>
      <c r="DK112" s="1125"/>
      <c r="DL112" s="1125"/>
      <c r="DM112" s="1125"/>
      <c r="DN112" s="1125"/>
      <c r="DO112" s="1125"/>
      <c r="DP112" s="1125"/>
      <c r="DQ112" s="1125"/>
      <c r="DR112" s="1125"/>
      <c r="DS112" s="1125"/>
      <c r="DT112" s="1125"/>
      <c r="DU112" s="1125"/>
      <c r="DV112" s="1125"/>
      <c r="DW112" s="1125"/>
      <c r="DX112" s="1125"/>
      <c r="DY112" s="1125"/>
      <c r="DZ112" s="1125"/>
      <c r="EA112" s="1125"/>
      <c r="EB112" s="1125"/>
      <c r="EC112" s="1125"/>
      <c r="ED112" s="1125"/>
      <c r="EE112" s="1125"/>
      <c r="EF112" s="1125"/>
      <c r="EG112" s="1125"/>
      <c r="EH112" s="1125"/>
      <c r="EI112" s="1125"/>
      <c r="EJ112" s="1125"/>
      <c r="EK112" s="1125"/>
      <c r="EL112" s="1125"/>
      <c r="EM112" s="1125"/>
      <c r="EN112" s="1125"/>
      <c r="EO112" s="1125"/>
      <c r="EP112" s="1125"/>
      <c r="EQ112" s="1125"/>
      <c r="ER112" s="1125"/>
      <c r="ES112" s="1125"/>
      <c r="ET112" s="1125"/>
      <c r="EU112" s="1125"/>
      <c r="EV112" s="1125"/>
      <c r="EW112" s="1125"/>
      <c r="EX112" s="1125"/>
      <c r="EY112" s="1125"/>
      <c r="EZ112" s="1125"/>
      <c r="FA112" s="1125"/>
      <c r="FB112" s="1125"/>
      <c r="FC112" s="1125"/>
      <c r="FD112" s="1125"/>
      <c r="FE112" s="1125"/>
      <c r="FF112" s="1125"/>
      <c r="FG112" s="1125"/>
      <c r="FH112" s="1125"/>
      <c r="FI112" s="1125"/>
      <c r="FJ112" s="1125"/>
      <c r="FK112" s="1125"/>
      <c r="FL112" s="1125"/>
      <c r="FM112" s="1125"/>
      <c r="FN112" s="1125"/>
      <c r="FO112" s="1125"/>
      <c r="FP112" s="1125"/>
      <c r="FQ112" s="1125"/>
      <c r="FR112" s="1125"/>
      <c r="FS112" s="1125"/>
      <c r="FT112" s="1125"/>
      <c r="FU112" s="1125"/>
      <c r="FV112" s="1125"/>
      <c r="FW112" s="1125"/>
      <c r="FX112" s="1125"/>
      <c r="FY112" s="1125"/>
      <c r="FZ112" s="1125"/>
      <c r="GA112" s="1125"/>
      <c r="GB112" s="1125"/>
      <c r="GC112" s="1125"/>
      <c r="GD112" s="1125"/>
      <c r="GE112" s="1125"/>
      <c r="GF112" s="1125"/>
      <c r="GG112" s="1125"/>
      <c r="GH112" s="1125"/>
      <c r="GI112" s="1125"/>
      <c r="GJ112" s="1125"/>
      <c r="GK112" s="1125"/>
      <c r="GL112" s="1125"/>
      <c r="GM112" s="1125"/>
      <c r="GN112" s="1125"/>
      <c r="GO112" s="1125"/>
      <c r="GP112" s="1125"/>
      <c r="GQ112" s="1125"/>
      <c r="GR112" s="1125"/>
      <c r="GS112" s="1125"/>
      <c r="GT112" s="1125"/>
      <c r="GU112" s="1125"/>
      <c r="GV112" s="1125"/>
      <c r="GW112" s="1125"/>
      <c r="GX112" s="1125"/>
      <c r="GY112" s="1125"/>
      <c r="GZ112" s="1125"/>
      <c r="HA112" s="1125"/>
      <c r="HB112" s="1125"/>
      <c r="HC112" s="1125"/>
      <c r="HD112" s="1125"/>
      <c r="HE112" s="1125"/>
      <c r="HF112" s="1125"/>
      <c r="HG112" s="1125"/>
      <c r="HH112" s="1125"/>
      <c r="HI112" s="1125"/>
      <c r="HJ112" s="1125"/>
      <c r="HK112" s="1125"/>
      <c r="HL112" s="1125"/>
      <c r="HM112" s="1125"/>
      <c r="HN112" s="1125"/>
      <c r="HO112" s="1125"/>
      <c r="HP112" s="1125"/>
      <c r="HQ112" s="1125"/>
      <c r="HR112" s="1125"/>
      <c r="HS112" s="1125"/>
      <c r="HT112" s="1125"/>
      <c r="HU112" s="1125"/>
      <c r="HV112" s="1125"/>
      <c r="HW112" s="1125"/>
      <c r="HX112" s="1125"/>
      <c r="HY112" s="1125"/>
      <c r="HZ112" s="1125"/>
      <c r="IA112" s="1125"/>
      <c r="IB112" s="1125"/>
      <c r="IC112" s="1125"/>
      <c r="ID112" s="1125"/>
      <c r="IE112" s="1125"/>
      <c r="IF112" s="1125"/>
      <c r="IG112" s="1125"/>
      <c r="IH112" s="1125"/>
      <c r="II112" s="1125"/>
      <c r="IJ112" s="1125"/>
      <c r="IK112" s="1125"/>
      <c r="IL112" s="1125"/>
      <c r="IM112" s="1125"/>
      <c r="IN112" s="1125"/>
      <c r="IO112" s="1125"/>
      <c r="IP112" s="1125"/>
      <c r="IQ112" s="1125"/>
      <c r="IR112" s="1125"/>
      <c r="IS112" s="1125"/>
    </row>
    <row r="113" spans="1:253" s="1126" customFormat="1" ht="72">
      <c r="A113" s="1339">
        <v>5.3</v>
      </c>
      <c r="B113" s="1341" t="s">
        <v>1847</v>
      </c>
      <c r="C113" s="1338" t="s">
        <v>295</v>
      </c>
      <c r="D113" s="1275">
        <v>800</v>
      </c>
      <c r="E113" s="1342">
        <v>8751.26</v>
      </c>
      <c r="F113" s="1277">
        <f t="shared" si="16"/>
        <v>787.61339999999996</v>
      </c>
      <c r="G113" s="1277">
        <f t="shared" si="17"/>
        <v>787.61339999999996</v>
      </c>
      <c r="H113" s="1277">
        <f t="shared" si="18"/>
        <v>10326.486800000001</v>
      </c>
      <c r="I113" s="1148">
        <f t="shared" si="19"/>
        <v>8261189.4400000004</v>
      </c>
      <c r="J113" s="1343" t="s">
        <v>1267</v>
      </c>
      <c r="K113" s="1125"/>
      <c r="L113" s="1125"/>
      <c r="M113" s="1125"/>
      <c r="N113" s="1125"/>
      <c r="O113" s="1125"/>
      <c r="P113" s="1125"/>
      <c r="Q113" s="1125"/>
      <c r="R113" s="1125"/>
      <c r="S113" s="1125"/>
      <c r="T113" s="1125"/>
      <c r="U113" s="1125"/>
      <c r="V113" s="1125"/>
      <c r="W113" s="1125"/>
      <c r="X113" s="1125"/>
      <c r="Y113" s="1125"/>
      <c r="Z113" s="1125"/>
      <c r="AA113" s="1125"/>
      <c r="AB113" s="1125"/>
      <c r="AC113" s="1125"/>
      <c r="AD113" s="1125"/>
      <c r="AE113" s="1125"/>
      <c r="AF113" s="1125"/>
      <c r="AG113" s="1125"/>
      <c r="AH113" s="1125"/>
      <c r="AI113" s="1125"/>
      <c r="AJ113" s="1125"/>
      <c r="AK113" s="1125"/>
      <c r="AL113" s="1125"/>
      <c r="AM113" s="1125"/>
      <c r="AN113" s="1125"/>
      <c r="AO113" s="1125"/>
      <c r="AP113" s="1125"/>
      <c r="AQ113" s="1125"/>
      <c r="AR113" s="1125"/>
      <c r="AS113" s="1125"/>
      <c r="AT113" s="1125"/>
      <c r="AU113" s="1125"/>
      <c r="AV113" s="1125"/>
      <c r="AW113" s="1125"/>
      <c r="AX113" s="1125"/>
      <c r="AY113" s="1125"/>
      <c r="AZ113" s="1125"/>
      <c r="BA113" s="1125"/>
      <c r="BB113" s="1125"/>
      <c r="BC113" s="1125"/>
      <c r="BD113" s="1125"/>
      <c r="BE113" s="1125"/>
      <c r="BF113" s="1125"/>
      <c r="BG113" s="1125"/>
      <c r="BH113" s="1125"/>
      <c r="BI113" s="1125"/>
      <c r="BJ113" s="1125"/>
      <c r="BK113" s="1125"/>
      <c r="BL113" s="1125"/>
      <c r="BM113" s="1125"/>
      <c r="BN113" s="1125"/>
      <c r="BO113" s="1125"/>
      <c r="BP113" s="1125"/>
      <c r="BQ113" s="1125"/>
      <c r="BR113" s="1125"/>
      <c r="BS113" s="1125"/>
      <c r="BT113" s="1125"/>
      <c r="BU113" s="1125"/>
      <c r="BV113" s="1125"/>
      <c r="BW113" s="1125"/>
      <c r="BX113" s="1125"/>
      <c r="BY113" s="1125"/>
      <c r="BZ113" s="1125"/>
      <c r="CA113" s="1125"/>
      <c r="CB113" s="1125"/>
      <c r="CC113" s="1125"/>
      <c r="CD113" s="1125"/>
      <c r="CE113" s="1125"/>
      <c r="CF113" s="1125"/>
      <c r="CG113" s="1125"/>
      <c r="CH113" s="1125"/>
      <c r="CI113" s="1125"/>
      <c r="CJ113" s="1125"/>
      <c r="CK113" s="1125"/>
      <c r="CL113" s="1125"/>
      <c r="CM113" s="1125"/>
      <c r="CN113" s="1125"/>
      <c r="CO113" s="1125"/>
      <c r="CP113" s="1125"/>
      <c r="CQ113" s="1125"/>
      <c r="CR113" s="1125"/>
      <c r="CS113" s="1125"/>
      <c r="CT113" s="1125"/>
      <c r="CU113" s="1125"/>
      <c r="CV113" s="1125"/>
      <c r="CW113" s="1125"/>
      <c r="CX113" s="1125"/>
      <c r="CY113" s="1125"/>
      <c r="CZ113" s="1125"/>
      <c r="DA113" s="1125"/>
      <c r="DB113" s="1125"/>
      <c r="DC113" s="1125"/>
      <c r="DD113" s="1125"/>
      <c r="DE113" s="1125"/>
      <c r="DF113" s="1125"/>
      <c r="DG113" s="1125"/>
      <c r="DH113" s="1125"/>
      <c r="DI113" s="1125"/>
      <c r="DJ113" s="1125"/>
      <c r="DK113" s="1125"/>
      <c r="DL113" s="1125"/>
      <c r="DM113" s="1125"/>
      <c r="DN113" s="1125"/>
      <c r="DO113" s="1125"/>
      <c r="DP113" s="1125"/>
      <c r="DQ113" s="1125"/>
      <c r="DR113" s="1125"/>
      <c r="DS113" s="1125"/>
      <c r="DT113" s="1125"/>
      <c r="DU113" s="1125"/>
      <c r="DV113" s="1125"/>
      <c r="DW113" s="1125"/>
      <c r="DX113" s="1125"/>
      <c r="DY113" s="1125"/>
      <c r="DZ113" s="1125"/>
      <c r="EA113" s="1125"/>
      <c r="EB113" s="1125"/>
      <c r="EC113" s="1125"/>
      <c r="ED113" s="1125"/>
      <c r="EE113" s="1125"/>
      <c r="EF113" s="1125"/>
      <c r="EG113" s="1125"/>
      <c r="EH113" s="1125"/>
      <c r="EI113" s="1125"/>
      <c r="EJ113" s="1125"/>
      <c r="EK113" s="1125"/>
      <c r="EL113" s="1125"/>
      <c r="EM113" s="1125"/>
      <c r="EN113" s="1125"/>
      <c r="EO113" s="1125"/>
      <c r="EP113" s="1125"/>
      <c r="EQ113" s="1125"/>
      <c r="ER113" s="1125"/>
      <c r="ES113" s="1125"/>
      <c r="ET113" s="1125"/>
      <c r="EU113" s="1125"/>
      <c r="EV113" s="1125"/>
      <c r="EW113" s="1125"/>
      <c r="EX113" s="1125"/>
      <c r="EY113" s="1125"/>
      <c r="EZ113" s="1125"/>
      <c r="FA113" s="1125"/>
      <c r="FB113" s="1125"/>
      <c r="FC113" s="1125"/>
      <c r="FD113" s="1125"/>
      <c r="FE113" s="1125"/>
      <c r="FF113" s="1125"/>
      <c r="FG113" s="1125"/>
      <c r="FH113" s="1125"/>
      <c r="FI113" s="1125"/>
      <c r="FJ113" s="1125"/>
      <c r="FK113" s="1125"/>
      <c r="FL113" s="1125"/>
      <c r="FM113" s="1125"/>
      <c r="FN113" s="1125"/>
      <c r="FO113" s="1125"/>
      <c r="FP113" s="1125"/>
      <c r="FQ113" s="1125"/>
      <c r="FR113" s="1125"/>
      <c r="FS113" s="1125"/>
      <c r="FT113" s="1125"/>
      <c r="FU113" s="1125"/>
      <c r="FV113" s="1125"/>
      <c r="FW113" s="1125"/>
      <c r="FX113" s="1125"/>
      <c r="FY113" s="1125"/>
      <c r="FZ113" s="1125"/>
      <c r="GA113" s="1125"/>
      <c r="GB113" s="1125"/>
      <c r="GC113" s="1125"/>
      <c r="GD113" s="1125"/>
      <c r="GE113" s="1125"/>
      <c r="GF113" s="1125"/>
      <c r="GG113" s="1125"/>
      <c r="GH113" s="1125"/>
      <c r="GI113" s="1125"/>
      <c r="GJ113" s="1125"/>
      <c r="GK113" s="1125"/>
      <c r="GL113" s="1125"/>
      <c r="GM113" s="1125"/>
      <c r="GN113" s="1125"/>
      <c r="GO113" s="1125"/>
      <c r="GP113" s="1125"/>
      <c r="GQ113" s="1125"/>
      <c r="GR113" s="1125"/>
      <c r="GS113" s="1125"/>
      <c r="GT113" s="1125"/>
      <c r="GU113" s="1125"/>
      <c r="GV113" s="1125"/>
      <c r="GW113" s="1125"/>
      <c r="GX113" s="1125"/>
      <c r="GY113" s="1125"/>
      <c r="GZ113" s="1125"/>
      <c r="HA113" s="1125"/>
      <c r="HB113" s="1125"/>
      <c r="HC113" s="1125"/>
      <c r="HD113" s="1125"/>
      <c r="HE113" s="1125"/>
      <c r="HF113" s="1125"/>
      <c r="HG113" s="1125"/>
      <c r="HH113" s="1125"/>
      <c r="HI113" s="1125"/>
      <c r="HJ113" s="1125"/>
      <c r="HK113" s="1125"/>
      <c r="HL113" s="1125"/>
      <c r="HM113" s="1125"/>
      <c r="HN113" s="1125"/>
      <c r="HO113" s="1125"/>
      <c r="HP113" s="1125"/>
      <c r="HQ113" s="1125"/>
      <c r="HR113" s="1125"/>
      <c r="HS113" s="1125"/>
      <c r="HT113" s="1125"/>
      <c r="HU113" s="1125"/>
      <c r="HV113" s="1125"/>
      <c r="HW113" s="1125"/>
      <c r="HX113" s="1125"/>
      <c r="HY113" s="1125"/>
      <c r="HZ113" s="1125"/>
      <c r="IA113" s="1125"/>
      <c r="IB113" s="1125"/>
      <c r="IC113" s="1125"/>
      <c r="ID113" s="1125"/>
      <c r="IE113" s="1125"/>
      <c r="IF113" s="1125"/>
      <c r="IG113" s="1125"/>
      <c r="IH113" s="1125"/>
      <c r="II113" s="1125"/>
      <c r="IJ113" s="1125"/>
      <c r="IK113" s="1125"/>
      <c r="IL113" s="1125"/>
      <c r="IM113" s="1125"/>
      <c r="IN113" s="1125"/>
      <c r="IO113" s="1125"/>
      <c r="IP113" s="1125"/>
      <c r="IQ113" s="1125"/>
      <c r="IR113" s="1125"/>
      <c r="IS113" s="1125"/>
    </row>
    <row r="114" spans="1:253" s="1126" customFormat="1" ht="36.75" thickBot="1">
      <c r="A114" s="1344">
        <v>5.4</v>
      </c>
      <c r="B114" s="1345" t="s">
        <v>1848</v>
      </c>
      <c r="C114" s="1346" t="s">
        <v>137</v>
      </c>
      <c r="D114" s="1275">
        <v>70</v>
      </c>
      <c r="E114" s="1342">
        <v>63984.42</v>
      </c>
      <c r="F114" s="1277">
        <f t="shared" si="16"/>
        <v>5758.5977999999996</v>
      </c>
      <c r="G114" s="1277">
        <f t="shared" si="17"/>
        <v>5758.5977999999996</v>
      </c>
      <c r="H114" s="1277">
        <f t="shared" si="18"/>
        <v>75501.615600000005</v>
      </c>
      <c r="I114" s="1148">
        <f t="shared" si="19"/>
        <v>5285113.0920000002</v>
      </c>
      <c r="J114" s="1343" t="s">
        <v>1268</v>
      </c>
      <c r="K114" s="1125"/>
      <c r="L114" s="1125"/>
      <c r="M114" s="1125"/>
      <c r="N114" s="1125"/>
      <c r="O114" s="1125"/>
      <c r="P114" s="1125"/>
      <c r="Q114" s="1125"/>
      <c r="R114" s="1125"/>
      <c r="S114" s="1125"/>
      <c r="T114" s="1125"/>
      <c r="U114" s="1125"/>
      <c r="V114" s="1125"/>
      <c r="W114" s="1125"/>
      <c r="X114" s="1125"/>
      <c r="Y114" s="1125"/>
      <c r="Z114" s="1125"/>
      <c r="AA114" s="1125"/>
      <c r="AB114" s="1125"/>
      <c r="AC114" s="1125"/>
      <c r="AD114" s="1125"/>
      <c r="AE114" s="1125"/>
      <c r="AF114" s="1125"/>
      <c r="AG114" s="1125"/>
      <c r="AH114" s="1125"/>
      <c r="AI114" s="1125"/>
      <c r="AJ114" s="1125"/>
      <c r="AK114" s="1125"/>
      <c r="AL114" s="1125"/>
      <c r="AM114" s="1125"/>
      <c r="AN114" s="1125"/>
      <c r="AO114" s="1125"/>
      <c r="AP114" s="1125"/>
      <c r="AQ114" s="1125"/>
      <c r="AR114" s="1125"/>
      <c r="AS114" s="1125"/>
      <c r="AT114" s="1125"/>
      <c r="AU114" s="1125"/>
      <c r="AV114" s="1125"/>
      <c r="AW114" s="1125"/>
      <c r="AX114" s="1125"/>
      <c r="AY114" s="1125"/>
      <c r="AZ114" s="1125"/>
      <c r="BA114" s="1125"/>
      <c r="BB114" s="1125"/>
      <c r="BC114" s="1125"/>
      <c r="BD114" s="1125"/>
      <c r="BE114" s="1125"/>
      <c r="BF114" s="1125"/>
      <c r="BG114" s="1125"/>
      <c r="BH114" s="1125"/>
      <c r="BI114" s="1125"/>
      <c r="BJ114" s="1125"/>
      <c r="BK114" s="1125"/>
      <c r="BL114" s="1125"/>
      <c r="BM114" s="1125"/>
      <c r="BN114" s="1125"/>
      <c r="BO114" s="1125"/>
      <c r="BP114" s="1125"/>
      <c r="BQ114" s="1125"/>
      <c r="BR114" s="1125"/>
      <c r="BS114" s="1125"/>
      <c r="BT114" s="1125"/>
      <c r="BU114" s="1125"/>
      <c r="BV114" s="1125"/>
      <c r="BW114" s="1125"/>
      <c r="BX114" s="1125"/>
      <c r="BY114" s="1125"/>
      <c r="BZ114" s="1125"/>
      <c r="CA114" s="1125"/>
      <c r="CB114" s="1125"/>
      <c r="CC114" s="1125"/>
      <c r="CD114" s="1125"/>
      <c r="CE114" s="1125"/>
      <c r="CF114" s="1125"/>
      <c r="CG114" s="1125"/>
      <c r="CH114" s="1125"/>
      <c r="CI114" s="1125"/>
      <c r="CJ114" s="1125"/>
      <c r="CK114" s="1125"/>
      <c r="CL114" s="1125"/>
      <c r="CM114" s="1125"/>
      <c r="CN114" s="1125"/>
      <c r="CO114" s="1125"/>
      <c r="CP114" s="1125"/>
      <c r="CQ114" s="1125"/>
      <c r="CR114" s="1125"/>
      <c r="CS114" s="1125"/>
      <c r="CT114" s="1125"/>
      <c r="CU114" s="1125"/>
      <c r="CV114" s="1125"/>
      <c r="CW114" s="1125"/>
      <c r="CX114" s="1125"/>
      <c r="CY114" s="1125"/>
      <c r="CZ114" s="1125"/>
      <c r="DA114" s="1125"/>
      <c r="DB114" s="1125"/>
      <c r="DC114" s="1125"/>
      <c r="DD114" s="1125"/>
      <c r="DE114" s="1125"/>
      <c r="DF114" s="1125"/>
      <c r="DG114" s="1125"/>
      <c r="DH114" s="1125"/>
      <c r="DI114" s="1125"/>
      <c r="DJ114" s="1125"/>
      <c r="DK114" s="1125"/>
      <c r="DL114" s="1125"/>
      <c r="DM114" s="1125"/>
      <c r="DN114" s="1125"/>
      <c r="DO114" s="1125"/>
      <c r="DP114" s="1125"/>
      <c r="DQ114" s="1125"/>
      <c r="DR114" s="1125"/>
      <c r="DS114" s="1125"/>
      <c r="DT114" s="1125"/>
      <c r="DU114" s="1125"/>
      <c r="DV114" s="1125"/>
      <c r="DW114" s="1125"/>
      <c r="DX114" s="1125"/>
      <c r="DY114" s="1125"/>
      <c r="DZ114" s="1125"/>
      <c r="EA114" s="1125"/>
      <c r="EB114" s="1125"/>
      <c r="EC114" s="1125"/>
      <c r="ED114" s="1125"/>
      <c r="EE114" s="1125"/>
      <c r="EF114" s="1125"/>
      <c r="EG114" s="1125"/>
      <c r="EH114" s="1125"/>
      <c r="EI114" s="1125"/>
      <c r="EJ114" s="1125"/>
      <c r="EK114" s="1125"/>
      <c r="EL114" s="1125"/>
      <c r="EM114" s="1125"/>
      <c r="EN114" s="1125"/>
      <c r="EO114" s="1125"/>
      <c r="EP114" s="1125"/>
      <c r="EQ114" s="1125"/>
      <c r="ER114" s="1125"/>
      <c r="ES114" s="1125"/>
      <c r="ET114" s="1125"/>
      <c r="EU114" s="1125"/>
      <c r="EV114" s="1125"/>
      <c r="EW114" s="1125"/>
      <c r="EX114" s="1125"/>
      <c r="EY114" s="1125"/>
      <c r="EZ114" s="1125"/>
      <c r="FA114" s="1125"/>
      <c r="FB114" s="1125"/>
      <c r="FC114" s="1125"/>
      <c r="FD114" s="1125"/>
      <c r="FE114" s="1125"/>
      <c r="FF114" s="1125"/>
      <c r="FG114" s="1125"/>
      <c r="FH114" s="1125"/>
      <c r="FI114" s="1125"/>
      <c r="FJ114" s="1125"/>
      <c r="FK114" s="1125"/>
      <c r="FL114" s="1125"/>
      <c r="FM114" s="1125"/>
      <c r="FN114" s="1125"/>
      <c r="FO114" s="1125"/>
      <c r="FP114" s="1125"/>
      <c r="FQ114" s="1125"/>
      <c r="FR114" s="1125"/>
      <c r="FS114" s="1125"/>
      <c r="FT114" s="1125"/>
      <c r="FU114" s="1125"/>
      <c r="FV114" s="1125"/>
      <c r="FW114" s="1125"/>
      <c r="FX114" s="1125"/>
      <c r="FY114" s="1125"/>
      <c r="FZ114" s="1125"/>
      <c r="GA114" s="1125"/>
      <c r="GB114" s="1125"/>
      <c r="GC114" s="1125"/>
      <c r="GD114" s="1125"/>
      <c r="GE114" s="1125"/>
      <c r="GF114" s="1125"/>
      <c r="GG114" s="1125"/>
      <c r="GH114" s="1125"/>
      <c r="GI114" s="1125"/>
      <c r="GJ114" s="1125"/>
      <c r="GK114" s="1125"/>
      <c r="GL114" s="1125"/>
      <c r="GM114" s="1125"/>
      <c r="GN114" s="1125"/>
      <c r="GO114" s="1125"/>
      <c r="GP114" s="1125"/>
      <c r="GQ114" s="1125"/>
      <c r="GR114" s="1125"/>
      <c r="GS114" s="1125"/>
      <c r="GT114" s="1125"/>
      <c r="GU114" s="1125"/>
      <c r="GV114" s="1125"/>
      <c r="GW114" s="1125"/>
      <c r="GX114" s="1125"/>
      <c r="GY114" s="1125"/>
      <c r="GZ114" s="1125"/>
      <c r="HA114" s="1125"/>
      <c r="HB114" s="1125"/>
      <c r="HC114" s="1125"/>
      <c r="HD114" s="1125"/>
      <c r="HE114" s="1125"/>
      <c r="HF114" s="1125"/>
      <c r="HG114" s="1125"/>
      <c r="HH114" s="1125"/>
      <c r="HI114" s="1125"/>
      <c r="HJ114" s="1125"/>
      <c r="HK114" s="1125"/>
      <c r="HL114" s="1125"/>
      <c r="HM114" s="1125"/>
      <c r="HN114" s="1125"/>
      <c r="HO114" s="1125"/>
      <c r="HP114" s="1125"/>
      <c r="HQ114" s="1125"/>
      <c r="HR114" s="1125"/>
      <c r="HS114" s="1125"/>
      <c r="HT114" s="1125"/>
      <c r="HU114" s="1125"/>
      <c r="HV114" s="1125"/>
      <c r="HW114" s="1125"/>
      <c r="HX114" s="1125"/>
      <c r="HY114" s="1125"/>
      <c r="HZ114" s="1125"/>
      <c r="IA114" s="1125"/>
      <c r="IB114" s="1125"/>
      <c r="IC114" s="1125"/>
      <c r="ID114" s="1125"/>
      <c r="IE114" s="1125"/>
      <c r="IF114" s="1125"/>
      <c r="IG114" s="1125"/>
      <c r="IH114" s="1125"/>
      <c r="II114" s="1125"/>
      <c r="IJ114" s="1125"/>
      <c r="IK114" s="1125"/>
      <c r="IL114" s="1125"/>
      <c r="IM114" s="1125"/>
      <c r="IN114" s="1125"/>
      <c r="IO114" s="1125"/>
      <c r="IP114" s="1125"/>
      <c r="IQ114" s="1125"/>
      <c r="IR114" s="1125"/>
      <c r="IS114" s="1125"/>
    </row>
    <row r="115" spans="1:253" s="1126" customFormat="1" ht="350.25" thickTop="1" thickBot="1">
      <c r="A115" s="1339">
        <v>6</v>
      </c>
      <c r="B115" s="1347" t="s">
        <v>1849</v>
      </c>
      <c r="C115" s="1348"/>
      <c r="D115" s="1349"/>
      <c r="E115" s="1350"/>
      <c r="F115" s="1297"/>
      <c r="G115" s="1297"/>
      <c r="H115" s="1297"/>
      <c r="I115" s="1351"/>
      <c r="J115" s="1352"/>
      <c r="K115" s="1125"/>
      <c r="L115" s="1125"/>
      <c r="M115" s="1125"/>
      <c r="N115" s="1125"/>
      <c r="O115" s="1125"/>
      <c r="P115" s="1125"/>
      <c r="Q115" s="1125"/>
      <c r="R115" s="1125"/>
      <c r="S115" s="1125"/>
      <c r="T115" s="1125"/>
      <c r="U115" s="1125"/>
      <c r="V115" s="1125"/>
      <c r="W115" s="1125"/>
      <c r="X115" s="1125"/>
      <c r="Y115" s="1125"/>
      <c r="Z115" s="1125"/>
      <c r="AA115" s="1125"/>
      <c r="AB115" s="1125"/>
      <c r="AC115" s="1125"/>
      <c r="AD115" s="1125"/>
      <c r="AE115" s="1125"/>
      <c r="AF115" s="1125"/>
      <c r="AG115" s="1125"/>
      <c r="AH115" s="1125"/>
      <c r="AI115" s="1125"/>
      <c r="AJ115" s="1125"/>
      <c r="AK115" s="1125"/>
      <c r="AL115" s="1125"/>
      <c r="AM115" s="1125"/>
      <c r="AN115" s="1125"/>
      <c r="AO115" s="1125"/>
      <c r="AP115" s="1125"/>
      <c r="AQ115" s="1125"/>
      <c r="AR115" s="1125"/>
      <c r="AS115" s="1125"/>
      <c r="AT115" s="1125"/>
      <c r="AU115" s="1125"/>
      <c r="AV115" s="1125"/>
      <c r="AW115" s="1125"/>
      <c r="AX115" s="1125"/>
      <c r="AY115" s="1125"/>
      <c r="AZ115" s="1125"/>
      <c r="BA115" s="1125"/>
      <c r="BB115" s="1125"/>
      <c r="BC115" s="1125"/>
      <c r="BD115" s="1125"/>
      <c r="BE115" s="1125"/>
      <c r="BF115" s="1125"/>
      <c r="BG115" s="1125"/>
      <c r="BH115" s="1125"/>
      <c r="BI115" s="1125"/>
      <c r="BJ115" s="1125"/>
      <c r="BK115" s="1125"/>
      <c r="BL115" s="1125"/>
      <c r="BM115" s="1125"/>
      <c r="BN115" s="1125"/>
      <c r="BO115" s="1125"/>
      <c r="BP115" s="1125"/>
      <c r="BQ115" s="1125"/>
      <c r="BR115" s="1125"/>
      <c r="BS115" s="1125"/>
      <c r="BT115" s="1125"/>
      <c r="BU115" s="1125"/>
      <c r="BV115" s="1125"/>
      <c r="BW115" s="1125"/>
      <c r="BX115" s="1125"/>
      <c r="BY115" s="1125"/>
      <c r="BZ115" s="1125"/>
      <c r="CA115" s="1125"/>
      <c r="CB115" s="1125"/>
      <c r="CC115" s="1125"/>
      <c r="CD115" s="1125"/>
      <c r="CE115" s="1125"/>
      <c r="CF115" s="1125"/>
      <c r="CG115" s="1125"/>
      <c r="CH115" s="1125"/>
      <c r="CI115" s="1125"/>
      <c r="CJ115" s="1125"/>
      <c r="CK115" s="1125"/>
      <c r="CL115" s="1125"/>
      <c r="CM115" s="1125"/>
      <c r="CN115" s="1125"/>
      <c r="CO115" s="1125"/>
      <c r="CP115" s="1125"/>
      <c r="CQ115" s="1125"/>
      <c r="CR115" s="1125"/>
      <c r="CS115" s="1125"/>
      <c r="CT115" s="1125"/>
      <c r="CU115" s="1125"/>
      <c r="CV115" s="1125"/>
      <c r="CW115" s="1125"/>
      <c r="CX115" s="1125"/>
      <c r="CY115" s="1125"/>
      <c r="CZ115" s="1125"/>
      <c r="DA115" s="1125"/>
      <c r="DB115" s="1125"/>
      <c r="DC115" s="1125"/>
      <c r="DD115" s="1125"/>
      <c r="DE115" s="1125"/>
      <c r="DF115" s="1125"/>
      <c r="DG115" s="1125"/>
      <c r="DH115" s="1125"/>
      <c r="DI115" s="1125"/>
      <c r="DJ115" s="1125"/>
      <c r="DK115" s="1125"/>
      <c r="DL115" s="1125"/>
      <c r="DM115" s="1125"/>
      <c r="DN115" s="1125"/>
      <c r="DO115" s="1125"/>
      <c r="DP115" s="1125"/>
      <c r="DQ115" s="1125"/>
      <c r="DR115" s="1125"/>
      <c r="DS115" s="1125"/>
      <c r="DT115" s="1125"/>
      <c r="DU115" s="1125"/>
      <c r="DV115" s="1125"/>
      <c r="DW115" s="1125"/>
      <c r="DX115" s="1125"/>
      <c r="DY115" s="1125"/>
      <c r="DZ115" s="1125"/>
      <c r="EA115" s="1125"/>
      <c r="EB115" s="1125"/>
      <c r="EC115" s="1125"/>
      <c r="ED115" s="1125"/>
      <c r="EE115" s="1125"/>
      <c r="EF115" s="1125"/>
      <c r="EG115" s="1125"/>
      <c r="EH115" s="1125"/>
      <c r="EI115" s="1125"/>
      <c r="EJ115" s="1125"/>
      <c r="EK115" s="1125"/>
      <c r="EL115" s="1125"/>
      <c r="EM115" s="1125"/>
      <c r="EN115" s="1125"/>
      <c r="EO115" s="1125"/>
      <c r="EP115" s="1125"/>
      <c r="EQ115" s="1125"/>
      <c r="ER115" s="1125"/>
      <c r="ES115" s="1125"/>
      <c r="ET115" s="1125"/>
      <c r="EU115" s="1125"/>
      <c r="EV115" s="1125"/>
      <c r="EW115" s="1125"/>
      <c r="EX115" s="1125"/>
      <c r="EY115" s="1125"/>
      <c r="EZ115" s="1125"/>
      <c r="FA115" s="1125"/>
      <c r="FB115" s="1125"/>
      <c r="FC115" s="1125"/>
      <c r="FD115" s="1125"/>
      <c r="FE115" s="1125"/>
      <c r="FF115" s="1125"/>
      <c r="FG115" s="1125"/>
      <c r="FH115" s="1125"/>
      <c r="FI115" s="1125"/>
      <c r="FJ115" s="1125"/>
      <c r="FK115" s="1125"/>
      <c r="FL115" s="1125"/>
      <c r="FM115" s="1125"/>
      <c r="FN115" s="1125"/>
      <c r="FO115" s="1125"/>
      <c r="FP115" s="1125"/>
      <c r="FQ115" s="1125"/>
      <c r="FR115" s="1125"/>
      <c r="FS115" s="1125"/>
      <c r="FT115" s="1125"/>
      <c r="FU115" s="1125"/>
      <c r="FV115" s="1125"/>
      <c r="FW115" s="1125"/>
      <c r="FX115" s="1125"/>
      <c r="FY115" s="1125"/>
      <c r="FZ115" s="1125"/>
      <c r="GA115" s="1125"/>
      <c r="GB115" s="1125"/>
      <c r="GC115" s="1125"/>
      <c r="GD115" s="1125"/>
      <c r="GE115" s="1125"/>
      <c r="GF115" s="1125"/>
      <c r="GG115" s="1125"/>
      <c r="GH115" s="1125"/>
      <c r="GI115" s="1125"/>
      <c r="GJ115" s="1125"/>
      <c r="GK115" s="1125"/>
      <c r="GL115" s="1125"/>
      <c r="GM115" s="1125"/>
      <c r="GN115" s="1125"/>
      <c r="GO115" s="1125"/>
      <c r="GP115" s="1125"/>
      <c r="GQ115" s="1125"/>
      <c r="GR115" s="1125"/>
      <c r="GS115" s="1125"/>
      <c r="GT115" s="1125"/>
      <c r="GU115" s="1125"/>
      <c r="GV115" s="1125"/>
      <c r="GW115" s="1125"/>
      <c r="GX115" s="1125"/>
      <c r="GY115" s="1125"/>
      <c r="GZ115" s="1125"/>
      <c r="HA115" s="1125"/>
      <c r="HB115" s="1125"/>
      <c r="HC115" s="1125"/>
      <c r="HD115" s="1125"/>
      <c r="HE115" s="1125"/>
      <c r="HF115" s="1125"/>
      <c r="HG115" s="1125"/>
      <c r="HH115" s="1125"/>
      <c r="HI115" s="1125"/>
      <c r="HJ115" s="1125"/>
      <c r="HK115" s="1125"/>
      <c r="HL115" s="1125"/>
      <c r="HM115" s="1125"/>
      <c r="HN115" s="1125"/>
      <c r="HO115" s="1125"/>
      <c r="HP115" s="1125"/>
      <c r="HQ115" s="1125"/>
      <c r="HR115" s="1125"/>
      <c r="HS115" s="1125"/>
      <c r="HT115" s="1125"/>
      <c r="HU115" s="1125"/>
      <c r="HV115" s="1125"/>
      <c r="HW115" s="1125"/>
      <c r="HX115" s="1125"/>
      <c r="HY115" s="1125"/>
      <c r="HZ115" s="1125"/>
      <c r="IA115" s="1125"/>
      <c r="IB115" s="1125"/>
      <c r="IC115" s="1125"/>
      <c r="ID115" s="1125"/>
      <c r="IE115" s="1125"/>
      <c r="IF115" s="1125"/>
      <c r="IG115" s="1125"/>
      <c r="IH115" s="1125"/>
      <c r="II115" s="1125"/>
      <c r="IJ115" s="1125"/>
      <c r="IK115" s="1125"/>
      <c r="IL115" s="1125"/>
      <c r="IM115" s="1125"/>
      <c r="IN115" s="1125"/>
      <c r="IO115" s="1125"/>
      <c r="IP115" s="1125"/>
      <c r="IQ115" s="1125"/>
      <c r="IR115" s="1125"/>
      <c r="IS115" s="1125"/>
    </row>
    <row r="116" spans="1:253" s="1353" customFormat="1" ht="12.75" thickTop="1">
      <c r="A116" s="1331">
        <v>6.1</v>
      </c>
      <c r="B116" s="1341" t="s">
        <v>984</v>
      </c>
      <c r="C116" s="1778" t="s">
        <v>537</v>
      </c>
      <c r="D116" s="1781">
        <v>2</v>
      </c>
      <c r="E116" s="1784">
        <v>1500000</v>
      </c>
      <c r="F116" s="1787">
        <f t="shared" si="16"/>
        <v>135000</v>
      </c>
      <c r="G116" s="1787">
        <f t="shared" si="17"/>
        <v>135000</v>
      </c>
      <c r="H116" s="1787">
        <f t="shared" si="18"/>
        <v>1770000</v>
      </c>
      <c r="I116" s="1784">
        <f>H116*D116</f>
        <v>3540000</v>
      </c>
      <c r="J116" s="1790" t="s">
        <v>1763</v>
      </c>
    </row>
    <row r="117" spans="1:253" s="1353" customFormat="1" ht="12">
      <c r="A117" s="1331">
        <v>6.2</v>
      </c>
      <c r="B117" s="1341" t="s">
        <v>978</v>
      </c>
      <c r="C117" s="1779"/>
      <c r="D117" s="1782"/>
      <c r="E117" s="1785"/>
      <c r="F117" s="1788"/>
      <c r="G117" s="1788"/>
      <c r="H117" s="1788"/>
      <c r="I117" s="1785"/>
      <c r="J117" s="1791"/>
    </row>
    <row r="118" spans="1:253" s="1126" customFormat="1" ht="12">
      <c r="A118" s="1331">
        <v>6.3</v>
      </c>
      <c r="B118" s="1341" t="s">
        <v>979</v>
      </c>
      <c r="C118" s="1779"/>
      <c r="D118" s="1782"/>
      <c r="E118" s="1785"/>
      <c r="F118" s="1788"/>
      <c r="G118" s="1788"/>
      <c r="H118" s="1788"/>
      <c r="I118" s="1785"/>
      <c r="J118" s="1791"/>
      <c r="K118" s="1125"/>
      <c r="L118" s="1125"/>
      <c r="M118" s="1125"/>
      <c r="N118" s="1125"/>
      <c r="O118" s="1125"/>
      <c r="P118" s="1125"/>
      <c r="Q118" s="1125"/>
      <c r="R118" s="1125"/>
      <c r="S118" s="1125"/>
      <c r="T118" s="1125"/>
      <c r="U118" s="1125"/>
      <c r="V118" s="1125"/>
      <c r="W118" s="1125"/>
      <c r="X118" s="1125"/>
      <c r="Y118" s="1125"/>
      <c r="Z118" s="1125"/>
      <c r="AA118" s="1125"/>
      <c r="AB118" s="1125"/>
      <c r="AC118" s="1125"/>
      <c r="AD118" s="1125"/>
      <c r="AE118" s="1125"/>
      <c r="AF118" s="1125"/>
      <c r="AG118" s="1125"/>
      <c r="AH118" s="1125"/>
      <c r="AI118" s="1125"/>
      <c r="AJ118" s="1125"/>
      <c r="AK118" s="1125"/>
      <c r="AL118" s="1125"/>
      <c r="AM118" s="1125"/>
      <c r="AN118" s="1125"/>
      <c r="AO118" s="1125"/>
      <c r="AP118" s="1125"/>
      <c r="AQ118" s="1125"/>
      <c r="AR118" s="1125"/>
      <c r="AS118" s="1125"/>
      <c r="AT118" s="1125"/>
      <c r="AU118" s="1125"/>
      <c r="AV118" s="1125"/>
      <c r="AW118" s="1125"/>
      <c r="AX118" s="1125"/>
      <c r="AY118" s="1125"/>
      <c r="AZ118" s="1125"/>
      <c r="BA118" s="1125"/>
      <c r="BB118" s="1125"/>
      <c r="BC118" s="1125"/>
      <c r="BD118" s="1125"/>
      <c r="BE118" s="1125"/>
      <c r="BF118" s="1125"/>
      <c r="BG118" s="1125"/>
      <c r="BH118" s="1125"/>
      <c r="BI118" s="1125"/>
      <c r="BJ118" s="1125"/>
      <c r="BK118" s="1125"/>
      <c r="BL118" s="1125"/>
      <c r="BM118" s="1125"/>
      <c r="BN118" s="1125"/>
      <c r="BO118" s="1125"/>
      <c r="BP118" s="1125"/>
      <c r="BQ118" s="1125"/>
      <c r="BR118" s="1125"/>
      <c r="BS118" s="1125"/>
      <c r="BT118" s="1125"/>
      <c r="BU118" s="1125"/>
      <c r="BV118" s="1125"/>
      <c r="BW118" s="1125"/>
      <c r="BX118" s="1125"/>
      <c r="BY118" s="1125"/>
      <c r="BZ118" s="1125"/>
      <c r="CA118" s="1125"/>
      <c r="CB118" s="1125"/>
      <c r="CC118" s="1125"/>
      <c r="CD118" s="1125"/>
      <c r="CE118" s="1125"/>
      <c r="CF118" s="1125"/>
      <c r="CG118" s="1125"/>
      <c r="CH118" s="1125"/>
      <c r="CI118" s="1125"/>
      <c r="CJ118" s="1125"/>
      <c r="CK118" s="1125"/>
      <c r="CL118" s="1125"/>
      <c r="CM118" s="1125"/>
      <c r="CN118" s="1125"/>
      <c r="CO118" s="1125"/>
      <c r="CP118" s="1125"/>
      <c r="CQ118" s="1125"/>
      <c r="CR118" s="1125"/>
      <c r="CS118" s="1125"/>
      <c r="CT118" s="1125"/>
      <c r="CU118" s="1125"/>
      <c r="CV118" s="1125"/>
      <c r="CW118" s="1125"/>
      <c r="CX118" s="1125"/>
      <c r="CY118" s="1125"/>
      <c r="CZ118" s="1125"/>
      <c r="DA118" s="1125"/>
      <c r="DB118" s="1125"/>
      <c r="DC118" s="1125"/>
      <c r="DD118" s="1125"/>
      <c r="DE118" s="1125"/>
      <c r="DF118" s="1125"/>
      <c r="DG118" s="1125"/>
      <c r="DH118" s="1125"/>
      <c r="DI118" s="1125"/>
      <c r="DJ118" s="1125"/>
      <c r="DK118" s="1125"/>
      <c r="DL118" s="1125"/>
      <c r="DM118" s="1125"/>
      <c r="DN118" s="1125"/>
      <c r="DO118" s="1125"/>
      <c r="DP118" s="1125"/>
      <c r="DQ118" s="1125"/>
      <c r="DR118" s="1125"/>
      <c r="DS118" s="1125"/>
      <c r="DT118" s="1125"/>
      <c r="DU118" s="1125"/>
      <c r="DV118" s="1125"/>
      <c r="DW118" s="1125"/>
      <c r="DX118" s="1125"/>
      <c r="DY118" s="1125"/>
      <c r="DZ118" s="1125"/>
      <c r="EA118" s="1125"/>
      <c r="EB118" s="1125"/>
      <c r="EC118" s="1125"/>
      <c r="ED118" s="1125"/>
      <c r="EE118" s="1125"/>
      <c r="EF118" s="1125"/>
      <c r="EG118" s="1125"/>
      <c r="EH118" s="1125"/>
      <c r="EI118" s="1125"/>
      <c r="EJ118" s="1125"/>
      <c r="EK118" s="1125"/>
      <c r="EL118" s="1125"/>
      <c r="EM118" s="1125"/>
      <c r="EN118" s="1125"/>
      <c r="EO118" s="1125"/>
      <c r="EP118" s="1125"/>
      <c r="EQ118" s="1125"/>
      <c r="ER118" s="1125"/>
      <c r="ES118" s="1125"/>
      <c r="ET118" s="1125"/>
      <c r="EU118" s="1125"/>
      <c r="EV118" s="1125"/>
      <c r="EW118" s="1125"/>
      <c r="EX118" s="1125"/>
      <c r="EY118" s="1125"/>
      <c r="EZ118" s="1125"/>
      <c r="FA118" s="1125"/>
      <c r="FB118" s="1125"/>
      <c r="FC118" s="1125"/>
      <c r="FD118" s="1125"/>
      <c r="FE118" s="1125"/>
      <c r="FF118" s="1125"/>
      <c r="FG118" s="1125"/>
      <c r="FH118" s="1125"/>
      <c r="FI118" s="1125"/>
      <c r="FJ118" s="1125"/>
      <c r="FK118" s="1125"/>
      <c r="FL118" s="1125"/>
      <c r="FM118" s="1125"/>
      <c r="FN118" s="1125"/>
      <c r="FO118" s="1125"/>
      <c r="FP118" s="1125"/>
      <c r="FQ118" s="1125"/>
      <c r="FR118" s="1125"/>
      <c r="FS118" s="1125"/>
      <c r="FT118" s="1125"/>
      <c r="FU118" s="1125"/>
      <c r="FV118" s="1125"/>
      <c r="FW118" s="1125"/>
      <c r="FX118" s="1125"/>
      <c r="FY118" s="1125"/>
      <c r="FZ118" s="1125"/>
      <c r="GA118" s="1125"/>
      <c r="GB118" s="1125"/>
      <c r="GC118" s="1125"/>
      <c r="GD118" s="1125"/>
      <c r="GE118" s="1125"/>
      <c r="GF118" s="1125"/>
      <c r="GG118" s="1125"/>
      <c r="GH118" s="1125"/>
      <c r="GI118" s="1125"/>
      <c r="GJ118" s="1125"/>
      <c r="GK118" s="1125"/>
      <c r="GL118" s="1125"/>
      <c r="GM118" s="1125"/>
      <c r="GN118" s="1125"/>
      <c r="GO118" s="1125"/>
      <c r="GP118" s="1125"/>
      <c r="GQ118" s="1125"/>
      <c r="GR118" s="1125"/>
      <c r="GS118" s="1125"/>
      <c r="GT118" s="1125"/>
      <c r="GU118" s="1125"/>
      <c r="GV118" s="1125"/>
      <c r="GW118" s="1125"/>
      <c r="GX118" s="1125"/>
      <c r="GY118" s="1125"/>
      <c r="GZ118" s="1125"/>
      <c r="HA118" s="1125"/>
      <c r="HB118" s="1125"/>
      <c r="HC118" s="1125"/>
      <c r="HD118" s="1125"/>
      <c r="HE118" s="1125"/>
      <c r="HF118" s="1125"/>
      <c r="HG118" s="1125"/>
      <c r="HH118" s="1125"/>
      <c r="HI118" s="1125"/>
      <c r="HJ118" s="1125"/>
      <c r="HK118" s="1125"/>
      <c r="HL118" s="1125"/>
      <c r="HM118" s="1125"/>
      <c r="HN118" s="1125"/>
      <c r="HO118" s="1125"/>
      <c r="HP118" s="1125"/>
      <c r="HQ118" s="1125"/>
      <c r="HR118" s="1125"/>
      <c r="HS118" s="1125"/>
      <c r="HT118" s="1125"/>
      <c r="HU118" s="1125"/>
      <c r="HV118" s="1125"/>
      <c r="HW118" s="1125"/>
      <c r="HX118" s="1125"/>
      <c r="HY118" s="1125"/>
      <c r="HZ118" s="1125"/>
      <c r="IA118" s="1125"/>
      <c r="IB118" s="1125"/>
      <c r="IC118" s="1125"/>
      <c r="ID118" s="1125"/>
      <c r="IE118" s="1125"/>
      <c r="IF118" s="1125"/>
      <c r="IG118" s="1125"/>
      <c r="IH118" s="1125"/>
      <c r="II118" s="1125"/>
      <c r="IJ118" s="1125"/>
      <c r="IK118" s="1125"/>
      <c r="IL118" s="1125"/>
      <c r="IM118" s="1125"/>
      <c r="IN118" s="1125"/>
      <c r="IO118" s="1125"/>
      <c r="IP118" s="1125"/>
      <c r="IQ118" s="1125"/>
      <c r="IR118" s="1125"/>
      <c r="IS118" s="1125"/>
    </row>
    <row r="119" spans="1:253" s="1126" customFormat="1" ht="12">
      <c r="A119" s="1331">
        <v>6.4</v>
      </c>
      <c r="B119" s="1341" t="s">
        <v>980</v>
      </c>
      <c r="C119" s="1780"/>
      <c r="D119" s="1783"/>
      <c r="E119" s="1786"/>
      <c r="F119" s="1789"/>
      <c r="G119" s="1789"/>
      <c r="H119" s="1789"/>
      <c r="I119" s="1786"/>
      <c r="J119" s="1792"/>
      <c r="K119" s="1125"/>
      <c r="L119" s="1125"/>
      <c r="M119" s="1125"/>
      <c r="N119" s="1125"/>
      <c r="O119" s="1125"/>
      <c r="P119" s="1125"/>
      <c r="Q119" s="1125"/>
      <c r="R119" s="1125"/>
      <c r="S119" s="1125"/>
      <c r="T119" s="1125"/>
      <c r="U119" s="1125"/>
      <c r="V119" s="1125"/>
      <c r="W119" s="1125"/>
      <c r="X119" s="1125"/>
      <c r="Y119" s="1125"/>
      <c r="Z119" s="1125"/>
      <c r="AA119" s="1125"/>
      <c r="AB119" s="1125"/>
      <c r="AC119" s="1125"/>
      <c r="AD119" s="1125"/>
      <c r="AE119" s="1125"/>
      <c r="AF119" s="1125"/>
      <c r="AG119" s="1125"/>
      <c r="AH119" s="1125"/>
      <c r="AI119" s="1125"/>
      <c r="AJ119" s="1125"/>
      <c r="AK119" s="1125"/>
      <c r="AL119" s="1125"/>
      <c r="AM119" s="1125"/>
      <c r="AN119" s="1125"/>
      <c r="AO119" s="1125"/>
      <c r="AP119" s="1125"/>
      <c r="AQ119" s="1125"/>
      <c r="AR119" s="1125"/>
      <c r="AS119" s="1125"/>
      <c r="AT119" s="1125"/>
      <c r="AU119" s="1125"/>
      <c r="AV119" s="1125"/>
      <c r="AW119" s="1125"/>
      <c r="AX119" s="1125"/>
      <c r="AY119" s="1125"/>
      <c r="AZ119" s="1125"/>
      <c r="BA119" s="1125"/>
      <c r="BB119" s="1125"/>
      <c r="BC119" s="1125"/>
      <c r="BD119" s="1125"/>
      <c r="BE119" s="1125"/>
      <c r="BF119" s="1125"/>
      <c r="BG119" s="1125"/>
      <c r="BH119" s="1125"/>
      <c r="BI119" s="1125"/>
      <c r="BJ119" s="1125"/>
      <c r="BK119" s="1125"/>
      <c r="BL119" s="1125"/>
      <c r="BM119" s="1125"/>
      <c r="BN119" s="1125"/>
      <c r="BO119" s="1125"/>
      <c r="BP119" s="1125"/>
      <c r="BQ119" s="1125"/>
      <c r="BR119" s="1125"/>
      <c r="BS119" s="1125"/>
      <c r="BT119" s="1125"/>
      <c r="BU119" s="1125"/>
      <c r="BV119" s="1125"/>
      <c r="BW119" s="1125"/>
      <c r="BX119" s="1125"/>
      <c r="BY119" s="1125"/>
      <c r="BZ119" s="1125"/>
      <c r="CA119" s="1125"/>
      <c r="CB119" s="1125"/>
      <c r="CC119" s="1125"/>
      <c r="CD119" s="1125"/>
      <c r="CE119" s="1125"/>
      <c r="CF119" s="1125"/>
      <c r="CG119" s="1125"/>
      <c r="CH119" s="1125"/>
      <c r="CI119" s="1125"/>
      <c r="CJ119" s="1125"/>
      <c r="CK119" s="1125"/>
      <c r="CL119" s="1125"/>
      <c r="CM119" s="1125"/>
      <c r="CN119" s="1125"/>
      <c r="CO119" s="1125"/>
      <c r="CP119" s="1125"/>
      <c r="CQ119" s="1125"/>
      <c r="CR119" s="1125"/>
      <c r="CS119" s="1125"/>
      <c r="CT119" s="1125"/>
      <c r="CU119" s="1125"/>
      <c r="CV119" s="1125"/>
      <c r="CW119" s="1125"/>
      <c r="CX119" s="1125"/>
      <c r="CY119" s="1125"/>
      <c r="CZ119" s="1125"/>
      <c r="DA119" s="1125"/>
      <c r="DB119" s="1125"/>
      <c r="DC119" s="1125"/>
      <c r="DD119" s="1125"/>
      <c r="DE119" s="1125"/>
      <c r="DF119" s="1125"/>
      <c r="DG119" s="1125"/>
      <c r="DH119" s="1125"/>
      <c r="DI119" s="1125"/>
      <c r="DJ119" s="1125"/>
      <c r="DK119" s="1125"/>
      <c r="DL119" s="1125"/>
      <c r="DM119" s="1125"/>
      <c r="DN119" s="1125"/>
      <c r="DO119" s="1125"/>
      <c r="DP119" s="1125"/>
      <c r="DQ119" s="1125"/>
      <c r="DR119" s="1125"/>
      <c r="DS119" s="1125"/>
      <c r="DT119" s="1125"/>
      <c r="DU119" s="1125"/>
      <c r="DV119" s="1125"/>
      <c r="DW119" s="1125"/>
      <c r="DX119" s="1125"/>
      <c r="DY119" s="1125"/>
      <c r="DZ119" s="1125"/>
      <c r="EA119" s="1125"/>
      <c r="EB119" s="1125"/>
      <c r="EC119" s="1125"/>
      <c r="ED119" s="1125"/>
      <c r="EE119" s="1125"/>
      <c r="EF119" s="1125"/>
      <c r="EG119" s="1125"/>
      <c r="EH119" s="1125"/>
      <c r="EI119" s="1125"/>
      <c r="EJ119" s="1125"/>
      <c r="EK119" s="1125"/>
      <c r="EL119" s="1125"/>
      <c r="EM119" s="1125"/>
      <c r="EN119" s="1125"/>
      <c r="EO119" s="1125"/>
      <c r="EP119" s="1125"/>
      <c r="EQ119" s="1125"/>
      <c r="ER119" s="1125"/>
      <c r="ES119" s="1125"/>
      <c r="ET119" s="1125"/>
      <c r="EU119" s="1125"/>
      <c r="EV119" s="1125"/>
      <c r="EW119" s="1125"/>
      <c r="EX119" s="1125"/>
      <c r="EY119" s="1125"/>
      <c r="EZ119" s="1125"/>
      <c r="FA119" s="1125"/>
      <c r="FB119" s="1125"/>
      <c r="FC119" s="1125"/>
      <c r="FD119" s="1125"/>
      <c r="FE119" s="1125"/>
      <c r="FF119" s="1125"/>
      <c r="FG119" s="1125"/>
      <c r="FH119" s="1125"/>
      <c r="FI119" s="1125"/>
      <c r="FJ119" s="1125"/>
      <c r="FK119" s="1125"/>
      <c r="FL119" s="1125"/>
      <c r="FM119" s="1125"/>
      <c r="FN119" s="1125"/>
      <c r="FO119" s="1125"/>
      <c r="FP119" s="1125"/>
      <c r="FQ119" s="1125"/>
      <c r="FR119" s="1125"/>
      <c r="FS119" s="1125"/>
      <c r="FT119" s="1125"/>
      <c r="FU119" s="1125"/>
      <c r="FV119" s="1125"/>
      <c r="FW119" s="1125"/>
      <c r="FX119" s="1125"/>
      <c r="FY119" s="1125"/>
      <c r="FZ119" s="1125"/>
      <c r="GA119" s="1125"/>
      <c r="GB119" s="1125"/>
      <c r="GC119" s="1125"/>
      <c r="GD119" s="1125"/>
      <c r="GE119" s="1125"/>
      <c r="GF119" s="1125"/>
      <c r="GG119" s="1125"/>
      <c r="GH119" s="1125"/>
      <c r="GI119" s="1125"/>
      <c r="GJ119" s="1125"/>
      <c r="GK119" s="1125"/>
      <c r="GL119" s="1125"/>
      <c r="GM119" s="1125"/>
      <c r="GN119" s="1125"/>
      <c r="GO119" s="1125"/>
      <c r="GP119" s="1125"/>
      <c r="GQ119" s="1125"/>
      <c r="GR119" s="1125"/>
      <c r="GS119" s="1125"/>
      <c r="GT119" s="1125"/>
      <c r="GU119" s="1125"/>
      <c r="GV119" s="1125"/>
      <c r="GW119" s="1125"/>
      <c r="GX119" s="1125"/>
      <c r="GY119" s="1125"/>
      <c r="GZ119" s="1125"/>
      <c r="HA119" s="1125"/>
      <c r="HB119" s="1125"/>
      <c r="HC119" s="1125"/>
      <c r="HD119" s="1125"/>
      <c r="HE119" s="1125"/>
      <c r="HF119" s="1125"/>
      <c r="HG119" s="1125"/>
      <c r="HH119" s="1125"/>
      <c r="HI119" s="1125"/>
      <c r="HJ119" s="1125"/>
      <c r="HK119" s="1125"/>
      <c r="HL119" s="1125"/>
      <c r="HM119" s="1125"/>
      <c r="HN119" s="1125"/>
      <c r="HO119" s="1125"/>
      <c r="HP119" s="1125"/>
      <c r="HQ119" s="1125"/>
      <c r="HR119" s="1125"/>
      <c r="HS119" s="1125"/>
      <c r="HT119" s="1125"/>
      <c r="HU119" s="1125"/>
      <c r="HV119" s="1125"/>
      <c r="HW119" s="1125"/>
      <c r="HX119" s="1125"/>
      <c r="HY119" s="1125"/>
      <c r="HZ119" s="1125"/>
      <c r="IA119" s="1125"/>
      <c r="IB119" s="1125"/>
      <c r="IC119" s="1125"/>
      <c r="ID119" s="1125"/>
      <c r="IE119" s="1125"/>
      <c r="IF119" s="1125"/>
      <c r="IG119" s="1125"/>
      <c r="IH119" s="1125"/>
      <c r="II119" s="1125"/>
      <c r="IJ119" s="1125"/>
      <c r="IK119" s="1125"/>
      <c r="IL119" s="1125"/>
      <c r="IM119" s="1125"/>
      <c r="IN119" s="1125"/>
      <c r="IO119" s="1125"/>
      <c r="IP119" s="1125"/>
      <c r="IQ119" s="1125"/>
      <c r="IR119" s="1125"/>
      <c r="IS119" s="1125"/>
    </row>
    <row r="120" spans="1:253" s="1126" customFormat="1" ht="48">
      <c r="A120" s="1339">
        <v>7</v>
      </c>
      <c r="B120" s="1354" t="s">
        <v>1850</v>
      </c>
      <c r="C120" s="1355"/>
      <c r="D120" s="1356"/>
      <c r="E120" s="1168"/>
      <c r="F120" s="1277"/>
      <c r="G120" s="1277"/>
      <c r="H120" s="1277"/>
      <c r="I120" s="1148"/>
      <c r="J120" s="1191"/>
      <c r="K120" s="1125"/>
      <c r="L120" s="1125"/>
      <c r="M120" s="1125"/>
      <c r="N120" s="1125"/>
      <c r="O120" s="1125"/>
      <c r="P120" s="1125"/>
      <c r="Q120" s="1125"/>
      <c r="R120" s="1125"/>
      <c r="S120" s="1125"/>
      <c r="T120" s="1125"/>
      <c r="U120" s="1125"/>
      <c r="V120" s="1125"/>
      <c r="W120" s="1125"/>
      <c r="X120" s="1125"/>
      <c r="Y120" s="1125"/>
      <c r="Z120" s="1125"/>
      <c r="AA120" s="1125"/>
      <c r="AB120" s="1125"/>
      <c r="AC120" s="1125"/>
      <c r="AD120" s="1125"/>
      <c r="AE120" s="1125"/>
      <c r="AF120" s="1125"/>
      <c r="AG120" s="1125"/>
      <c r="AH120" s="1125"/>
      <c r="AI120" s="1125"/>
      <c r="AJ120" s="1125"/>
      <c r="AK120" s="1125"/>
      <c r="AL120" s="1125"/>
      <c r="AM120" s="1125"/>
      <c r="AN120" s="1125"/>
      <c r="AO120" s="1125"/>
      <c r="AP120" s="1125"/>
      <c r="AQ120" s="1125"/>
      <c r="AR120" s="1125"/>
      <c r="AS120" s="1125"/>
      <c r="AT120" s="1125"/>
      <c r="AU120" s="1125"/>
      <c r="AV120" s="1125"/>
      <c r="AW120" s="1125"/>
      <c r="AX120" s="1125"/>
      <c r="AY120" s="1125"/>
      <c r="AZ120" s="1125"/>
      <c r="BA120" s="1125"/>
      <c r="BB120" s="1125"/>
      <c r="BC120" s="1125"/>
      <c r="BD120" s="1125"/>
      <c r="BE120" s="1125"/>
      <c r="BF120" s="1125"/>
      <c r="BG120" s="1125"/>
      <c r="BH120" s="1125"/>
      <c r="BI120" s="1125"/>
      <c r="BJ120" s="1125"/>
      <c r="BK120" s="1125"/>
      <c r="BL120" s="1125"/>
      <c r="BM120" s="1125"/>
      <c r="BN120" s="1125"/>
      <c r="BO120" s="1125"/>
      <c r="BP120" s="1125"/>
      <c r="BQ120" s="1125"/>
      <c r="BR120" s="1125"/>
      <c r="BS120" s="1125"/>
      <c r="BT120" s="1125"/>
      <c r="BU120" s="1125"/>
      <c r="BV120" s="1125"/>
      <c r="BW120" s="1125"/>
      <c r="BX120" s="1125"/>
      <c r="BY120" s="1125"/>
      <c r="BZ120" s="1125"/>
      <c r="CA120" s="1125"/>
      <c r="CB120" s="1125"/>
      <c r="CC120" s="1125"/>
      <c r="CD120" s="1125"/>
      <c r="CE120" s="1125"/>
      <c r="CF120" s="1125"/>
      <c r="CG120" s="1125"/>
      <c r="CH120" s="1125"/>
      <c r="CI120" s="1125"/>
      <c r="CJ120" s="1125"/>
      <c r="CK120" s="1125"/>
      <c r="CL120" s="1125"/>
      <c r="CM120" s="1125"/>
      <c r="CN120" s="1125"/>
      <c r="CO120" s="1125"/>
      <c r="CP120" s="1125"/>
      <c r="CQ120" s="1125"/>
      <c r="CR120" s="1125"/>
      <c r="CS120" s="1125"/>
      <c r="CT120" s="1125"/>
      <c r="CU120" s="1125"/>
      <c r="CV120" s="1125"/>
      <c r="CW120" s="1125"/>
      <c r="CX120" s="1125"/>
      <c r="CY120" s="1125"/>
      <c r="CZ120" s="1125"/>
      <c r="DA120" s="1125"/>
      <c r="DB120" s="1125"/>
      <c r="DC120" s="1125"/>
      <c r="DD120" s="1125"/>
      <c r="DE120" s="1125"/>
      <c r="DF120" s="1125"/>
      <c r="DG120" s="1125"/>
      <c r="DH120" s="1125"/>
      <c r="DI120" s="1125"/>
      <c r="DJ120" s="1125"/>
      <c r="DK120" s="1125"/>
      <c r="DL120" s="1125"/>
      <c r="DM120" s="1125"/>
      <c r="DN120" s="1125"/>
      <c r="DO120" s="1125"/>
      <c r="DP120" s="1125"/>
      <c r="DQ120" s="1125"/>
      <c r="DR120" s="1125"/>
      <c r="DS120" s="1125"/>
      <c r="DT120" s="1125"/>
      <c r="DU120" s="1125"/>
      <c r="DV120" s="1125"/>
      <c r="DW120" s="1125"/>
      <c r="DX120" s="1125"/>
      <c r="DY120" s="1125"/>
      <c r="DZ120" s="1125"/>
      <c r="EA120" s="1125"/>
      <c r="EB120" s="1125"/>
      <c r="EC120" s="1125"/>
      <c r="ED120" s="1125"/>
      <c r="EE120" s="1125"/>
      <c r="EF120" s="1125"/>
      <c r="EG120" s="1125"/>
      <c r="EH120" s="1125"/>
      <c r="EI120" s="1125"/>
      <c r="EJ120" s="1125"/>
      <c r="EK120" s="1125"/>
      <c r="EL120" s="1125"/>
      <c r="EM120" s="1125"/>
      <c r="EN120" s="1125"/>
      <c r="EO120" s="1125"/>
      <c r="EP120" s="1125"/>
      <c r="EQ120" s="1125"/>
      <c r="ER120" s="1125"/>
      <c r="ES120" s="1125"/>
      <c r="ET120" s="1125"/>
      <c r="EU120" s="1125"/>
      <c r="EV120" s="1125"/>
      <c r="EW120" s="1125"/>
      <c r="EX120" s="1125"/>
      <c r="EY120" s="1125"/>
      <c r="EZ120" s="1125"/>
      <c r="FA120" s="1125"/>
      <c r="FB120" s="1125"/>
      <c r="FC120" s="1125"/>
      <c r="FD120" s="1125"/>
      <c r="FE120" s="1125"/>
      <c r="FF120" s="1125"/>
      <c r="FG120" s="1125"/>
      <c r="FH120" s="1125"/>
      <c r="FI120" s="1125"/>
      <c r="FJ120" s="1125"/>
      <c r="FK120" s="1125"/>
      <c r="FL120" s="1125"/>
      <c r="FM120" s="1125"/>
      <c r="FN120" s="1125"/>
      <c r="FO120" s="1125"/>
      <c r="FP120" s="1125"/>
      <c r="FQ120" s="1125"/>
      <c r="FR120" s="1125"/>
      <c r="FS120" s="1125"/>
      <c r="FT120" s="1125"/>
      <c r="FU120" s="1125"/>
      <c r="FV120" s="1125"/>
      <c r="FW120" s="1125"/>
      <c r="FX120" s="1125"/>
      <c r="FY120" s="1125"/>
      <c r="FZ120" s="1125"/>
      <c r="GA120" s="1125"/>
      <c r="GB120" s="1125"/>
      <c r="GC120" s="1125"/>
      <c r="GD120" s="1125"/>
      <c r="GE120" s="1125"/>
      <c r="GF120" s="1125"/>
      <c r="GG120" s="1125"/>
      <c r="GH120" s="1125"/>
      <c r="GI120" s="1125"/>
      <c r="GJ120" s="1125"/>
      <c r="GK120" s="1125"/>
      <c r="GL120" s="1125"/>
      <c r="GM120" s="1125"/>
      <c r="GN120" s="1125"/>
      <c r="GO120" s="1125"/>
      <c r="GP120" s="1125"/>
      <c r="GQ120" s="1125"/>
      <c r="GR120" s="1125"/>
      <c r="GS120" s="1125"/>
      <c r="GT120" s="1125"/>
      <c r="GU120" s="1125"/>
      <c r="GV120" s="1125"/>
      <c r="GW120" s="1125"/>
      <c r="GX120" s="1125"/>
      <c r="GY120" s="1125"/>
      <c r="GZ120" s="1125"/>
      <c r="HA120" s="1125"/>
      <c r="HB120" s="1125"/>
      <c r="HC120" s="1125"/>
      <c r="HD120" s="1125"/>
      <c r="HE120" s="1125"/>
      <c r="HF120" s="1125"/>
      <c r="HG120" s="1125"/>
      <c r="HH120" s="1125"/>
      <c r="HI120" s="1125"/>
      <c r="HJ120" s="1125"/>
      <c r="HK120" s="1125"/>
      <c r="HL120" s="1125"/>
      <c r="HM120" s="1125"/>
      <c r="HN120" s="1125"/>
      <c r="HO120" s="1125"/>
      <c r="HP120" s="1125"/>
      <c r="HQ120" s="1125"/>
      <c r="HR120" s="1125"/>
      <c r="HS120" s="1125"/>
      <c r="HT120" s="1125"/>
      <c r="HU120" s="1125"/>
      <c r="HV120" s="1125"/>
      <c r="HW120" s="1125"/>
      <c r="HX120" s="1125"/>
      <c r="HY120" s="1125"/>
      <c r="HZ120" s="1125"/>
      <c r="IA120" s="1125"/>
      <c r="IB120" s="1125"/>
      <c r="IC120" s="1125"/>
      <c r="ID120" s="1125"/>
      <c r="IE120" s="1125"/>
      <c r="IF120" s="1125"/>
      <c r="IG120" s="1125"/>
      <c r="IH120" s="1125"/>
      <c r="II120" s="1125"/>
      <c r="IJ120" s="1125"/>
      <c r="IK120" s="1125"/>
      <c r="IL120" s="1125"/>
      <c r="IM120" s="1125"/>
      <c r="IN120" s="1125"/>
      <c r="IO120" s="1125"/>
      <c r="IP120" s="1125"/>
      <c r="IQ120" s="1125"/>
      <c r="IR120" s="1125"/>
      <c r="IS120" s="1125"/>
    </row>
    <row r="121" spans="1:253" s="1126" customFormat="1" ht="12.75" thickBot="1">
      <c r="A121" s="1331">
        <v>7.1</v>
      </c>
      <c r="B121" s="1341" t="s">
        <v>984</v>
      </c>
      <c r="C121" s="1355" t="s">
        <v>398</v>
      </c>
      <c r="D121" s="1357">
        <v>2</v>
      </c>
      <c r="E121" s="1168">
        <v>150000</v>
      </c>
      <c r="F121" s="1277">
        <f t="shared" si="16"/>
        <v>13500</v>
      </c>
      <c r="G121" s="1277">
        <f t="shared" si="17"/>
        <v>13500</v>
      </c>
      <c r="H121" s="1277">
        <f t="shared" si="18"/>
        <v>177000</v>
      </c>
      <c r="I121" s="1148">
        <f>H121*D121</f>
        <v>354000</v>
      </c>
      <c r="J121" s="1191" t="s">
        <v>1763</v>
      </c>
      <c r="K121" s="1125"/>
      <c r="L121" s="1125"/>
      <c r="M121" s="1125"/>
      <c r="N121" s="1125"/>
      <c r="O121" s="1125"/>
      <c r="P121" s="1125"/>
      <c r="Q121" s="1125"/>
      <c r="R121" s="1125"/>
      <c r="S121" s="1125"/>
      <c r="T121" s="1125"/>
      <c r="U121" s="1125"/>
      <c r="V121" s="1125"/>
      <c r="W121" s="1125"/>
      <c r="X121" s="1125"/>
      <c r="Y121" s="1125"/>
      <c r="Z121" s="1125"/>
      <c r="AA121" s="1125"/>
      <c r="AB121" s="1125"/>
      <c r="AC121" s="1125"/>
      <c r="AD121" s="1125"/>
      <c r="AE121" s="1125"/>
      <c r="AF121" s="1125"/>
      <c r="AG121" s="1125"/>
      <c r="AH121" s="1125"/>
      <c r="AI121" s="1125"/>
      <c r="AJ121" s="1125"/>
      <c r="AK121" s="1125"/>
      <c r="AL121" s="1125"/>
      <c r="AM121" s="1125"/>
      <c r="AN121" s="1125"/>
      <c r="AO121" s="1125"/>
      <c r="AP121" s="1125"/>
      <c r="AQ121" s="1125"/>
      <c r="AR121" s="1125"/>
      <c r="AS121" s="1125"/>
      <c r="AT121" s="1125"/>
      <c r="AU121" s="1125"/>
      <c r="AV121" s="1125"/>
      <c r="AW121" s="1125"/>
      <c r="AX121" s="1125"/>
      <c r="AY121" s="1125"/>
      <c r="AZ121" s="1125"/>
      <c r="BA121" s="1125"/>
      <c r="BB121" s="1125"/>
      <c r="BC121" s="1125"/>
      <c r="BD121" s="1125"/>
      <c r="BE121" s="1125"/>
      <c r="BF121" s="1125"/>
      <c r="BG121" s="1125"/>
      <c r="BH121" s="1125"/>
      <c r="BI121" s="1125"/>
      <c r="BJ121" s="1125"/>
      <c r="BK121" s="1125"/>
      <c r="BL121" s="1125"/>
      <c r="BM121" s="1125"/>
      <c r="BN121" s="1125"/>
      <c r="BO121" s="1125"/>
      <c r="BP121" s="1125"/>
      <c r="BQ121" s="1125"/>
      <c r="BR121" s="1125"/>
      <c r="BS121" s="1125"/>
      <c r="BT121" s="1125"/>
      <c r="BU121" s="1125"/>
      <c r="BV121" s="1125"/>
      <c r="BW121" s="1125"/>
      <c r="BX121" s="1125"/>
      <c r="BY121" s="1125"/>
      <c r="BZ121" s="1125"/>
      <c r="CA121" s="1125"/>
      <c r="CB121" s="1125"/>
      <c r="CC121" s="1125"/>
      <c r="CD121" s="1125"/>
      <c r="CE121" s="1125"/>
      <c r="CF121" s="1125"/>
      <c r="CG121" s="1125"/>
      <c r="CH121" s="1125"/>
      <c r="CI121" s="1125"/>
      <c r="CJ121" s="1125"/>
      <c r="CK121" s="1125"/>
      <c r="CL121" s="1125"/>
      <c r="CM121" s="1125"/>
      <c r="CN121" s="1125"/>
      <c r="CO121" s="1125"/>
      <c r="CP121" s="1125"/>
      <c r="CQ121" s="1125"/>
      <c r="CR121" s="1125"/>
      <c r="CS121" s="1125"/>
      <c r="CT121" s="1125"/>
      <c r="CU121" s="1125"/>
      <c r="CV121" s="1125"/>
      <c r="CW121" s="1125"/>
      <c r="CX121" s="1125"/>
      <c r="CY121" s="1125"/>
      <c r="CZ121" s="1125"/>
      <c r="DA121" s="1125"/>
      <c r="DB121" s="1125"/>
      <c r="DC121" s="1125"/>
      <c r="DD121" s="1125"/>
      <c r="DE121" s="1125"/>
      <c r="DF121" s="1125"/>
      <c r="DG121" s="1125"/>
      <c r="DH121" s="1125"/>
      <c r="DI121" s="1125"/>
      <c r="DJ121" s="1125"/>
      <c r="DK121" s="1125"/>
      <c r="DL121" s="1125"/>
      <c r="DM121" s="1125"/>
      <c r="DN121" s="1125"/>
      <c r="DO121" s="1125"/>
      <c r="DP121" s="1125"/>
      <c r="DQ121" s="1125"/>
      <c r="DR121" s="1125"/>
      <c r="DS121" s="1125"/>
      <c r="DT121" s="1125"/>
      <c r="DU121" s="1125"/>
      <c r="DV121" s="1125"/>
      <c r="DW121" s="1125"/>
      <c r="DX121" s="1125"/>
      <c r="DY121" s="1125"/>
      <c r="DZ121" s="1125"/>
      <c r="EA121" s="1125"/>
      <c r="EB121" s="1125"/>
      <c r="EC121" s="1125"/>
      <c r="ED121" s="1125"/>
      <c r="EE121" s="1125"/>
      <c r="EF121" s="1125"/>
      <c r="EG121" s="1125"/>
      <c r="EH121" s="1125"/>
      <c r="EI121" s="1125"/>
      <c r="EJ121" s="1125"/>
      <c r="EK121" s="1125"/>
      <c r="EL121" s="1125"/>
      <c r="EM121" s="1125"/>
      <c r="EN121" s="1125"/>
      <c r="EO121" s="1125"/>
      <c r="EP121" s="1125"/>
      <c r="EQ121" s="1125"/>
      <c r="ER121" s="1125"/>
      <c r="ES121" s="1125"/>
      <c r="ET121" s="1125"/>
      <c r="EU121" s="1125"/>
      <c r="EV121" s="1125"/>
      <c r="EW121" s="1125"/>
      <c r="EX121" s="1125"/>
      <c r="EY121" s="1125"/>
      <c r="EZ121" s="1125"/>
      <c r="FA121" s="1125"/>
      <c r="FB121" s="1125"/>
      <c r="FC121" s="1125"/>
      <c r="FD121" s="1125"/>
      <c r="FE121" s="1125"/>
      <c r="FF121" s="1125"/>
      <c r="FG121" s="1125"/>
      <c r="FH121" s="1125"/>
      <c r="FI121" s="1125"/>
      <c r="FJ121" s="1125"/>
      <c r="FK121" s="1125"/>
      <c r="FL121" s="1125"/>
      <c r="FM121" s="1125"/>
      <c r="FN121" s="1125"/>
      <c r="FO121" s="1125"/>
      <c r="FP121" s="1125"/>
      <c r="FQ121" s="1125"/>
      <c r="FR121" s="1125"/>
      <c r="FS121" s="1125"/>
      <c r="FT121" s="1125"/>
      <c r="FU121" s="1125"/>
      <c r="FV121" s="1125"/>
      <c r="FW121" s="1125"/>
      <c r="FX121" s="1125"/>
      <c r="FY121" s="1125"/>
      <c r="FZ121" s="1125"/>
      <c r="GA121" s="1125"/>
      <c r="GB121" s="1125"/>
      <c r="GC121" s="1125"/>
      <c r="GD121" s="1125"/>
      <c r="GE121" s="1125"/>
      <c r="GF121" s="1125"/>
      <c r="GG121" s="1125"/>
      <c r="GH121" s="1125"/>
      <c r="GI121" s="1125"/>
      <c r="GJ121" s="1125"/>
      <c r="GK121" s="1125"/>
      <c r="GL121" s="1125"/>
      <c r="GM121" s="1125"/>
      <c r="GN121" s="1125"/>
      <c r="GO121" s="1125"/>
      <c r="GP121" s="1125"/>
      <c r="GQ121" s="1125"/>
      <c r="GR121" s="1125"/>
      <c r="GS121" s="1125"/>
      <c r="GT121" s="1125"/>
      <c r="GU121" s="1125"/>
      <c r="GV121" s="1125"/>
      <c r="GW121" s="1125"/>
      <c r="GX121" s="1125"/>
      <c r="GY121" s="1125"/>
      <c r="GZ121" s="1125"/>
      <c r="HA121" s="1125"/>
      <c r="HB121" s="1125"/>
      <c r="HC121" s="1125"/>
      <c r="HD121" s="1125"/>
      <c r="HE121" s="1125"/>
      <c r="HF121" s="1125"/>
      <c r="HG121" s="1125"/>
      <c r="HH121" s="1125"/>
      <c r="HI121" s="1125"/>
      <c r="HJ121" s="1125"/>
      <c r="HK121" s="1125"/>
      <c r="HL121" s="1125"/>
      <c r="HM121" s="1125"/>
      <c r="HN121" s="1125"/>
      <c r="HO121" s="1125"/>
      <c r="HP121" s="1125"/>
      <c r="HQ121" s="1125"/>
      <c r="HR121" s="1125"/>
      <c r="HS121" s="1125"/>
      <c r="HT121" s="1125"/>
      <c r="HU121" s="1125"/>
      <c r="HV121" s="1125"/>
      <c r="HW121" s="1125"/>
      <c r="HX121" s="1125"/>
      <c r="HY121" s="1125"/>
      <c r="HZ121" s="1125"/>
      <c r="IA121" s="1125"/>
      <c r="IB121" s="1125"/>
      <c r="IC121" s="1125"/>
      <c r="ID121" s="1125"/>
      <c r="IE121" s="1125"/>
      <c r="IF121" s="1125"/>
      <c r="IG121" s="1125"/>
      <c r="IH121" s="1125"/>
      <c r="II121" s="1125"/>
      <c r="IJ121" s="1125"/>
      <c r="IK121" s="1125"/>
      <c r="IL121" s="1125"/>
      <c r="IM121" s="1125"/>
      <c r="IN121" s="1125"/>
      <c r="IO121" s="1125"/>
      <c r="IP121" s="1125"/>
      <c r="IQ121" s="1125"/>
      <c r="IR121" s="1125"/>
      <c r="IS121" s="1125"/>
    </row>
    <row r="122" spans="1:253" s="1126" customFormat="1" ht="85.5" thickTop="1" thickBot="1">
      <c r="A122" s="1339">
        <v>8</v>
      </c>
      <c r="B122" s="1354" t="s">
        <v>1851</v>
      </c>
      <c r="C122" s="1358"/>
      <c r="D122" s="1359"/>
      <c r="E122" s="1360"/>
      <c r="F122" s="1277"/>
      <c r="G122" s="1277"/>
      <c r="H122" s="1277"/>
      <c r="I122" s="1148">
        <f t="shared" ref="I122:I140" si="20">H122*D122</f>
        <v>0</v>
      </c>
      <c r="J122" s="1352"/>
      <c r="K122" s="1125"/>
      <c r="L122" s="1125"/>
      <c r="M122" s="1125"/>
      <c r="N122" s="1125"/>
      <c r="O122" s="1125"/>
      <c r="P122" s="1125"/>
      <c r="Q122" s="1125"/>
      <c r="R122" s="1125"/>
      <c r="S122" s="1125"/>
      <c r="T122" s="1125"/>
      <c r="U122" s="1125"/>
      <c r="V122" s="1125"/>
      <c r="W122" s="1125"/>
      <c r="X122" s="1125"/>
      <c r="Y122" s="1125"/>
      <c r="Z122" s="1125"/>
      <c r="AA122" s="1125"/>
      <c r="AB122" s="1125"/>
      <c r="AC122" s="1125"/>
      <c r="AD122" s="1125"/>
      <c r="AE122" s="1125"/>
      <c r="AF122" s="1125"/>
      <c r="AG122" s="1125"/>
      <c r="AH122" s="1125"/>
      <c r="AI122" s="1125"/>
      <c r="AJ122" s="1125"/>
      <c r="AK122" s="1125"/>
      <c r="AL122" s="1125"/>
      <c r="AM122" s="1125"/>
      <c r="AN122" s="1125"/>
      <c r="AO122" s="1125"/>
      <c r="AP122" s="1125"/>
      <c r="AQ122" s="1125"/>
      <c r="AR122" s="1125"/>
      <c r="AS122" s="1125"/>
      <c r="AT122" s="1125"/>
      <c r="AU122" s="1125"/>
      <c r="AV122" s="1125"/>
      <c r="AW122" s="1125"/>
      <c r="AX122" s="1125"/>
      <c r="AY122" s="1125"/>
      <c r="AZ122" s="1125"/>
      <c r="BA122" s="1125"/>
      <c r="BB122" s="1125"/>
      <c r="BC122" s="1125"/>
      <c r="BD122" s="1125"/>
      <c r="BE122" s="1125"/>
      <c r="BF122" s="1125"/>
      <c r="BG122" s="1125"/>
      <c r="BH122" s="1125"/>
      <c r="BI122" s="1125"/>
      <c r="BJ122" s="1125"/>
      <c r="BK122" s="1125"/>
      <c r="BL122" s="1125"/>
      <c r="BM122" s="1125"/>
      <c r="BN122" s="1125"/>
      <c r="BO122" s="1125"/>
      <c r="BP122" s="1125"/>
      <c r="BQ122" s="1125"/>
      <c r="BR122" s="1125"/>
      <c r="BS122" s="1125"/>
      <c r="BT122" s="1125"/>
      <c r="BU122" s="1125"/>
      <c r="BV122" s="1125"/>
      <c r="BW122" s="1125"/>
      <c r="BX122" s="1125"/>
      <c r="BY122" s="1125"/>
      <c r="BZ122" s="1125"/>
      <c r="CA122" s="1125"/>
      <c r="CB122" s="1125"/>
      <c r="CC122" s="1125"/>
      <c r="CD122" s="1125"/>
      <c r="CE122" s="1125"/>
      <c r="CF122" s="1125"/>
      <c r="CG122" s="1125"/>
      <c r="CH122" s="1125"/>
      <c r="CI122" s="1125"/>
      <c r="CJ122" s="1125"/>
      <c r="CK122" s="1125"/>
      <c r="CL122" s="1125"/>
      <c r="CM122" s="1125"/>
      <c r="CN122" s="1125"/>
      <c r="CO122" s="1125"/>
      <c r="CP122" s="1125"/>
      <c r="CQ122" s="1125"/>
      <c r="CR122" s="1125"/>
      <c r="CS122" s="1125"/>
      <c r="CT122" s="1125"/>
      <c r="CU122" s="1125"/>
      <c r="CV122" s="1125"/>
      <c r="CW122" s="1125"/>
      <c r="CX122" s="1125"/>
      <c r="CY122" s="1125"/>
      <c r="CZ122" s="1125"/>
      <c r="DA122" s="1125"/>
      <c r="DB122" s="1125"/>
      <c r="DC122" s="1125"/>
      <c r="DD122" s="1125"/>
      <c r="DE122" s="1125"/>
      <c r="DF122" s="1125"/>
      <c r="DG122" s="1125"/>
      <c r="DH122" s="1125"/>
      <c r="DI122" s="1125"/>
      <c r="DJ122" s="1125"/>
      <c r="DK122" s="1125"/>
      <c r="DL122" s="1125"/>
      <c r="DM122" s="1125"/>
      <c r="DN122" s="1125"/>
      <c r="DO122" s="1125"/>
      <c r="DP122" s="1125"/>
      <c r="DQ122" s="1125"/>
      <c r="DR122" s="1125"/>
      <c r="DS122" s="1125"/>
      <c r="DT122" s="1125"/>
      <c r="DU122" s="1125"/>
      <c r="DV122" s="1125"/>
      <c r="DW122" s="1125"/>
      <c r="DX122" s="1125"/>
      <c r="DY122" s="1125"/>
      <c r="DZ122" s="1125"/>
      <c r="EA122" s="1125"/>
      <c r="EB122" s="1125"/>
      <c r="EC122" s="1125"/>
      <c r="ED122" s="1125"/>
      <c r="EE122" s="1125"/>
      <c r="EF122" s="1125"/>
      <c r="EG122" s="1125"/>
      <c r="EH122" s="1125"/>
      <c r="EI122" s="1125"/>
      <c r="EJ122" s="1125"/>
      <c r="EK122" s="1125"/>
      <c r="EL122" s="1125"/>
      <c r="EM122" s="1125"/>
      <c r="EN122" s="1125"/>
      <c r="EO122" s="1125"/>
      <c r="EP122" s="1125"/>
      <c r="EQ122" s="1125"/>
      <c r="ER122" s="1125"/>
      <c r="ES122" s="1125"/>
      <c r="ET122" s="1125"/>
      <c r="EU122" s="1125"/>
      <c r="EV122" s="1125"/>
      <c r="EW122" s="1125"/>
      <c r="EX122" s="1125"/>
      <c r="EY122" s="1125"/>
      <c r="EZ122" s="1125"/>
      <c r="FA122" s="1125"/>
      <c r="FB122" s="1125"/>
      <c r="FC122" s="1125"/>
      <c r="FD122" s="1125"/>
      <c r="FE122" s="1125"/>
      <c r="FF122" s="1125"/>
      <c r="FG122" s="1125"/>
      <c r="FH122" s="1125"/>
      <c r="FI122" s="1125"/>
      <c r="FJ122" s="1125"/>
      <c r="FK122" s="1125"/>
      <c r="FL122" s="1125"/>
      <c r="FM122" s="1125"/>
      <c r="FN122" s="1125"/>
      <c r="FO122" s="1125"/>
      <c r="FP122" s="1125"/>
      <c r="FQ122" s="1125"/>
      <c r="FR122" s="1125"/>
      <c r="FS122" s="1125"/>
      <c r="FT122" s="1125"/>
      <c r="FU122" s="1125"/>
      <c r="FV122" s="1125"/>
      <c r="FW122" s="1125"/>
      <c r="FX122" s="1125"/>
      <c r="FY122" s="1125"/>
      <c r="FZ122" s="1125"/>
      <c r="GA122" s="1125"/>
      <c r="GB122" s="1125"/>
      <c r="GC122" s="1125"/>
      <c r="GD122" s="1125"/>
      <c r="GE122" s="1125"/>
      <c r="GF122" s="1125"/>
      <c r="GG122" s="1125"/>
      <c r="GH122" s="1125"/>
      <c r="GI122" s="1125"/>
      <c r="GJ122" s="1125"/>
      <c r="GK122" s="1125"/>
      <c r="GL122" s="1125"/>
      <c r="GM122" s="1125"/>
      <c r="GN122" s="1125"/>
      <c r="GO122" s="1125"/>
      <c r="GP122" s="1125"/>
      <c r="GQ122" s="1125"/>
      <c r="GR122" s="1125"/>
      <c r="GS122" s="1125"/>
      <c r="GT122" s="1125"/>
      <c r="GU122" s="1125"/>
      <c r="GV122" s="1125"/>
      <c r="GW122" s="1125"/>
      <c r="GX122" s="1125"/>
      <c r="GY122" s="1125"/>
      <c r="GZ122" s="1125"/>
      <c r="HA122" s="1125"/>
      <c r="HB122" s="1125"/>
      <c r="HC122" s="1125"/>
      <c r="HD122" s="1125"/>
      <c r="HE122" s="1125"/>
      <c r="HF122" s="1125"/>
      <c r="HG122" s="1125"/>
      <c r="HH122" s="1125"/>
      <c r="HI122" s="1125"/>
      <c r="HJ122" s="1125"/>
      <c r="HK122" s="1125"/>
      <c r="HL122" s="1125"/>
      <c r="HM122" s="1125"/>
      <c r="HN122" s="1125"/>
      <c r="HO122" s="1125"/>
      <c r="HP122" s="1125"/>
      <c r="HQ122" s="1125"/>
      <c r="HR122" s="1125"/>
      <c r="HS122" s="1125"/>
      <c r="HT122" s="1125"/>
      <c r="HU122" s="1125"/>
      <c r="HV122" s="1125"/>
      <c r="HW122" s="1125"/>
      <c r="HX122" s="1125"/>
      <c r="HY122" s="1125"/>
      <c r="HZ122" s="1125"/>
      <c r="IA122" s="1125"/>
      <c r="IB122" s="1125"/>
      <c r="IC122" s="1125"/>
      <c r="ID122" s="1125"/>
      <c r="IE122" s="1125"/>
      <c r="IF122" s="1125"/>
      <c r="IG122" s="1125"/>
      <c r="IH122" s="1125"/>
      <c r="II122" s="1125"/>
      <c r="IJ122" s="1125"/>
      <c r="IK122" s="1125"/>
      <c r="IL122" s="1125"/>
      <c r="IM122" s="1125"/>
      <c r="IN122" s="1125"/>
      <c r="IO122" s="1125"/>
      <c r="IP122" s="1125"/>
      <c r="IQ122" s="1125"/>
      <c r="IR122" s="1125"/>
      <c r="IS122" s="1125"/>
    </row>
    <row r="123" spans="1:253" s="381" customFormat="1" ht="12.75" thickTop="1">
      <c r="A123" s="1361">
        <v>8.1</v>
      </c>
      <c r="B123" s="1362" t="s">
        <v>1852</v>
      </c>
      <c r="C123" s="1363" t="s">
        <v>404</v>
      </c>
      <c r="D123" s="1364">
        <v>100</v>
      </c>
      <c r="E123" s="1365">
        <f>16850/1.18</f>
        <v>14279.661016949154</v>
      </c>
      <c r="F123" s="1277">
        <f t="shared" si="16"/>
        <v>1285.1694915254238</v>
      </c>
      <c r="G123" s="1277">
        <f t="shared" si="17"/>
        <v>1285.1694915254238</v>
      </c>
      <c r="H123" s="1277">
        <f t="shared" si="18"/>
        <v>16850</v>
      </c>
      <c r="I123" s="1148">
        <f t="shared" si="20"/>
        <v>1685000</v>
      </c>
      <c r="J123" s="1775" t="s">
        <v>1853</v>
      </c>
      <c r="K123" s="1366"/>
      <c r="L123" s="1366"/>
      <c r="M123" s="1366"/>
      <c r="N123" s="1366"/>
      <c r="O123" s="1366"/>
      <c r="P123" s="1366"/>
      <c r="Q123" s="1366"/>
      <c r="R123" s="1366"/>
      <c r="S123" s="1366"/>
      <c r="T123" s="1366"/>
      <c r="U123" s="1366"/>
      <c r="V123" s="1366"/>
      <c r="W123" s="1366"/>
      <c r="X123" s="1366"/>
      <c r="Y123" s="1366"/>
      <c r="Z123" s="1366"/>
      <c r="AA123" s="1366"/>
      <c r="AB123" s="1366"/>
      <c r="AC123" s="1366"/>
      <c r="AD123" s="1366"/>
      <c r="AE123" s="1366"/>
      <c r="AF123" s="1366"/>
      <c r="AG123" s="1366"/>
      <c r="AH123" s="1366"/>
      <c r="AI123" s="1366"/>
      <c r="AJ123" s="1366"/>
      <c r="AK123" s="1366"/>
      <c r="AL123" s="1366"/>
      <c r="AM123" s="1366"/>
      <c r="AN123" s="1366"/>
      <c r="AO123" s="1366"/>
      <c r="AP123" s="1366"/>
      <c r="AQ123" s="1366"/>
      <c r="AR123" s="1366"/>
      <c r="AS123" s="1366"/>
      <c r="AT123" s="1366"/>
      <c r="AU123" s="1366"/>
      <c r="AV123" s="1366"/>
      <c r="AW123" s="1366"/>
      <c r="AX123" s="1366"/>
      <c r="AY123" s="1366"/>
      <c r="AZ123" s="1366"/>
      <c r="BA123" s="1366"/>
      <c r="BB123" s="1366"/>
      <c r="BC123" s="1366"/>
      <c r="BD123" s="1366"/>
      <c r="BE123" s="1366"/>
      <c r="BF123" s="1366"/>
      <c r="BG123" s="1366"/>
      <c r="BH123" s="1366"/>
      <c r="BI123" s="1366"/>
      <c r="BJ123" s="1366"/>
      <c r="BK123" s="1366"/>
      <c r="BL123" s="1366"/>
      <c r="BM123" s="1366"/>
      <c r="BN123" s="1366"/>
      <c r="BO123" s="1366"/>
      <c r="BP123" s="1366"/>
      <c r="BQ123" s="1366"/>
      <c r="BR123" s="1366"/>
      <c r="BS123" s="1366"/>
      <c r="BT123" s="1366"/>
      <c r="BU123" s="1366"/>
      <c r="BV123" s="1366"/>
      <c r="BW123" s="1366"/>
      <c r="BX123" s="1366"/>
      <c r="BY123" s="1366"/>
      <c r="BZ123" s="1366"/>
      <c r="CA123" s="1366"/>
      <c r="CB123" s="1366"/>
      <c r="CC123" s="1366"/>
      <c r="CD123" s="1366"/>
      <c r="CE123" s="1366"/>
      <c r="CF123" s="1366"/>
      <c r="CG123" s="1366"/>
      <c r="CH123" s="1366"/>
      <c r="CI123" s="1366"/>
      <c r="CJ123" s="1366"/>
      <c r="CK123" s="1366"/>
      <c r="CL123" s="1366"/>
      <c r="CM123" s="1366"/>
      <c r="CN123" s="1366"/>
      <c r="CO123" s="1366"/>
      <c r="CP123" s="1366"/>
      <c r="CQ123" s="1366"/>
      <c r="CR123" s="1366"/>
      <c r="CS123" s="1366"/>
      <c r="CT123" s="1366"/>
      <c r="CU123" s="1366"/>
      <c r="CV123" s="1366"/>
      <c r="CW123" s="1366"/>
      <c r="CX123" s="1366"/>
      <c r="CY123" s="1366"/>
      <c r="CZ123" s="1366"/>
      <c r="DA123" s="1366"/>
      <c r="DB123" s="1366"/>
      <c r="DC123" s="1366"/>
      <c r="DD123" s="1366"/>
      <c r="DE123" s="1366"/>
      <c r="DF123" s="1366"/>
      <c r="DG123" s="1366"/>
      <c r="DH123" s="1366"/>
      <c r="DI123" s="1366"/>
      <c r="DJ123" s="1366"/>
      <c r="DK123" s="1366"/>
      <c r="DL123" s="1366"/>
      <c r="DM123" s="1366"/>
      <c r="DN123" s="1366"/>
      <c r="DO123" s="1366"/>
      <c r="DP123" s="1366"/>
      <c r="DQ123" s="1366"/>
      <c r="DR123" s="1366"/>
      <c r="DS123" s="1366"/>
      <c r="DT123" s="1366"/>
      <c r="DU123" s="1366"/>
      <c r="DV123" s="1366"/>
      <c r="DW123" s="1366"/>
      <c r="DX123" s="1366"/>
      <c r="DY123" s="1366"/>
      <c r="DZ123" s="1366"/>
      <c r="EA123" s="1366"/>
      <c r="EB123" s="1366"/>
      <c r="EC123" s="1366"/>
      <c r="ED123" s="1366"/>
      <c r="EE123" s="1366"/>
      <c r="EF123" s="1366"/>
      <c r="EG123" s="1366"/>
      <c r="EH123" s="1366"/>
      <c r="EI123" s="1366"/>
      <c r="EJ123" s="1366"/>
      <c r="EK123" s="1366"/>
      <c r="EL123" s="1366"/>
      <c r="EM123" s="1366"/>
      <c r="EN123" s="1366"/>
      <c r="EO123" s="1366"/>
      <c r="EP123" s="1366"/>
      <c r="EQ123" s="1366"/>
      <c r="ER123" s="1366"/>
      <c r="ES123" s="1366"/>
      <c r="ET123" s="1366"/>
      <c r="EU123" s="1366"/>
      <c r="EV123" s="1366"/>
      <c r="EW123" s="1366"/>
      <c r="EX123" s="1366"/>
      <c r="EY123" s="1366"/>
      <c r="EZ123" s="1366"/>
      <c r="FA123" s="1366"/>
      <c r="FB123" s="1366"/>
      <c r="FC123" s="1366"/>
      <c r="FD123" s="1366"/>
      <c r="FE123" s="1366"/>
      <c r="FF123" s="1366"/>
      <c r="FG123" s="1366"/>
      <c r="FH123" s="1366"/>
      <c r="FI123" s="1366"/>
      <c r="FJ123" s="1366"/>
      <c r="FK123" s="1366"/>
      <c r="FL123" s="1366"/>
      <c r="FM123" s="1366"/>
      <c r="FN123" s="1366"/>
      <c r="FO123" s="1366"/>
      <c r="FP123" s="1366"/>
      <c r="FQ123" s="1366"/>
      <c r="FR123" s="1366"/>
      <c r="FS123" s="1366"/>
      <c r="FT123" s="1366"/>
      <c r="FU123" s="1366"/>
      <c r="FV123" s="1366"/>
      <c r="FW123" s="1366"/>
      <c r="FX123" s="1366"/>
      <c r="FY123" s="1366"/>
      <c r="FZ123" s="1366"/>
      <c r="GA123" s="1366"/>
      <c r="GB123" s="1366"/>
      <c r="GC123" s="1366"/>
      <c r="GD123" s="1366"/>
      <c r="GE123" s="1366"/>
      <c r="GF123" s="1366"/>
      <c r="GG123" s="1366"/>
      <c r="GH123" s="1366"/>
      <c r="GI123" s="1366"/>
      <c r="GJ123" s="1366"/>
      <c r="GK123" s="1366"/>
      <c r="GL123" s="1366"/>
      <c r="GM123" s="1366"/>
      <c r="GN123" s="1366"/>
      <c r="GO123" s="1366"/>
      <c r="GP123" s="1366"/>
      <c r="GQ123" s="1366"/>
      <c r="GR123" s="1366"/>
      <c r="GS123" s="1366"/>
      <c r="GT123" s="1366"/>
      <c r="GU123" s="1366"/>
      <c r="GV123" s="1366"/>
      <c r="GW123" s="1366"/>
      <c r="GX123" s="1366"/>
      <c r="GY123" s="1366"/>
      <c r="GZ123" s="1366"/>
      <c r="HA123" s="1366"/>
      <c r="HB123" s="1366"/>
      <c r="HC123" s="1366"/>
      <c r="HD123" s="1366"/>
      <c r="HE123" s="1366"/>
      <c r="HF123" s="1366"/>
      <c r="HG123" s="1366"/>
      <c r="HH123" s="1366"/>
      <c r="HI123" s="1366"/>
      <c r="HJ123" s="1366"/>
      <c r="HK123" s="1366"/>
      <c r="HL123" s="1366"/>
      <c r="HM123" s="1366"/>
      <c r="HN123" s="1366"/>
      <c r="HO123" s="1366"/>
      <c r="HP123" s="1366"/>
      <c r="HQ123" s="1366"/>
      <c r="HR123" s="1366"/>
      <c r="HS123" s="1366"/>
      <c r="HT123" s="1366"/>
      <c r="HU123" s="1366"/>
      <c r="HV123" s="1366"/>
      <c r="HW123" s="1366"/>
      <c r="HX123" s="1366"/>
      <c r="HY123" s="1366"/>
      <c r="HZ123" s="1366"/>
      <c r="IA123" s="1366"/>
      <c r="IB123" s="1366"/>
      <c r="IC123" s="1366"/>
      <c r="ID123" s="1366"/>
      <c r="IE123" s="1366"/>
      <c r="IF123" s="1366"/>
      <c r="IG123" s="1366"/>
      <c r="IH123" s="1366"/>
      <c r="II123" s="1366"/>
      <c r="IJ123" s="1366"/>
      <c r="IK123" s="1366"/>
      <c r="IL123" s="1366"/>
      <c r="IM123" s="1366"/>
      <c r="IN123" s="1366"/>
      <c r="IO123" s="1366"/>
      <c r="IP123" s="1366"/>
      <c r="IQ123" s="1366"/>
      <c r="IR123" s="1366"/>
      <c r="IS123" s="1366"/>
    </row>
    <row r="124" spans="1:253" s="381" customFormat="1" ht="12">
      <c r="A124" s="1361">
        <v>8.1999999999999993</v>
      </c>
      <c r="B124" s="1362" t="s">
        <v>1854</v>
      </c>
      <c r="C124" s="1363" t="s">
        <v>404</v>
      </c>
      <c r="D124" s="1364">
        <v>250</v>
      </c>
      <c r="E124" s="1365">
        <f>24177/1.18</f>
        <v>20488.983050847459</v>
      </c>
      <c r="F124" s="1277">
        <f t="shared" si="16"/>
        <v>1844.0084745762713</v>
      </c>
      <c r="G124" s="1277">
        <f t="shared" si="17"/>
        <v>1844.0084745762713</v>
      </c>
      <c r="H124" s="1277">
        <f t="shared" si="18"/>
        <v>24177.000000000004</v>
      </c>
      <c r="I124" s="1148">
        <f t="shared" si="20"/>
        <v>6044250.0000000009</v>
      </c>
      <c r="J124" s="1776"/>
      <c r="K124" s="1366"/>
      <c r="L124" s="1366"/>
      <c r="M124" s="1366"/>
      <c r="N124" s="1366"/>
      <c r="O124" s="1366"/>
      <c r="P124" s="1366"/>
      <c r="Q124" s="1366"/>
      <c r="R124" s="1366"/>
      <c r="S124" s="1366"/>
      <c r="T124" s="1366"/>
      <c r="U124" s="1366"/>
      <c r="V124" s="1366"/>
      <c r="W124" s="1366"/>
      <c r="X124" s="1366"/>
      <c r="Y124" s="1366"/>
      <c r="Z124" s="1366"/>
      <c r="AA124" s="1366"/>
      <c r="AB124" s="1366"/>
      <c r="AC124" s="1366"/>
      <c r="AD124" s="1366"/>
      <c r="AE124" s="1366"/>
      <c r="AF124" s="1366"/>
      <c r="AG124" s="1366"/>
      <c r="AH124" s="1366"/>
      <c r="AI124" s="1366"/>
      <c r="AJ124" s="1366"/>
      <c r="AK124" s="1366"/>
      <c r="AL124" s="1366"/>
      <c r="AM124" s="1366"/>
      <c r="AN124" s="1366"/>
      <c r="AO124" s="1366"/>
      <c r="AP124" s="1366"/>
      <c r="AQ124" s="1366"/>
      <c r="AR124" s="1366"/>
      <c r="AS124" s="1366"/>
      <c r="AT124" s="1366"/>
      <c r="AU124" s="1366"/>
      <c r="AV124" s="1366"/>
      <c r="AW124" s="1366"/>
      <c r="AX124" s="1366"/>
      <c r="AY124" s="1366"/>
      <c r="AZ124" s="1366"/>
      <c r="BA124" s="1366"/>
      <c r="BB124" s="1366"/>
      <c r="BC124" s="1366"/>
      <c r="BD124" s="1366"/>
      <c r="BE124" s="1366"/>
      <c r="BF124" s="1366"/>
      <c r="BG124" s="1366"/>
      <c r="BH124" s="1366"/>
      <c r="BI124" s="1366"/>
      <c r="BJ124" s="1366"/>
      <c r="BK124" s="1366"/>
      <c r="BL124" s="1366"/>
      <c r="BM124" s="1366"/>
      <c r="BN124" s="1366"/>
      <c r="BO124" s="1366"/>
      <c r="BP124" s="1366"/>
      <c r="BQ124" s="1366"/>
      <c r="BR124" s="1366"/>
      <c r="BS124" s="1366"/>
      <c r="BT124" s="1366"/>
      <c r="BU124" s="1366"/>
      <c r="BV124" s="1366"/>
      <c r="BW124" s="1366"/>
      <c r="BX124" s="1366"/>
      <c r="BY124" s="1366"/>
      <c r="BZ124" s="1366"/>
      <c r="CA124" s="1366"/>
      <c r="CB124" s="1366"/>
      <c r="CC124" s="1366"/>
      <c r="CD124" s="1366"/>
      <c r="CE124" s="1366"/>
      <c r="CF124" s="1366"/>
      <c r="CG124" s="1366"/>
      <c r="CH124" s="1366"/>
      <c r="CI124" s="1366"/>
      <c r="CJ124" s="1366"/>
      <c r="CK124" s="1366"/>
      <c r="CL124" s="1366"/>
      <c r="CM124" s="1366"/>
      <c r="CN124" s="1366"/>
      <c r="CO124" s="1366"/>
      <c r="CP124" s="1366"/>
      <c r="CQ124" s="1366"/>
      <c r="CR124" s="1366"/>
      <c r="CS124" s="1366"/>
      <c r="CT124" s="1366"/>
      <c r="CU124" s="1366"/>
      <c r="CV124" s="1366"/>
      <c r="CW124" s="1366"/>
      <c r="CX124" s="1366"/>
      <c r="CY124" s="1366"/>
      <c r="CZ124" s="1366"/>
      <c r="DA124" s="1366"/>
      <c r="DB124" s="1366"/>
      <c r="DC124" s="1366"/>
      <c r="DD124" s="1366"/>
      <c r="DE124" s="1366"/>
      <c r="DF124" s="1366"/>
      <c r="DG124" s="1366"/>
      <c r="DH124" s="1366"/>
      <c r="DI124" s="1366"/>
      <c r="DJ124" s="1366"/>
      <c r="DK124" s="1366"/>
      <c r="DL124" s="1366"/>
      <c r="DM124" s="1366"/>
      <c r="DN124" s="1366"/>
      <c r="DO124" s="1366"/>
      <c r="DP124" s="1366"/>
      <c r="DQ124" s="1366"/>
      <c r="DR124" s="1366"/>
      <c r="DS124" s="1366"/>
      <c r="DT124" s="1366"/>
      <c r="DU124" s="1366"/>
      <c r="DV124" s="1366"/>
      <c r="DW124" s="1366"/>
      <c r="DX124" s="1366"/>
      <c r="DY124" s="1366"/>
      <c r="DZ124" s="1366"/>
      <c r="EA124" s="1366"/>
      <c r="EB124" s="1366"/>
      <c r="EC124" s="1366"/>
      <c r="ED124" s="1366"/>
      <c r="EE124" s="1366"/>
      <c r="EF124" s="1366"/>
      <c r="EG124" s="1366"/>
      <c r="EH124" s="1366"/>
      <c r="EI124" s="1366"/>
      <c r="EJ124" s="1366"/>
      <c r="EK124" s="1366"/>
      <c r="EL124" s="1366"/>
      <c r="EM124" s="1366"/>
      <c r="EN124" s="1366"/>
      <c r="EO124" s="1366"/>
      <c r="EP124" s="1366"/>
      <c r="EQ124" s="1366"/>
      <c r="ER124" s="1366"/>
      <c r="ES124" s="1366"/>
      <c r="ET124" s="1366"/>
      <c r="EU124" s="1366"/>
      <c r="EV124" s="1366"/>
      <c r="EW124" s="1366"/>
      <c r="EX124" s="1366"/>
      <c r="EY124" s="1366"/>
      <c r="EZ124" s="1366"/>
      <c r="FA124" s="1366"/>
      <c r="FB124" s="1366"/>
      <c r="FC124" s="1366"/>
      <c r="FD124" s="1366"/>
      <c r="FE124" s="1366"/>
      <c r="FF124" s="1366"/>
      <c r="FG124" s="1366"/>
      <c r="FH124" s="1366"/>
      <c r="FI124" s="1366"/>
      <c r="FJ124" s="1366"/>
      <c r="FK124" s="1366"/>
      <c r="FL124" s="1366"/>
      <c r="FM124" s="1366"/>
      <c r="FN124" s="1366"/>
      <c r="FO124" s="1366"/>
      <c r="FP124" s="1366"/>
      <c r="FQ124" s="1366"/>
      <c r="FR124" s="1366"/>
      <c r="FS124" s="1366"/>
      <c r="FT124" s="1366"/>
      <c r="FU124" s="1366"/>
      <c r="FV124" s="1366"/>
      <c r="FW124" s="1366"/>
      <c r="FX124" s="1366"/>
      <c r="FY124" s="1366"/>
      <c r="FZ124" s="1366"/>
      <c r="GA124" s="1366"/>
      <c r="GB124" s="1366"/>
      <c r="GC124" s="1366"/>
      <c r="GD124" s="1366"/>
      <c r="GE124" s="1366"/>
      <c r="GF124" s="1366"/>
      <c r="GG124" s="1366"/>
      <c r="GH124" s="1366"/>
      <c r="GI124" s="1366"/>
      <c r="GJ124" s="1366"/>
      <c r="GK124" s="1366"/>
      <c r="GL124" s="1366"/>
      <c r="GM124" s="1366"/>
      <c r="GN124" s="1366"/>
      <c r="GO124" s="1366"/>
      <c r="GP124" s="1366"/>
      <c r="GQ124" s="1366"/>
      <c r="GR124" s="1366"/>
      <c r="GS124" s="1366"/>
      <c r="GT124" s="1366"/>
      <c r="GU124" s="1366"/>
      <c r="GV124" s="1366"/>
      <c r="GW124" s="1366"/>
      <c r="GX124" s="1366"/>
      <c r="GY124" s="1366"/>
      <c r="GZ124" s="1366"/>
      <c r="HA124" s="1366"/>
      <c r="HB124" s="1366"/>
      <c r="HC124" s="1366"/>
      <c r="HD124" s="1366"/>
      <c r="HE124" s="1366"/>
      <c r="HF124" s="1366"/>
      <c r="HG124" s="1366"/>
      <c r="HH124" s="1366"/>
      <c r="HI124" s="1366"/>
      <c r="HJ124" s="1366"/>
      <c r="HK124" s="1366"/>
      <c r="HL124" s="1366"/>
      <c r="HM124" s="1366"/>
      <c r="HN124" s="1366"/>
      <c r="HO124" s="1366"/>
      <c r="HP124" s="1366"/>
      <c r="HQ124" s="1366"/>
      <c r="HR124" s="1366"/>
      <c r="HS124" s="1366"/>
      <c r="HT124" s="1366"/>
      <c r="HU124" s="1366"/>
      <c r="HV124" s="1366"/>
      <c r="HW124" s="1366"/>
      <c r="HX124" s="1366"/>
      <c r="HY124" s="1366"/>
      <c r="HZ124" s="1366"/>
      <c r="IA124" s="1366"/>
      <c r="IB124" s="1366"/>
      <c r="IC124" s="1366"/>
      <c r="ID124" s="1366"/>
      <c r="IE124" s="1366"/>
      <c r="IF124" s="1366"/>
      <c r="IG124" s="1366"/>
      <c r="IH124" s="1366"/>
      <c r="II124" s="1366"/>
      <c r="IJ124" s="1366"/>
      <c r="IK124" s="1366"/>
      <c r="IL124" s="1366"/>
      <c r="IM124" s="1366"/>
      <c r="IN124" s="1366"/>
      <c r="IO124" s="1366"/>
      <c r="IP124" s="1366"/>
      <c r="IQ124" s="1366"/>
      <c r="IR124" s="1366"/>
      <c r="IS124" s="1366"/>
    </row>
    <row r="125" spans="1:253" s="381" customFormat="1" ht="165.75">
      <c r="A125" s="1361">
        <v>9</v>
      </c>
      <c r="B125" s="1367" t="s">
        <v>1855</v>
      </c>
      <c r="C125" s="1368"/>
      <c r="D125" s="1369"/>
      <c r="E125" s="1370"/>
      <c r="F125" s="1297"/>
      <c r="G125" s="1297"/>
      <c r="H125" s="1297"/>
      <c r="I125" s="1154"/>
      <c r="J125" s="1371"/>
      <c r="K125" s="1366"/>
      <c r="L125" s="1366"/>
      <c r="M125" s="1366"/>
      <c r="N125" s="1366"/>
      <c r="O125" s="1366"/>
      <c r="P125" s="1366"/>
      <c r="Q125" s="1366"/>
      <c r="R125" s="1366"/>
      <c r="S125" s="1366"/>
      <c r="T125" s="1366"/>
      <c r="U125" s="1366"/>
      <c r="V125" s="1366"/>
      <c r="W125" s="1366"/>
      <c r="X125" s="1366"/>
      <c r="Y125" s="1366"/>
      <c r="Z125" s="1366"/>
      <c r="AA125" s="1366"/>
      <c r="AB125" s="1366"/>
      <c r="AC125" s="1366"/>
      <c r="AD125" s="1366"/>
      <c r="AE125" s="1366"/>
      <c r="AF125" s="1366"/>
      <c r="AG125" s="1366"/>
      <c r="AH125" s="1366"/>
      <c r="AI125" s="1366"/>
      <c r="AJ125" s="1366"/>
      <c r="AK125" s="1366"/>
      <c r="AL125" s="1366"/>
      <c r="AM125" s="1366"/>
      <c r="AN125" s="1366"/>
      <c r="AO125" s="1366"/>
      <c r="AP125" s="1366"/>
      <c r="AQ125" s="1366"/>
      <c r="AR125" s="1366"/>
      <c r="AS125" s="1366"/>
      <c r="AT125" s="1366"/>
      <c r="AU125" s="1366"/>
      <c r="AV125" s="1366"/>
      <c r="AW125" s="1366"/>
      <c r="AX125" s="1366"/>
      <c r="AY125" s="1366"/>
      <c r="AZ125" s="1366"/>
      <c r="BA125" s="1366"/>
      <c r="BB125" s="1366"/>
      <c r="BC125" s="1366"/>
      <c r="BD125" s="1366"/>
      <c r="BE125" s="1366"/>
      <c r="BF125" s="1366"/>
      <c r="BG125" s="1366"/>
      <c r="BH125" s="1366"/>
      <c r="BI125" s="1366"/>
      <c r="BJ125" s="1366"/>
      <c r="BK125" s="1366"/>
      <c r="BL125" s="1366"/>
      <c r="BM125" s="1366"/>
      <c r="BN125" s="1366"/>
      <c r="BO125" s="1366"/>
      <c r="BP125" s="1366"/>
      <c r="BQ125" s="1366"/>
      <c r="BR125" s="1366"/>
      <c r="BS125" s="1366"/>
      <c r="BT125" s="1366"/>
      <c r="BU125" s="1366"/>
      <c r="BV125" s="1366"/>
      <c r="BW125" s="1366"/>
      <c r="BX125" s="1366"/>
      <c r="BY125" s="1366"/>
      <c r="BZ125" s="1366"/>
      <c r="CA125" s="1366"/>
      <c r="CB125" s="1366"/>
      <c r="CC125" s="1366"/>
      <c r="CD125" s="1366"/>
      <c r="CE125" s="1366"/>
      <c r="CF125" s="1366"/>
      <c r="CG125" s="1366"/>
      <c r="CH125" s="1366"/>
      <c r="CI125" s="1366"/>
      <c r="CJ125" s="1366"/>
      <c r="CK125" s="1366"/>
      <c r="CL125" s="1366"/>
      <c r="CM125" s="1366"/>
      <c r="CN125" s="1366"/>
      <c r="CO125" s="1366"/>
      <c r="CP125" s="1366"/>
      <c r="CQ125" s="1366"/>
      <c r="CR125" s="1366"/>
      <c r="CS125" s="1366"/>
      <c r="CT125" s="1366"/>
      <c r="CU125" s="1366"/>
      <c r="CV125" s="1366"/>
      <c r="CW125" s="1366"/>
      <c r="CX125" s="1366"/>
      <c r="CY125" s="1366"/>
      <c r="CZ125" s="1366"/>
      <c r="DA125" s="1366"/>
      <c r="DB125" s="1366"/>
      <c r="DC125" s="1366"/>
      <c r="DD125" s="1366"/>
      <c r="DE125" s="1366"/>
      <c r="DF125" s="1366"/>
      <c r="DG125" s="1366"/>
      <c r="DH125" s="1366"/>
      <c r="DI125" s="1366"/>
      <c r="DJ125" s="1366"/>
      <c r="DK125" s="1366"/>
      <c r="DL125" s="1366"/>
      <c r="DM125" s="1366"/>
      <c r="DN125" s="1366"/>
      <c r="DO125" s="1366"/>
      <c r="DP125" s="1366"/>
      <c r="DQ125" s="1366"/>
      <c r="DR125" s="1366"/>
      <c r="DS125" s="1366"/>
      <c r="DT125" s="1366"/>
      <c r="DU125" s="1366"/>
      <c r="DV125" s="1366"/>
      <c r="DW125" s="1366"/>
      <c r="DX125" s="1366"/>
      <c r="DY125" s="1366"/>
      <c r="DZ125" s="1366"/>
      <c r="EA125" s="1366"/>
      <c r="EB125" s="1366"/>
      <c r="EC125" s="1366"/>
      <c r="ED125" s="1366"/>
      <c r="EE125" s="1366"/>
      <c r="EF125" s="1366"/>
      <c r="EG125" s="1366"/>
      <c r="EH125" s="1366"/>
      <c r="EI125" s="1366"/>
      <c r="EJ125" s="1366"/>
      <c r="EK125" s="1366"/>
      <c r="EL125" s="1366"/>
      <c r="EM125" s="1366"/>
      <c r="EN125" s="1366"/>
      <c r="EO125" s="1366"/>
      <c r="EP125" s="1366"/>
      <c r="EQ125" s="1366"/>
      <c r="ER125" s="1366"/>
      <c r="ES125" s="1366"/>
      <c r="ET125" s="1366"/>
      <c r="EU125" s="1366"/>
      <c r="EV125" s="1366"/>
      <c r="EW125" s="1366"/>
      <c r="EX125" s="1366"/>
      <c r="EY125" s="1366"/>
      <c r="EZ125" s="1366"/>
      <c r="FA125" s="1366"/>
      <c r="FB125" s="1366"/>
      <c r="FC125" s="1366"/>
      <c r="FD125" s="1366"/>
      <c r="FE125" s="1366"/>
      <c r="FF125" s="1366"/>
      <c r="FG125" s="1366"/>
      <c r="FH125" s="1366"/>
      <c r="FI125" s="1366"/>
      <c r="FJ125" s="1366"/>
      <c r="FK125" s="1366"/>
      <c r="FL125" s="1366"/>
      <c r="FM125" s="1366"/>
      <c r="FN125" s="1366"/>
      <c r="FO125" s="1366"/>
      <c r="FP125" s="1366"/>
      <c r="FQ125" s="1366"/>
      <c r="FR125" s="1366"/>
      <c r="FS125" s="1366"/>
      <c r="FT125" s="1366"/>
      <c r="FU125" s="1366"/>
      <c r="FV125" s="1366"/>
      <c r="FW125" s="1366"/>
      <c r="FX125" s="1366"/>
      <c r="FY125" s="1366"/>
      <c r="FZ125" s="1366"/>
      <c r="GA125" s="1366"/>
      <c r="GB125" s="1366"/>
      <c r="GC125" s="1366"/>
      <c r="GD125" s="1366"/>
      <c r="GE125" s="1366"/>
      <c r="GF125" s="1366"/>
      <c r="GG125" s="1366"/>
      <c r="GH125" s="1366"/>
      <c r="GI125" s="1366"/>
      <c r="GJ125" s="1366"/>
      <c r="GK125" s="1366"/>
      <c r="GL125" s="1366"/>
      <c r="GM125" s="1366"/>
      <c r="GN125" s="1366"/>
      <c r="GO125" s="1366"/>
      <c r="GP125" s="1366"/>
      <c r="GQ125" s="1366"/>
      <c r="GR125" s="1366"/>
      <c r="GS125" s="1366"/>
      <c r="GT125" s="1366"/>
      <c r="GU125" s="1366"/>
      <c r="GV125" s="1366"/>
      <c r="GW125" s="1366"/>
      <c r="GX125" s="1366"/>
      <c r="GY125" s="1366"/>
      <c r="GZ125" s="1366"/>
      <c r="HA125" s="1366"/>
      <c r="HB125" s="1366"/>
      <c r="HC125" s="1366"/>
      <c r="HD125" s="1366"/>
      <c r="HE125" s="1366"/>
      <c r="HF125" s="1366"/>
      <c r="HG125" s="1366"/>
      <c r="HH125" s="1366"/>
      <c r="HI125" s="1366"/>
      <c r="HJ125" s="1366"/>
      <c r="HK125" s="1366"/>
      <c r="HL125" s="1366"/>
      <c r="HM125" s="1366"/>
      <c r="HN125" s="1366"/>
      <c r="HO125" s="1366"/>
      <c r="HP125" s="1366"/>
      <c r="HQ125" s="1366"/>
      <c r="HR125" s="1366"/>
      <c r="HS125" s="1366"/>
      <c r="HT125" s="1366"/>
      <c r="HU125" s="1366"/>
      <c r="HV125" s="1366"/>
      <c r="HW125" s="1366"/>
      <c r="HX125" s="1366"/>
      <c r="HY125" s="1366"/>
      <c r="HZ125" s="1366"/>
      <c r="IA125" s="1366"/>
      <c r="IB125" s="1366"/>
      <c r="IC125" s="1366"/>
      <c r="ID125" s="1366"/>
      <c r="IE125" s="1366"/>
      <c r="IF125" s="1366"/>
      <c r="IG125" s="1366"/>
      <c r="IH125" s="1366"/>
      <c r="II125" s="1366"/>
      <c r="IJ125" s="1366"/>
      <c r="IK125" s="1366"/>
      <c r="IL125" s="1366"/>
      <c r="IM125" s="1366"/>
      <c r="IN125" s="1366"/>
      <c r="IO125" s="1366"/>
      <c r="IP125" s="1366"/>
      <c r="IQ125" s="1366"/>
      <c r="IR125" s="1366"/>
      <c r="IS125" s="1366"/>
    </row>
    <row r="126" spans="1:253" s="381" customFormat="1" ht="38.25">
      <c r="A126" s="1361">
        <v>9.1</v>
      </c>
      <c r="B126" s="1367" t="s">
        <v>1856</v>
      </c>
      <c r="C126" s="1368"/>
      <c r="D126" s="1369"/>
      <c r="E126" s="1370"/>
      <c r="F126" s="1297"/>
      <c r="G126" s="1297"/>
      <c r="H126" s="1297"/>
      <c r="I126" s="1154"/>
      <c r="J126" s="1371"/>
      <c r="K126" s="1366"/>
      <c r="L126" s="1366"/>
      <c r="M126" s="1366"/>
      <c r="N126" s="1366"/>
      <c r="O126" s="1366"/>
      <c r="P126" s="1366"/>
      <c r="Q126" s="1366"/>
      <c r="R126" s="1366"/>
      <c r="S126" s="1366"/>
      <c r="T126" s="1366"/>
      <c r="U126" s="1366"/>
      <c r="V126" s="1366"/>
      <c r="W126" s="1366"/>
      <c r="X126" s="1366"/>
      <c r="Y126" s="1366"/>
      <c r="Z126" s="1366"/>
      <c r="AA126" s="1366"/>
      <c r="AB126" s="1366"/>
      <c r="AC126" s="1366"/>
      <c r="AD126" s="1366"/>
      <c r="AE126" s="1366"/>
      <c r="AF126" s="1366"/>
      <c r="AG126" s="1366"/>
      <c r="AH126" s="1366"/>
      <c r="AI126" s="1366"/>
      <c r="AJ126" s="1366"/>
      <c r="AK126" s="1366"/>
      <c r="AL126" s="1366"/>
      <c r="AM126" s="1366"/>
      <c r="AN126" s="1366"/>
      <c r="AO126" s="1366"/>
      <c r="AP126" s="1366"/>
      <c r="AQ126" s="1366"/>
      <c r="AR126" s="1366"/>
      <c r="AS126" s="1366"/>
      <c r="AT126" s="1366"/>
      <c r="AU126" s="1366"/>
      <c r="AV126" s="1366"/>
      <c r="AW126" s="1366"/>
      <c r="AX126" s="1366"/>
      <c r="AY126" s="1366"/>
      <c r="AZ126" s="1366"/>
      <c r="BA126" s="1366"/>
      <c r="BB126" s="1366"/>
      <c r="BC126" s="1366"/>
      <c r="BD126" s="1366"/>
      <c r="BE126" s="1366"/>
      <c r="BF126" s="1366"/>
      <c r="BG126" s="1366"/>
      <c r="BH126" s="1366"/>
      <c r="BI126" s="1366"/>
      <c r="BJ126" s="1366"/>
      <c r="BK126" s="1366"/>
      <c r="BL126" s="1366"/>
      <c r="BM126" s="1366"/>
      <c r="BN126" s="1366"/>
      <c r="BO126" s="1366"/>
      <c r="BP126" s="1366"/>
      <c r="BQ126" s="1366"/>
      <c r="BR126" s="1366"/>
      <c r="BS126" s="1366"/>
      <c r="BT126" s="1366"/>
      <c r="BU126" s="1366"/>
      <c r="BV126" s="1366"/>
      <c r="BW126" s="1366"/>
      <c r="BX126" s="1366"/>
      <c r="BY126" s="1366"/>
      <c r="BZ126" s="1366"/>
      <c r="CA126" s="1366"/>
      <c r="CB126" s="1366"/>
      <c r="CC126" s="1366"/>
      <c r="CD126" s="1366"/>
      <c r="CE126" s="1366"/>
      <c r="CF126" s="1366"/>
      <c r="CG126" s="1366"/>
      <c r="CH126" s="1366"/>
      <c r="CI126" s="1366"/>
      <c r="CJ126" s="1366"/>
      <c r="CK126" s="1366"/>
      <c r="CL126" s="1366"/>
      <c r="CM126" s="1366"/>
      <c r="CN126" s="1366"/>
      <c r="CO126" s="1366"/>
      <c r="CP126" s="1366"/>
      <c r="CQ126" s="1366"/>
      <c r="CR126" s="1366"/>
      <c r="CS126" s="1366"/>
      <c r="CT126" s="1366"/>
      <c r="CU126" s="1366"/>
      <c r="CV126" s="1366"/>
      <c r="CW126" s="1366"/>
      <c r="CX126" s="1366"/>
      <c r="CY126" s="1366"/>
      <c r="CZ126" s="1366"/>
      <c r="DA126" s="1366"/>
      <c r="DB126" s="1366"/>
      <c r="DC126" s="1366"/>
      <c r="DD126" s="1366"/>
      <c r="DE126" s="1366"/>
      <c r="DF126" s="1366"/>
      <c r="DG126" s="1366"/>
      <c r="DH126" s="1366"/>
      <c r="DI126" s="1366"/>
      <c r="DJ126" s="1366"/>
      <c r="DK126" s="1366"/>
      <c r="DL126" s="1366"/>
      <c r="DM126" s="1366"/>
      <c r="DN126" s="1366"/>
      <c r="DO126" s="1366"/>
      <c r="DP126" s="1366"/>
      <c r="DQ126" s="1366"/>
      <c r="DR126" s="1366"/>
      <c r="DS126" s="1366"/>
      <c r="DT126" s="1366"/>
      <c r="DU126" s="1366"/>
      <c r="DV126" s="1366"/>
      <c r="DW126" s="1366"/>
      <c r="DX126" s="1366"/>
      <c r="DY126" s="1366"/>
      <c r="DZ126" s="1366"/>
      <c r="EA126" s="1366"/>
      <c r="EB126" s="1366"/>
      <c r="EC126" s="1366"/>
      <c r="ED126" s="1366"/>
      <c r="EE126" s="1366"/>
      <c r="EF126" s="1366"/>
      <c r="EG126" s="1366"/>
      <c r="EH126" s="1366"/>
      <c r="EI126" s="1366"/>
      <c r="EJ126" s="1366"/>
      <c r="EK126" s="1366"/>
      <c r="EL126" s="1366"/>
      <c r="EM126" s="1366"/>
      <c r="EN126" s="1366"/>
      <c r="EO126" s="1366"/>
      <c r="EP126" s="1366"/>
      <c r="EQ126" s="1366"/>
      <c r="ER126" s="1366"/>
      <c r="ES126" s="1366"/>
      <c r="ET126" s="1366"/>
      <c r="EU126" s="1366"/>
      <c r="EV126" s="1366"/>
      <c r="EW126" s="1366"/>
      <c r="EX126" s="1366"/>
      <c r="EY126" s="1366"/>
      <c r="EZ126" s="1366"/>
      <c r="FA126" s="1366"/>
      <c r="FB126" s="1366"/>
      <c r="FC126" s="1366"/>
      <c r="FD126" s="1366"/>
      <c r="FE126" s="1366"/>
      <c r="FF126" s="1366"/>
      <c r="FG126" s="1366"/>
      <c r="FH126" s="1366"/>
      <c r="FI126" s="1366"/>
      <c r="FJ126" s="1366"/>
      <c r="FK126" s="1366"/>
      <c r="FL126" s="1366"/>
      <c r="FM126" s="1366"/>
      <c r="FN126" s="1366"/>
      <c r="FO126" s="1366"/>
      <c r="FP126" s="1366"/>
      <c r="FQ126" s="1366"/>
      <c r="FR126" s="1366"/>
      <c r="FS126" s="1366"/>
      <c r="FT126" s="1366"/>
      <c r="FU126" s="1366"/>
      <c r="FV126" s="1366"/>
      <c r="FW126" s="1366"/>
      <c r="FX126" s="1366"/>
      <c r="FY126" s="1366"/>
      <c r="FZ126" s="1366"/>
      <c r="GA126" s="1366"/>
      <c r="GB126" s="1366"/>
      <c r="GC126" s="1366"/>
      <c r="GD126" s="1366"/>
      <c r="GE126" s="1366"/>
      <c r="GF126" s="1366"/>
      <c r="GG126" s="1366"/>
      <c r="GH126" s="1366"/>
      <c r="GI126" s="1366"/>
      <c r="GJ126" s="1366"/>
      <c r="GK126" s="1366"/>
      <c r="GL126" s="1366"/>
      <c r="GM126" s="1366"/>
      <c r="GN126" s="1366"/>
      <c r="GO126" s="1366"/>
      <c r="GP126" s="1366"/>
      <c r="GQ126" s="1366"/>
      <c r="GR126" s="1366"/>
      <c r="GS126" s="1366"/>
      <c r="GT126" s="1366"/>
      <c r="GU126" s="1366"/>
      <c r="GV126" s="1366"/>
      <c r="GW126" s="1366"/>
      <c r="GX126" s="1366"/>
      <c r="GY126" s="1366"/>
      <c r="GZ126" s="1366"/>
      <c r="HA126" s="1366"/>
      <c r="HB126" s="1366"/>
      <c r="HC126" s="1366"/>
      <c r="HD126" s="1366"/>
      <c r="HE126" s="1366"/>
      <c r="HF126" s="1366"/>
      <c r="HG126" s="1366"/>
      <c r="HH126" s="1366"/>
      <c r="HI126" s="1366"/>
      <c r="HJ126" s="1366"/>
      <c r="HK126" s="1366"/>
      <c r="HL126" s="1366"/>
      <c r="HM126" s="1366"/>
      <c r="HN126" s="1366"/>
      <c r="HO126" s="1366"/>
      <c r="HP126" s="1366"/>
      <c r="HQ126" s="1366"/>
      <c r="HR126" s="1366"/>
      <c r="HS126" s="1366"/>
      <c r="HT126" s="1366"/>
      <c r="HU126" s="1366"/>
      <c r="HV126" s="1366"/>
      <c r="HW126" s="1366"/>
      <c r="HX126" s="1366"/>
      <c r="HY126" s="1366"/>
      <c r="HZ126" s="1366"/>
      <c r="IA126" s="1366"/>
      <c r="IB126" s="1366"/>
      <c r="IC126" s="1366"/>
      <c r="ID126" s="1366"/>
      <c r="IE126" s="1366"/>
      <c r="IF126" s="1366"/>
      <c r="IG126" s="1366"/>
      <c r="IH126" s="1366"/>
      <c r="II126" s="1366"/>
      <c r="IJ126" s="1366"/>
      <c r="IK126" s="1366"/>
      <c r="IL126" s="1366"/>
      <c r="IM126" s="1366"/>
      <c r="IN126" s="1366"/>
      <c r="IO126" s="1366"/>
      <c r="IP126" s="1366"/>
      <c r="IQ126" s="1366"/>
      <c r="IR126" s="1366"/>
      <c r="IS126" s="1366"/>
    </row>
    <row r="127" spans="1:253" s="381" customFormat="1" ht="63.75">
      <c r="A127" s="1361" t="s">
        <v>1857</v>
      </c>
      <c r="B127" s="1372" t="s">
        <v>1858</v>
      </c>
      <c r="C127" s="1363" t="s">
        <v>167</v>
      </c>
      <c r="D127" s="1373">
        <v>1</v>
      </c>
      <c r="E127" s="1374">
        <v>544858</v>
      </c>
      <c r="F127" s="1277">
        <f t="shared" si="16"/>
        <v>49037.22</v>
      </c>
      <c r="G127" s="1277">
        <f t="shared" si="17"/>
        <v>49037.22</v>
      </c>
      <c r="H127" s="1277">
        <f t="shared" si="18"/>
        <v>642932.43999999994</v>
      </c>
      <c r="I127" s="1148">
        <f t="shared" si="20"/>
        <v>642932.43999999994</v>
      </c>
      <c r="J127" s="1375" t="s">
        <v>558</v>
      </c>
      <c r="K127" s="1366"/>
      <c r="L127" s="1366"/>
      <c r="M127" s="1366"/>
      <c r="N127" s="1366"/>
      <c r="O127" s="1366"/>
      <c r="P127" s="1366"/>
      <c r="Q127" s="1366"/>
      <c r="R127" s="1366"/>
      <c r="S127" s="1366"/>
      <c r="T127" s="1366"/>
      <c r="U127" s="1366"/>
      <c r="V127" s="1366"/>
      <c r="W127" s="1366"/>
      <c r="X127" s="1366"/>
      <c r="Y127" s="1366"/>
      <c r="Z127" s="1366"/>
      <c r="AA127" s="1366"/>
      <c r="AB127" s="1366"/>
      <c r="AC127" s="1366"/>
      <c r="AD127" s="1366"/>
      <c r="AE127" s="1366"/>
      <c r="AF127" s="1366"/>
      <c r="AG127" s="1366"/>
      <c r="AH127" s="1366"/>
      <c r="AI127" s="1366"/>
      <c r="AJ127" s="1366"/>
      <c r="AK127" s="1366"/>
      <c r="AL127" s="1366"/>
      <c r="AM127" s="1366"/>
      <c r="AN127" s="1366"/>
      <c r="AO127" s="1366"/>
      <c r="AP127" s="1366"/>
      <c r="AQ127" s="1366"/>
      <c r="AR127" s="1366"/>
      <c r="AS127" s="1366"/>
      <c r="AT127" s="1366"/>
      <c r="AU127" s="1366"/>
      <c r="AV127" s="1366"/>
      <c r="AW127" s="1366"/>
      <c r="AX127" s="1366"/>
      <c r="AY127" s="1366"/>
      <c r="AZ127" s="1366"/>
      <c r="BA127" s="1366"/>
      <c r="BB127" s="1366"/>
      <c r="BC127" s="1366"/>
      <c r="BD127" s="1366"/>
      <c r="BE127" s="1366"/>
      <c r="BF127" s="1366"/>
      <c r="BG127" s="1366"/>
      <c r="BH127" s="1366"/>
      <c r="BI127" s="1366"/>
      <c r="BJ127" s="1366"/>
      <c r="BK127" s="1366"/>
      <c r="BL127" s="1366"/>
      <c r="BM127" s="1366"/>
      <c r="BN127" s="1366"/>
      <c r="BO127" s="1366"/>
      <c r="BP127" s="1366"/>
      <c r="BQ127" s="1366"/>
      <c r="BR127" s="1366"/>
      <c r="BS127" s="1366"/>
      <c r="BT127" s="1366"/>
      <c r="BU127" s="1366"/>
      <c r="BV127" s="1366"/>
      <c r="BW127" s="1366"/>
      <c r="BX127" s="1366"/>
      <c r="BY127" s="1366"/>
      <c r="BZ127" s="1366"/>
      <c r="CA127" s="1366"/>
      <c r="CB127" s="1366"/>
      <c r="CC127" s="1366"/>
      <c r="CD127" s="1366"/>
      <c r="CE127" s="1366"/>
      <c r="CF127" s="1366"/>
      <c r="CG127" s="1366"/>
      <c r="CH127" s="1366"/>
      <c r="CI127" s="1366"/>
      <c r="CJ127" s="1366"/>
      <c r="CK127" s="1366"/>
      <c r="CL127" s="1366"/>
      <c r="CM127" s="1366"/>
      <c r="CN127" s="1366"/>
      <c r="CO127" s="1366"/>
      <c r="CP127" s="1366"/>
      <c r="CQ127" s="1366"/>
      <c r="CR127" s="1366"/>
      <c r="CS127" s="1366"/>
      <c r="CT127" s="1366"/>
      <c r="CU127" s="1366"/>
      <c r="CV127" s="1366"/>
      <c r="CW127" s="1366"/>
      <c r="CX127" s="1366"/>
      <c r="CY127" s="1366"/>
      <c r="CZ127" s="1366"/>
      <c r="DA127" s="1366"/>
      <c r="DB127" s="1366"/>
      <c r="DC127" s="1366"/>
      <c r="DD127" s="1366"/>
      <c r="DE127" s="1366"/>
      <c r="DF127" s="1366"/>
      <c r="DG127" s="1366"/>
      <c r="DH127" s="1366"/>
      <c r="DI127" s="1366"/>
      <c r="DJ127" s="1366"/>
      <c r="DK127" s="1366"/>
      <c r="DL127" s="1366"/>
      <c r="DM127" s="1366"/>
      <c r="DN127" s="1366"/>
      <c r="DO127" s="1366"/>
      <c r="DP127" s="1366"/>
      <c r="DQ127" s="1366"/>
      <c r="DR127" s="1366"/>
      <c r="DS127" s="1366"/>
      <c r="DT127" s="1366"/>
      <c r="DU127" s="1366"/>
      <c r="DV127" s="1366"/>
      <c r="DW127" s="1366"/>
      <c r="DX127" s="1366"/>
      <c r="DY127" s="1366"/>
      <c r="DZ127" s="1366"/>
      <c r="EA127" s="1366"/>
      <c r="EB127" s="1366"/>
      <c r="EC127" s="1366"/>
      <c r="ED127" s="1366"/>
      <c r="EE127" s="1366"/>
      <c r="EF127" s="1366"/>
      <c r="EG127" s="1366"/>
      <c r="EH127" s="1366"/>
      <c r="EI127" s="1366"/>
      <c r="EJ127" s="1366"/>
      <c r="EK127" s="1366"/>
      <c r="EL127" s="1366"/>
      <c r="EM127" s="1366"/>
      <c r="EN127" s="1366"/>
      <c r="EO127" s="1366"/>
      <c r="EP127" s="1366"/>
      <c r="EQ127" s="1366"/>
      <c r="ER127" s="1366"/>
      <c r="ES127" s="1366"/>
      <c r="ET127" s="1366"/>
      <c r="EU127" s="1366"/>
      <c r="EV127" s="1366"/>
      <c r="EW127" s="1366"/>
      <c r="EX127" s="1366"/>
      <c r="EY127" s="1366"/>
      <c r="EZ127" s="1366"/>
      <c r="FA127" s="1366"/>
      <c r="FB127" s="1366"/>
      <c r="FC127" s="1366"/>
      <c r="FD127" s="1366"/>
      <c r="FE127" s="1366"/>
      <c r="FF127" s="1366"/>
      <c r="FG127" s="1366"/>
      <c r="FH127" s="1366"/>
      <c r="FI127" s="1366"/>
      <c r="FJ127" s="1366"/>
      <c r="FK127" s="1366"/>
      <c r="FL127" s="1366"/>
      <c r="FM127" s="1366"/>
      <c r="FN127" s="1366"/>
      <c r="FO127" s="1366"/>
      <c r="FP127" s="1366"/>
      <c r="FQ127" s="1366"/>
      <c r="FR127" s="1366"/>
      <c r="FS127" s="1366"/>
      <c r="FT127" s="1366"/>
      <c r="FU127" s="1366"/>
      <c r="FV127" s="1366"/>
      <c r="FW127" s="1366"/>
      <c r="FX127" s="1366"/>
      <c r="FY127" s="1366"/>
      <c r="FZ127" s="1366"/>
      <c r="GA127" s="1366"/>
      <c r="GB127" s="1366"/>
      <c r="GC127" s="1366"/>
      <c r="GD127" s="1366"/>
      <c r="GE127" s="1366"/>
      <c r="GF127" s="1366"/>
      <c r="GG127" s="1366"/>
      <c r="GH127" s="1366"/>
      <c r="GI127" s="1366"/>
      <c r="GJ127" s="1366"/>
      <c r="GK127" s="1366"/>
      <c r="GL127" s="1366"/>
      <c r="GM127" s="1366"/>
      <c r="GN127" s="1366"/>
      <c r="GO127" s="1366"/>
      <c r="GP127" s="1366"/>
      <c r="GQ127" s="1366"/>
      <c r="GR127" s="1366"/>
      <c r="GS127" s="1366"/>
      <c r="GT127" s="1366"/>
      <c r="GU127" s="1366"/>
      <c r="GV127" s="1366"/>
      <c r="GW127" s="1366"/>
      <c r="GX127" s="1366"/>
      <c r="GY127" s="1366"/>
      <c r="GZ127" s="1366"/>
      <c r="HA127" s="1366"/>
      <c r="HB127" s="1366"/>
      <c r="HC127" s="1366"/>
      <c r="HD127" s="1366"/>
      <c r="HE127" s="1366"/>
      <c r="HF127" s="1366"/>
      <c r="HG127" s="1366"/>
      <c r="HH127" s="1366"/>
      <c r="HI127" s="1366"/>
      <c r="HJ127" s="1366"/>
      <c r="HK127" s="1366"/>
      <c r="HL127" s="1366"/>
      <c r="HM127" s="1366"/>
      <c r="HN127" s="1366"/>
      <c r="HO127" s="1366"/>
      <c r="HP127" s="1366"/>
      <c r="HQ127" s="1366"/>
      <c r="HR127" s="1366"/>
      <c r="HS127" s="1366"/>
      <c r="HT127" s="1366"/>
      <c r="HU127" s="1366"/>
      <c r="HV127" s="1366"/>
      <c r="HW127" s="1366"/>
      <c r="HX127" s="1366"/>
      <c r="HY127" s="1366"/>
      <c r="HZ127" s="1366"/>
      <c r="IA127" s="1366"/>
      <c r="IB127" s="1366"/>
      <c r="IC127" s="1366"/>
      <c r="ID127" s="1366"/>
      <c r="IE127" s="1366"/>
      <c r="IF127" s="1366"/>
      <c r="IG127" s="1366"/>
      <c r="IH127" s="1366"/>
      <c r="II127" s="1366"/>
      <c r="IJ127" s="1366"/>
      <c r="IK127" s="1366"/>
      <c r="IL127" s="1366"/>
      <c r="IM127" s="1366"/>
      <c r="IN127" s="1366"/>
      <c r="IO127" s="1366"/>
      <c r="IP127" s="1366"/>
      <c r="IQ127" s="1366"/>
      <c r="IR127" s="1366"/>
      <c r="IS127" s="1366"/>
    </row>
    <row r="128" spans="1:253" s="381" customFormat="1" ht="38.25">
      <c r="A128" s="1361" t="s">
        <v>1859</v>
      </c>
      <c r="B128" s="1372" t="s">
        <v>1860</v>
      </c>
      <c r="C128" s="1363" t="s">
        <v>167</v>
      </c>
      <c r="D128" s="1373">
        <v>1</v>
      </c>
      <c r="E128" s="1374">
        <v>193401</v>
      </c>
      <c r="F128" s="1277">
        <f t="shared" si="16"/>
        <v>17406.09</v>
      </c>
      <c r="G128" s="1277">
        <f t="shared" si="17"/>
        <v>17406.09</v>
      </c>
      <c r="H128" s="1277">
        <f t="shared" si="18"/>
        <v>228213.18</v>
      </c>
      <c r="I128" s="1148">
        <f t="shared" si="20"/>
        <v>228213.18</v>
      </c>
      <c r="J128" s="1375" t="s">
        <v>558</v>
      </c>
      <c r="K128" s="1366"/>
      <c r="L128" s="1366"/>
      <c r="M128" s="1366"/>
      <c r="N128" s="1366"/>
      <c r="O128" s="1366"/>
      <c r="P128" s="1366"/>
      <c r="Q128" s="1366"/>
      <c r="R128" s="1366"/>
      <c r="S128" s="1366"/>
      <c r="T128" s="1366"/>
      <c r="U128" s="1366"/>
      <c r="V128" s="1366"/>
      <c r="W128" s="1366"/>
      <c r="X128" s="1366"/>
      <c r="Y128" s="1366"/>
      <c r="Z128" s="1366"/>
      <c r="AA128" s="1366"/>
      <c r="AB128" s="1366"/>
      <c r="AC128" s="1366"/>
      <c r="AD128" s="1366"/>
      <c r="AE128" s="1366"/>
      <c r="AF128" s="1366"/>
      <c r="AG128" s="1366"/>
      <c r="AH128" s="1366"/>
      <c r="AI128" s="1366"/>
      <c r="AJ128" s="1366"/>
      <c r="AK128" s="1366"/>
      <c r="AL128" s="1366"/>
      <c r="AM128" s="1366"/>
      <c r="AN128" s="1366"/>
      <c r="AO128" s="1366"/>
      <c r="AP128" s="1366"/>
      <c r="AQ128" s="1366"/>
      <c r="AR128" s="1366"/>
      <c r="AS128" s="1366"/>
      <c r="AT128" s="1366"/>
      <c r="AU128" s="1366"/>
      <c r="AV128" s="1366"/>
      <c r="AW128" s="1366"/>
      <c r="AX128" s="1366"/>
      <c r="AY128" s="1366"/>
      <c r="AZ128" s="1366"/>
      <c r="BA128" s="1366"/>
      <c r="BB128" s="1366"/>
      <c r="BC128" s="1366"/>
      <c r="BD128" s="1366"/>
      <c r="BE128" s="1366"/>
      <c r="BF128" s="1366"/>
      <c r="BG128" s="1366"/>
      <c r="BH128" s="1366"/>
      <c r="BI128" s="1366"/>
      <c r="BJ128" s="1366"/>
      <c r="BK128" s="1366"/>
      <c r="BL128" s="1366"/>
      <c r="BM128" s="1366"/>
      <c r="BN128" s="1366"/>
      <c r="BO128" s="1366"/>
      <c r="BP128" s="1366"/>
      <c r="BQ128" s="1366"/>
      <c r="BR128" s="1366"/>
      <c r="BS128" s="1366"/>
      <c r="BT128" s="1366"/>
      <c r="BU128" s="1366"/>
      <c r="BV128" s="1366"/>
      <c r="BW128" s="1366"/>
      <c r="BX128" s="1366"/>
      <c r="BY128" s="1366"/>
      <c r="BZ128" s="1366"/>
      <c r="CA128" s="1366"/>
      <c r="CB128" s="1366"/>
      <c r="CC128" s="1366"/>
      <c r="CD128" s="1366"/>
      <c r="CE128" s="1366"/>
      <c r="CF128" s="1366"/>
      <c r="CG128" s="1366"/>
      <c r="CH128" s="1366"/>
      <c r="CI128" s="1366"/>
      <c r="CJ128" s="1366"/>
      <c r="CK128" s="1366"/>
      <c r="CL128" s="1366"/>
      <c r="CM128" s="1366"/>
      <c r="CN128" s="1366"/>
      <c r="CO128" s="1366"/>
      <c r="CP128" s="1366"/>
      <c r="CQ128" s="1366"/>
      <c r="CR128" s="1366"/>
      <c r="CS128" s="1366"/>
      <c r="CT128" s="1366"/>
      <c r="CU128" s="1366"/>
      <c r="CV128" s="1366"/>
      <c r="CW128" s="1366"/>
      <c r="CX128" s="1366"/>
      <c r="CY128" s="1366"/>
      <c r="CZ128" s="1366"/>
      <c r="DA128" s="1366"/>
      <c r="DB128" s="1366"/>
      <c r="DC128" s="1366"/>
      <c r="DD128" s="1366"/>
      <c r="DE128" s="1366"/>
      <c r="DF128" s="1366"/>
      <c r="DG128" s="1366"/>
      <c r="DH128" s="1366"/>
      <c r="DI128" s="1366"/>
      <c r="DJ128" s="1366"/>
      <c r="DK128" s="1366"/>
      <c r="DL128" s="1366"/>
      <c r="DM128" s="1366"/>
      <c r="DN128" s="1366"/>
      <c r="DO128" s="1366"/>
      <c r="DP128" s="1366"/>
      <c r="DQ128" s="1366"/>
      <c r="DR128" s="1366"/>
      <c r="DS128" s="1366"/>
      <c r="DT128" s="1366"/>
      <c r="DU128" s="1366"/>
      <c r="DV128" s="1366"/>
      <c r="DW128" s="1366"/>
      <c r="DX128" s="1366"/>
      <c r="DY128" s="1366"/>
      <c r="DZ128" s="1366"/>
      <c r="EA128" s="1366"/>
      <c r="EB128" s="1366"/>
      <c r="EC128" s="1366"/>
      <c r="ED128" s="1366"/>
      <c r="EE128" s="1366"/>
      <c r="EF128" s="1366"/>
      <c r="EG128" s="1366"/>
      <c r="EH128" s="1366"/>
      <c r="EI128" s="1366"/>
      <c r="EJ128" s="1366"/>
      <c r="EK128" s="1366"/>
      <c r="EL128" s="1366"/>
      <c r="EM128" s="1366"/>
      <c r="EN128" s="1366"/>
      <c r="EO128" s="1366"/>
      <c r="EP128" s="1366"/>
      <c r="EQ128" s="1366"/>
      <c r="ER128" s="1366"/>
      <c r="ES128" s="1366"/>
      <c r="ET128" s="1366"/>
      <c r="EU128" s="1366"/>
      <c r="EV128" s="1366"/>
      <c r="EW128" s="1366"/>
      <c r="EX128" s="1366"/>
      <c r="EY128" s="1366"/>
      <c r="EZ128" s="1366"/>
      <c r="FA128" s="1366"/>
      <c r="FB128" s="1366"/>
      <c r="FC128" s="1366"/>
      <c r="FD128" s="1366"/>
      <c r="FE128" s="1366"/>
      <c r="FF128" s="1366"/>
      <c r="FG128" s="1366"/>
      <c r="FH128" s="1366"/>
      <c r="FI128" s="1366"/>
      <c r="FJ128" s="1366"/>
      <c r="FK128" s="1366"/>
      <c r="FL128" s="1366"/>
      <c r="FM128" s="1366"/>
      <c r="FN128" s="1366"/>
      <c r="FO128" s="1366"/>
      <c r="FP128" s="1366"/>
      <c r="FQ128" s="1366"/>
      <c r="FR128" s="1366"/>
      <c r="FS128" s="1366"/>
      <c r="FT128" s="1366"/>
      <c r="FU128" s="1366"/>
      <c r="FV128" s="1366"/>
      <c r="FW128" s="1366"/>
      <c r="FX128" s="1366"/>
      <c r="FY128" s="1366"/>
      <c r="FZ128" s="1366"/>
      <c r="GA128" s="1366"/>
      <c r="GB128" s="1366"/>
      <c r="GC128" s="1366"/>
      <c r="GD128" s="1366"/>
      <c r="GE128" s="1366"/>
      <c r="GF128" s="1366"/>
      <c r="GG128" s="1366"/>
      <c r="GH128" s="1366"/>
      <c r="GI128" s="1366"/>
      <c r="GJ128" s="1366"/>
      <c r="GK128" s="1366"/>
      <c r="GL128" s="1366"/>
      <c r="GM128" s="1366"/>
      <c r="GN128" s="1366"/>
      <c r="GO128" s="1366"/>
      <c r="GP128" s="1366"/>
      <c r="GQ128" s="1366"/>
      <c r="GR128" s="1366"/>
      <c r="GS128" s="1366"/>
      <c r="GT128" s="1366"/>
      <c r="GU128" s="1366"/>
      <c r="GV128" s="1366"/>
      <c r="GW128" s="1366"/>
      <c r="GX128" s="1366"/>
      <c r="GY128" s="1366"/>
      <c r="GZ128" s="1366"/>
      <c r="HA128" s="1366"/>
      <c r="HB128" s="1366"/>
      <c r="HC128" s="1366"/>
      <c r="HD128" s="1366"/>
      <c r="HE128" s="1366"/>
      <c r="HF128" s="1366"/>
      <c r="HG128" s="1366"/>
      <c r="HH128" s="1366"/>
      <c r="HI128" s="1366"/>
      <c r="HJ128" s="1366"/>
      <c r="HK128" s="1366"/>
      <c r="HL128" s="1366"/>
      <c r="HM128" s="1366"/>
      <c r="HN128" s="1366"/>
      <c r="HO128" s="1366"/>
      <c r="HP128" s="1366"/>
      <c r="HQ128" s="1366"/>
      <c r="HR128" s="1366"/>
      <c r="HS128" s="1366"/>
      <c r="HT128" s="1366"/>
      <c r="HU128" s="1366"/>
      <c r="HV128" s="1366"/>
      <c r="HW128" s="1366"/>
      <c r="HX128" s="1366"/>
      <c r="HY128" s="1366"/>
      <c r="HZ128" s="1366"/>
      <c r="IA128" s="1366"/>
      <c r="IB128" s="1366"/>
      <c r="IC128" s="1366"/>
      <c r="ID128" s="1366"/>
      <c r="IE128" s="1366"/>
      <c r="IF128" s="1366"/>
      <c r="IG128" s="1366"/>
      <c r="IH128" s="1366"/>
      <c r="II128" s="1366"/>
      <c r="IJ128" s="1366"/>
      <c r="IK128" s="1366"/>
      <c r="IL128" s="1366"/>
      <c r="IM128" s="1366"/>
      <c r="IN128" s="1366"/>
      <c r="IO128" s="1366"/>
      <c r="IP128" s="1366"/>
      <c r="IQ128" s="1366"/>
      <c r="IR128" s="1366"/>
      <c r="IS128" s="1366"/>
    </row>
    <row r="129" spans="1:253" s="381" customFormat="1" ht="38.25">
      <c r="A129" s="1361" t="s">
        <v>1861</v>
      </c>
      <c r="B129" s="1372" t="s">
        <v>1862</v>
      </c>
      <c r="C129" s="1363" t="s">
        <v>167</v>
      </c>
      <c r="D129" s="1373">
        <v>1</v>
      </c>
      <c r="E129" s="1374">
        <v>94447</v>
      </c>
      <c r="F129" s="1277">
        <f t="shared" si="16"/>
        <v>8500.23</v>
      </c>
      <c r="G129" s="1277">
        <f t="shared" si="17"/>
        <v>8500.23</v>
      </c>
      <c r="H129" s="1277">
        <f t="shared" si="18"/>
        <v>111447.45999999999</v>
      </c>
      <c r="I129" s="1148">
        <f t="shared" si="20"/>
        <v>111447.45999999999</v>
      </c>
      <c r="J129" s="1375" t="s">
        <v>558</v>
      </c>
      <c r="K129" s="1366"/>
      <c r="L129" s="1366"/>
      <c r="M129" s="1366"/>
      <c r="N129" s="1366"/>
      <c r="O129" s="1366"/>
      <c r="P129" s="1366"/>
      <c r="Q129" s="1366"/>
      <c r="R129" s="1366"/>
      <c r="S129" s="1366"/>
      <c r="T129" s="1366"/>
      <c r="U129" s="1366"/>
      <c r="V129" s="1366"/>
      <c r="W129" s="1366"/>
      <c r="X129" s="1366"/>
      <c r="Y129" s="1366"/>
      <c r="Z129" s="1366"/>
      <c r="AA129" s="1366"/>
      <c r="AB129" s="1366"/>
      <c r="AC129" s="1366"/>
      <c r="AD129" s="1366"/>
      <c r="AE129" s="1366"/>
      <c r="AF129" s="1366"/>
      <c r="AG129" s="1366"/>
      <c r="AH129" s="1366"/>
      <c r="AI129" s="1366"/>
      <c r="AJ129" s="1366"/>
      <c r="AK129" s="1366"/>
      <c r="AL129" s="1366"/>
      <c r="AM129" s="1366"/>
      <c r="AN129" s="1366"/>
      <c r="AO129" s="1366"/>
      <c r="AP129" s="1366"/>
      <c r="AQ129" s="1366"/>
      <c r="AR129" s="1366"/>
      <c r="AS129" s="1366"/>
      <c r="AT129" s="1366"/>
      <c r="AU129" s="1366"/>
      <c r="AV129" s="1366"/>
      <c r="AW129" s="1366"/>
      <c r="AX129" s="1366"/>
      <c r="AY129" s="1366"/>
      <c r="AZ129" s="1366"/>
      <c r="BA129" s="1366"/>
      <c r="BB129" s="1366"/>
      <c r="BC129" s="1366"/>
      <c r="BD129" s="1366"/>
      <c r="BE129" s="1366"/>
      <c r="BF129" s="1366"/>
      <c r="BG129" s="1366"/>
      <c r="BH129" s="1366"/>
      <c r="BI129" s="1366"/>
      <c r="BJ129" s="1366"/>
      <c r="BK129" s="1366"/>
      <c r="BL129" s="1366"/>
      <c r="BM129" s="1366"/>
      <c r="BN129" s="1366"/>
      <c r="BO129" s="1366"/>
      <c r="BP129" s="1366"/>
      <c r="BQ129" s="1366"/>
      <c r="BR129" s="1366"/>
      <c r="BS129" s="1366"/>
      <c r="BT129" s="1366"/>
      <c r="BU129" s="1366"/>
      <c r="BV129" s="1366"/>
      <c r="BW129" s="1366"/>
      <c r="BX129" s="1366"/>
      <c r="BY129" s="1366"/>
      <c r="BZ129" s="1366"/>
      <c r="CA129" s="1366"/>
      <c r="CB129" s="1366"/>
      <c r="CC129" s="1366"/>
      <c r="CD129" s="1366"/>
      <c r="CE129" s="1366"/>
      <c r="CF129" s="1366"/>
      <c r="CG129" s="1366"/>
      <c r="CH129" s="1366"/>
      <c r="CI129" s="1366"/>
      <c r="CJ129" s="1366"/>
      <c r="CK129" s="1366"/>
      <c r="CL129" s="1366"/>
      <c r="CM129" s="1366"/>
      <c r="CN129" s="1366"/>
      <c r="CO129" s="1366"/>
      <c r="CP129" s="1366"/>
      <c r="CQ129" s="1366"/>
      <c r="CR129" s="1366"/>
      <c r="CS129" s="1366"/>
      <c r="CT129" s="1366"/>
      <c r="CU129" s="1366"/>
      <c r="CV129" s="1366"/>
      <c r="CW129" s="1366"/>
      <c r="CX129" s="1366"/>
      <c r="CY129" s="1366"/>
      <c r="CZ129" s="1366"/>
      <c r="DA129" s="1366"/>
      <c r="DB129" s="1366"/>
      <c r="DC129" s="1366"/>
      <c r="DD129" s="1366"/>
      <c r="DE129" s="1366"/>
      <c r="DF129" s="1366"/>
      <c r="DG129" s="1366"/>
      <c r="DH129" s="1366"/>
      <c r="DI129" s="1366"/>
      <c r="DJ129" s="1366"/>
      <c r="DK129" s="1366"/>
      <c r="DL129" s="1366"/>
      <c r="DM129" s="1366"/>
      <c r="DN129" s="1366"/>
      <c r="DO129" s="1366"/>
      <c r="DP129" s="1366"/>
      <c r="DQ129" s="1366"/>
      <c r="DR129" s="1366"/>
      <c r="DS129" s="1366"/>
      <c r="DT129" s="1366"/>
      <c r="DU129" s="1366"/>
      <c r="DV129" s="1366"/>
      <c r="DW129" s="1366"/>
      <c r="DX129" s="1366"/>
      <c r="DY129" s="1366"/>
      <c r="DZ129" s="1366"/>
      <c r="EA129" s="1366"/>
      <c r="EB129" s="1366"/>
      <c r="EC129" s="1366"/>
      <c r="ED129" s="1366"/>
      <c r="EE129" s="1366"/>
      <c r="EF129" s="1366"/>
      <c r="EG129" s="1366"/>
      <c r="EH129" s="1366"/>
      <c r="EI129" s="1366"/>
      <c r="EJ129" s="1366"/>
      <c r="EK129" s="1366"/>
      <c r="EL129" s="1366"/>
      <c r="EM129" s="1366"/>
      <c r="EN129" s="1366"/>
      <c r="EO129" s="1366"/>
      <c r="EP129" s="1366"/>
      <c r="EQ129" s="1366"/>
      <c r="ER129" s="1366"/>
      <c r="ES129" s="1366"/>
      <c r="ET129" s="1366"/>
      <c r="EU129" s="1366"/>
      <c r="EV129" s="1366"/>
      <c r="EW129" s="1366"/>
      <c r="EX129" s="1366"/>
      <c r="EY129" s="1366"/>
      <c r="EZ129" s="1366"/>
      <c r="FA129" s="1366"/>
      <c r="FB129" s="1366"/>
      <c r="FC129" s="1366"/>
      <c r="FD129" s="1366"/>
      <c r="FE129" s="1366"/>
      <c r="FF129" s="1366"/>
      <c r="FG129" s="1366"/>
      <c r="FH129" s="1366"/>
      <c r="FI129" s="1366"/>
      <c r="FJ129" s="1366"/>
      <c r="FK129" s="1366"/>
      <c r="FL129" s="1366"/>
      <c r="FM129" s="1366"/>
      <c r="FN129" s="1366"/>
      <c r="FO129" s="1366"/>
      <c r="FP129" s="1366"/>
      <c r="FQ129" s="1366"/>
      <c r="FR129" s="1366"/>
      <c r="FS129" s="1366"/>
      <c r="FT129" s="1366"/>
      <c r="FU129" s="1366"/>
      <c r="FV129" s="1366"/>
      <c r="FW129" s="1366"/>
      <c r="FX129" s="1366"/>
      <c r="FY129" s="1366"/>
      <c r="FZ129" s="1366"/>
      <c r="GA129" s="1366"/>
      <c r="GB129" s="1366"/>
      <c r="GC129" s="1366"/>
      <c r="GD129" s="1366"/>
      <c r="GE129" s="1366"/>
      <c r="GF129" s="1366"/>
      <c r="GG129" s="1366"/>
      <c r="GH129" s="1366"/>
      <c r="GI129" s="1366"/>
      <c r="GJ129" s="1366"/>
      <c r="GK129" s="1366"/>
      <c r="GL129" s="1366"/>
      <c r="GM129" s="1366"/>
      <c r="GN129" s="1366"/>
      <c r="GO129" s="1366"/>
      <c r="GP129" s="1366"/>
      <c r="GQ129" s="1366"/>
      <c r="GR129" s="1366"/>
      <c r="GS129" s="1366"/>
      <c r="GT129" s="1366"/>
      <c r="GU129" s="1366"/>
      <c r="GV129" s="1366"/>
      <c r="GW129" s="1366"/>
      <c r="GX129" s="1366"/>
      <c r="GY129" s="1366"/>
      <c r="GZ129" s="1366"/>
      <c r="HA129" s="1366"/>
      <c r="HB129" s="1366"/>
      <c r="HC129" s="1366"/>
      <c r="HD129" s="1366"/>
      <c r="HE129" s="1366"/>
      <c r="HF129" s="1366"/>
      <c r="HG129" s="1366"/>
      <c r="HH129" s="1366"/>
      <c r="HI129" s="1366"/>
      <c r="HJ129" s="1366"/>
      <c r="HK129" s="1366"/>
      <c r="HL129" s="1366"/>
      <c r="HM129" s="1366"/>
      <c r="HN129" s="1366"/>
      <c r="HO129" s="1366"/>
      <c r="HP129" s="1366"/>
      <c r="HQ129" s="1366"/>
      <c r="HR129" s="1366"/>
      <c r="HS129" s="1366"/>
      <c r="HT129" s="1366"/>
      <c r="HU129" s="1366"/>
      <c r="HV129" s="1366"/>
      <c r="HW129" s="1366"/>
      <c r="HX129" s="1366"/>
      <c r="HY129" s="1366"/>
      <c r="HZ129" s="1366"/>
      <c r="IA129" s="1366"/>
      <c r="IB129" s="1366"/>
      <c r="IC129" s="1366"/>
      <c r="ID129" s="1366"/>
      <c r="IE129" s="1366"/>
      <c r="IF129" s="1366"/>
      <c r="IG129" s="1366"/>
      <c r="IH129" s="1366"/>
      <c r="II129" s="1366"/>
      <c r="IJ129" s="1366"/>
      <c r="IK129" s="1366"/>
      <c r="IL129" s="1366"/>
      <c r="IM129" s="1366"/>
      <c r="IN129" s="1366"/>
      <c r="IO129" s="1366"/>
      <c r="IP129" s="1366"/>
      <c r="IQ129" s="1366"/>
      <c r="IR129" s="1366"/>
      <c r="IS129" s="1366"/>
    </row>
    <row r="130" spans="1:253" s="381" customFormat="1" ht="38.25">
      <c r="A130" s="1361" t="s">
        <v>1863</v>
      </c>
      <c r="B130" s="1372" t="s">
        <v>1864</v>
      </c>
      <c r="C130" s="1363" t="s">
        <v>167</v>
      </c>
      <c r="D130" s="1373">
        <v>1</v>
      </c>
      <c r="E130" s="1374">
        <v>94178</v>
      </c>
      <c r="F130" s="1277">
        <f t="shared" si="16"/>
        <v>8476.02</v>
      </c>
      <c r="G130" s="1277">
        <f t="shared" si="17"/>
        <v>8476.02</v>
      </c>
      <c r="H130" s="1277">
        <f t="shared" si="18"/>
        <v>111130.04000000001</v>
      </c>
      <c r="I130" s="1148">
        <f t="shared" si="20"/>
        <v>111130.04000000001</v>
      </c>
      <c r="J130" s="1375" t="s">
        <v>558</v>
      </c>
      <c r="K130" s="1366"/>
      <c r="L130" s="1366"/>
      <c r="M130" s="1366"/>
      <c r="N130" s="1366"/>
      <c r="O130" s="1366"/>
      <c r="P130" s="1366"/>
      <c r="Q130" s="1366"/>
      <c r="R130" s="1366"/>
      <c r="S130" s="1366"/>
      <c r="T130" s="1366"/>
      <c r="U130" s="1366"/>
      <c r="V130" s="1366"/>
      <c r="W130" s="1366"/>
      <c r="X130" s="1366"/>
      <c r="Y130" s="1366"/>
      <c r="Z130" s="1366"/>
      <c r="AA130" s="1366"/>
      <c r="AB130" s="1366"/>
      <c r="AC130" s="1366"/>
      <c r="AD130" s="1366"/>
      <c r="AE130" s="1366"/>
      <c r="AF130" s="1366"/>
      <c r="AG130" s="1366"/>
      <c r="AH130" s="1366"/>
      <c r="AI130" s="1366"/>
      <c r="AJ130" s="1366"/>
      <c r="AK130" s="1366"/>
      <c r="AL130" s="1366"/>
      <c r="AM130" s="1366"/>
      <c r="AN130" s="1366"/>
      <c r="AO130" s="1366"/>
      <c r="AP130" s="1366"/>
      <c r="AQ130" s="1366"/>
      <c r="AR130" s="1366"/>
      <c r="AS130" s="1366"/>
      <c r="AT130" s="1366"/>
      <c r="AU130" s="1366"/>
      <c r="AV130" s="1366"/>
      <c r="AW130" s="1366"/>
      <c r="AX130" s="1366"/>
      <c r="AY130" s="1366"/>
      <c r="AZ130" s="1366"/>
      <c r="BA130" s="1366"/>
      <c r="BB130" s="1366"/>
      <c r="BC130" s="1366"/>
      <c r="BD130" s="1366"/>
      <c r="BE130" s="1366"/>
      <c r="BF130" s="1366"/>
      <c r="BG130" s="1366"/>
      <c r="BH130" s="1366"/>
      <c r="BI130" s="1366"/>
      <c r="BJ130" s="1366"/>
      <c r="BK130" s="1366"/>
      <c r="BL130" s="1366"/>
      <c r="BM130" s="1366"/>
      <c r="BN130" s="1366"/>
      <c r="BO130" s="1366"/>
      <c r="BP130" s="1366"/>
      <c r="BQ130" s="1366"/>
      <c r="BR130" s="1366"/>
      <c r="BS130" s="1366"/>
      <c r="BT130" s="1366"/>
      <c r="BU130" s="1366"/>
      <c r="BV130" s="1366"/>
      <c r="BW130" s="1366"/>
      <c r="BX130" s="1366"/>
      <c r="BY130" s="1366"/>
      <c r="BZ130" s="1366"/>
      <c r="CA130" s="1366"/>
      <c r="CB130" s="1366"/>
      <c r="CC130" s="1366"/>
      <c r="CD130" s="1366"/>
      <c r="CE130" s="1366"/>
      <c r="CF130" s="1366"/>
      <c r="CG130" s="1366"/>
      <c r="CH130" s="1366"/>
      <c r="CI130" s="1366"/>
      <c r="CJ130" s="1366"/>
      <c r="CK130" s="1366"/>
      <c r="CL130" s="1366"/>
      <c r="CM130" s="1366"/>
      <c r="CN130" s="1366"/>
      <c r="CO130" s="1366"/>
      <c r="CP130" s="1366"/>
      <c r="CQ130" s="1366"/>
      <c r="CR130" s="1366"/>
      <c r="CS130" s="1366"/>
      <c r="CT130" s="1366"/>
      <c r="CU130" s="1366"/>
      <c r="CV130" s="1366"/>
      <c r="CW130" s="1366"/>
      <c r="CX130" s="1366"/>
      <c r="CY130" s="1366"/>
      <c r="CZ130" s="1366"/>
      <c r="DA130" s="1366"/>
      <c r="DB130" s="1366"/>
      <c r="DC130" s="1366"/>
      <c r="DD130" s="1366"/>
      <c r="DE130" s="1366"/>
      <c r="DF130" s="1366"/>
      <c r="DG130" s="1366"/>
      <c r="DH130" s="1366"/>
      <c r="DI130" s="1366"/>
      <c r="DJ130" s="1366"/>
      <c r="DK130" s="1366"/>
      <c r="DL130" s="1366"/>
      <c r="DM130" s="1366"/>
      <c r="DN130" s="1366"/>
      <c r="DO130" s="1366"/>
      <c r="DP130" s="1366"/>
      <c r="DQ130" s="1366"/>
      <c r="DR130" s="1366"/>
      <c r="DS130" s="1366"/>
      <c r="DT130" s="1366"/>
      <c r="DU130" s="1366"/>
      <c r="DV130" s="1366"/>
      <c r="DW130" s="1366"/>
      <c r="DX130" s="1366"/>
      <c r="DY130" s="1366"/>
      <c r="DZ130" s="1366"/>
      <c r="EA130" s="1366"/>
      <c r="EB130" s="1366"/>
      <c r="EC130" s="1366"/>
      <c r="ED130" s="1366"/>
      <c r="EE130" s="1366"/>
      <c r="EF130" s="1366"/>
      <c r="EG130" s="1366"/>
      <c r="EH130" s="1366"/>
      <c r="EI130" s="1366"/>
      <c r="EJ130" s="1366"/>
      <c r="EK130" s="1366"/>
      <c r="EL130" s="1366"/>
      <c r="EM130" s="1366"/>
      <c r="EN130" s="1366"/>
      <c r="EO130" s="1366"/>
      <c r="EP130" s="1366"/>
      <c r="EQ130" s="1366"/>
      <c r="ER130" s="1366"/>
      <c r="ES130" s="1366"/>
      <c r="ET130" s="1366"/>
      <c r="EU130" s="1366"/>
      <c r="EV130" s="1366"/>
      <c r="EW130" s="1366"/>
      <c r="EX130" s="1366"/>
      <c r="EY130" s="1366"/>
      <c r="EZ130" s="1366"/>
      <c r="FA130" s="1366"/>
      <c r="FB130" s="1366"/>
      <c r="FC130" s="1366"/>
      <c r="FD130" s="1366"/>
      <c r="FE130" s="1366"/>
      <c r="FF130" s="1366"/>
      <c r="FG130" s="1366"/>
      <c r="FH130" s="1366"/>
      <c r="FI130" s="1366"/>
      <c r="FJ130" s="1366"/>
      <c r="FK130" s="1366"/>
      <c r="FL130" s="1366"/>
      <c r="FM130" s="1366"/>
      <c r="FN130" s="1366"/>
      <c r="FO130" s="1366"/>
      <c r="FP130" s="1366"/>
      <c r="FQ130" s="1366"/>
      <c r="FR130" s="1366"/>
      <c r="FS130" s="1366"/>
      <c r="FT130" s="1366"/>
      <c r="FU130" s="1366"/>
      <c r="FV130" s="1366"/>
      <c r="FW130" s="1366"/>
      <c r="FX130" s="1366"/>
      <c r="FY130" s="1366"/>
      <c r="FZ130" s="1366"/>
      <c r="GA130" s="1366"/>
      <c r="GB130" s="1366"/>
      <c r="GC130" s="1366"/>
      <c r="GD130" s="1366"/>
      <c r="GE130" s="1366"/>
      <c r="GF130" s="1366"/>
      <c r="GG130" s="1366"/>
      <c r="GH130" s="1366"/>
      <c r="GI130" s="1366"/>
      <c r="GJ130" s="1366"/>
      <c r="GK130" s="1366"/>
      <c r="GL130" s="1366"/>
      <c r="GM130" s="1366"/>
      <c r="GN130" s="1366"/>
      <c r="GO130" s="1366"/>
      <c r="GP130" s="1366"/>
      <c r="GQ130" s="1366"/>
      <c r="GR130" s="1366"/>
      <c r="GS130" s="1366"/>
      <c r="GT130" s="1366"/>
      <c r="GU130" s="1366"/>
      <c r="GV130" s="1366"/>
      <c r="GW130" s="1366"/>
      <c r="GX130" s="1366"/>
      <c r="GY130" s="1366"/>
      <c r="GZ130" s="1366"/>
      <c r="HA130" s="1366"/>
      <c r="HB130" s="1366"/>
      <c r="HC130" s="1366"/>
      <c r="HD130" s="1366"/>
      <c r="HE130" s="1366"/>
      <c r="HF130" s="1366"/>
      <c r="HG130" s="1366"/>
      <c r="HH130" s="1366"/>
      <c r="HI130" s="1366"/>
      <c r="HJ130" s="1366"/>
      <c r="HK130" s="1366"/>
      <c r="HL130" s="1366"/>
      <c r="HM130" s="1366"/>
      <c r="HN130" s="1366"/>
      <c r="HO130" s="1366"/>
      <c r="HP130" s="1366"/>
      <c r="HQ130" s="1366"/>
      <c r="HR130" s="1366"/>
      <c r="HS130" s="1366"/>
      <c r="HT130" s="1366"/>
      <c r="HU130" s="1366"/>
      <c r="HV130" s="1366"/>
      <c r="HW130" s="1366"/>
      <c r="HX130" s="1366"/>
      <c r="HY130" s="1366"/>
      <c r="HZ130" s="1366"/>
      <c r="IA130" s="1366"/>
      <c r="IB130" s="1366"/>
      <c r="IC130" s="1366"/>
      <c r="ID130" s="1366"/>
      <c r="IE130" s="1366"/>
      <c r="IF130" s="1366"/>
      <c r="IG130" s="1366"/>
      <c r="IH130" s="1366"/>
      <c r="II130" s="1366"/>
      <c r="IJ130" s="1366"/>
      <c r="IK130" s="1366"/>
      <c r="IL130" s="1366"/>
      <c r="IM130" s="1366"/>
      <c r="IN130" s="1366"/>
      <c r="IO130" s="1366"/>
      <c r="IP130" s="1366"/>
      <c r="IQ130" s="1366"/>
      <c r="IR130" s="1366"/>
      <c r="IS130" s="1366"/>
    </row>
    <row r="131" spans="1:253" s="381" customFormat="1" ht="76.5">
      <c r="A131" s="1361" t="s">
        <v>1865</v>
      </c>
      <c r="B131" s="1372" t="s">
        <v>1866</v>
      </c>
      <c r="C131" s="1363" t="s">
        <v>167</v>
      </c>
      <c r="D131" s="1373">
        <v>1</v>
      </c>
      <c r="E131" s="1374">
        <v>25464</v>
      </c>
      <c r="F131" s="1277">
        <f t="shared" si="16"/>
        <v>2291.7599999999998</v>
      </c>
      <c r="G131" s="1277">
        <f t="shared" si="17"/>
        <v>2291.7599999999998</v>
      </c>
      <c r="H131" s="1277">
        <f t="shared" si="18"/>
        <v>30047.519999999997</v>
      </c>
      <c r="I131" s="1148">
        <f t="shared" si="20"/>
        <v>30047.519999999997</v>
      </c>
      <c r="J131" s="1375" t="s">
        <v>558</v>
      </c>
      <c r="K131" s="1366"/>
      <c r="L131" s="1366"/>
      <c r="M131" s="1366"/>
      <c r="N131" s="1366"/>
      <c r="O131" s="1366"/>
      <c r="P131" s="1366"/>
      <c r="Q131" s="1366"/>
      <c r="R131" s="1366"/>
      <c r="S131" s="1366"/>
      <c r="T131" s="1366"/>
      <c r="U131" s="1366"/>
      <c r="V131" s="1366"/>
      <c r="W131" s="1366"/>
      <c r="X131" s="1366"/>
      <c r="Y131" s="1366"/>
      <c r="Z131" s="1366"/>
      <c r="AA131" s="1366"/>
      <c r="AB131" s="1366"/>
      <c r="AC131" s="1366"/>
      <c r="AD131" s="1366"/>
      <c r="AE131" s="1366"/>
      <c r="AF131" s="1366"/>
      <c r="AG131" s="1366"/>
      <c r="AH131" s="1366"/>
      <c r="AI131" s="1366"/>
      <c r="AJ131" s="1366"/>
      <c r="AK131" s="1366"/>
      <c r="AL131" s="1366"/>
      <c r="AM131" s="1366"/>
      <c r="AN131" s="1366"/>
      <c r="AO131" s="1366"/>
      <c r="AP131" s="1366"/>
      <c r="AQ131" s="1366"/>
      <c r="AR131" s="1366"/>
      <c r="AS131" s="1366"/>
      <c r="AT131" s="1366"/>
      <c r="AU131" s="1366"/>
      <c r="AV131" s="1366"/>
      <c r="AW131" s="1366"/>
      <c r="AX131" s="1366"/>
      <c r="AY131" s="1366"/>
      <c r="AZ131" s="1366"/>
      <c r="BA131" s="1366"/>
      <c r="BB131" s="1366"/>
      <c r="BC131" s="1366"/>
      <c r="BD131" s="1366"/>
      <c r="BE131" s="1366"/>
      <c r="BF131" s="1366"/>
      <c r="BG131" s="1366"/>
      <c r="BH131" s="1366"/>
      <c r="BI131" s="1366"/>
      <c r="BJ131" s="1366"/>
      <c r="BK131" s="1366"/>
      <c r="BL131" s="1366"/>
      <c r="BM131" s="1366"/>
      <c r="BN131" s="1366"/>
      <c r="BO131" s="1366"/>
      <c r="BP131" s="1366"/>
      <c r="BQ131" s="1366"/>
      <c r="BR131" s="1366"/>
      <c r="BS131" s="1366"/>
      <c r="BT131" s="1366"/>
      <c r="BU131" s="1366"/>
      <c r="BV131" s="1366"/>
      <c r="BW131" s="1366"/>
      <c r="BX131" s="1366"/>
      <c r="BY131" s="1366"/>
      <c r="BZ131" s="1366"/>
      <c r="CA131" s="1366"/>
      <c r="CB131" s="1366"/>
      <c r="CC131" s="1366"/>
      <c r="CD131" s="1366"/>
      <c r="CE131" s="1366"/>
      <c r="CF131" s="1366"/>
      <c r="CG131" s="1366"/>
      <c r="CH131" s="1366"/>
      <c r="CI131" s="1366"/>
      <c r="CJ131" s="1366"/>
      <c r="CK131" s="1366"/>
      <c r="CL131" s="1366"/>
      <c r="CM131" s="1366"/>
      <c r="CN131" s="1366"/>
      <c r="CO131" s="1366"/>
      <c r="CP131" s="1366"/>
      <c r="CQ131" s="1366"/>
      <c r="CR131" s="1366"/>
      <c r="CS131" s="1366"/>
      <c r="CT131" s="1366"/>
      <c r="CU131" s="1366"/>
      <c r="CV131" s="1366"/>
      <c r="CW131" s="1366"/>
      <c r="CX131" s="1366"/>
      <c r="CY131" s="1366"/>
      <c r="CZ131" s="1366"/>
      <c r="DA131" s="1366"/>
      <c r="DB131" s="1366"/>
      <c r="DC131" s="1366"/>
      <c r="DD131" s="1366"/>
      <c r="DE131" s="1366"/>
      <c r="DF131" s="1366"/>
      <c r="DG131" s="1366"/>
      <c r="DH131" s="1366"/>
      <c r="DI131" s="1366"/>
      <c r="DJ131" s="1366"/>
      <c r="DK131" s="1366"/>
      <c r="DL131" s="1366"/>
      <c r="DM131" s="1366"/>
      <c r="DN131" s="1366"/>
      <c r="DO131" s="1366"/>
      <c r="DP131" s="1366"/>
      <c r="DQ131" s="1366"/>
      <c r="DR131" s="1366"/>
      <c r="DS131" s="1366"/>
      <c r="DT131" s="1366"/>
      <c r="DU131" s="1366"/>
      <c r="DV131" s="1366"/>
      <c r="DW131" s="1366"/>
      <c r="DX131" s="1366"/>
      <c r="DY131" s="1366"/>
      <c r="DZ131" s="1366"/>
      <c r="EA131" s="1366"/>
      <c r="EB131" s="1366"/>
      <c r="EC131" s="1366"/>
      <c r="ED131" s="1366"/>
      <c r="EE131" s="1366"/>
      <c r="EF131" s="1366"/>
      <c r="EG131" s="1366"/>
      <c r="EH131" s="1366"/>
      <c r="EI131" s="1366"/>
      <c r="EJ131" s="1366"/>
      <c r="EK131" s="1366"/>
      <c r="EL131" s="1366"/>
      <c r="EM131" s="1366"/>
      <c r="EN131" s="1366"/>
      <c r="EO131" s="1366"/>
      <c r="EP131" s="1366"/>
      <c r="EQ131" s="1366"/>
      <c r="ER131" s="1366"/>
      <c r="ES131" s="1366"/>
      <c r="ET131" s="1366"/>
      <c r="EU131" s="1366"/>
      <c r="EV131" s="1366"/>
      <c r="EW131" s="1366"/>
      <c r="EX131" s="1366"/>
      <c r="EY131" s="1366"/>
      <c r="EZ131" s="1366"/>
      <c r="FA131" s="1366"/>
      <c r="FB131" s="1366"/>
      <c r="FC131" s="1366"/>
      <c r="FD131" s="1366"/>
      <c r="FE131" s="1366"/>
      <c r="FF131" s="1366"/>
      <c r="FG131" s="1366"/>
      <c r="FH131" s="1366"/>
      <c r="FI131" s="1366"/>
      <c r="FJ131" s="1366"/>
      <c r="FK131" s="1366"/>
      <c r="FL131" s="1366"/>
      <c r="FM131" s="1366"/>
      <c r="FN131" s="1366"/>
      <c r="FO131" s="1366"/>
      <c r="FP131" s="1366"/>
      <c r="FQ131" s="1366"/>
      <c r="FR131" s="1366"/>
      <c r="FS131" s="1366"/>
      <c r="FT131" s="1366"/>
      <c r="FU131" s="1366"/>
      <c r="FV131" s="1366"/>
      <c r="FW131" s="1366"/>
      <c r="FX131" s="1366"/>
      <c r="FY131" s="1366"/>
      <c r="FZ131" s="1366"/>
      <c r="GA131" s="1366"/>
      <c r="GB131" s="1366"/>
      <c r="GC131" s="1366"/>
      <c r="GD131" s="1366"/>
      <c r="GE131" s="1366"/>
      <c r="GF131" s="1366"/>
      <c r="GG131" s="1366"/>
      <c r="GH131" s="1366"/>
      <c r="GI131" s="1366"/>
      <c r="GJ131" s="1366"/>
      <c r="GK131" s="1366"/>
      <c r="GL131" s="1366"/>
      <c r="GM131" s="1366"/>
      <c r="GN131" s="1366"/>
      <c r="GO131" s="1366"/>
      <c r="GP131" s="1366"/>
      <c r="GQ131" s="1366"/>
      <c r="GR131" s="1366"/>
      <c r="GS131" s="1366"/>
      <c r="GT131" s="1366"/>
      <c r="GU131" s="1366"/>
      <c r="GV131" s="1366"/>
      <c r="GW131" s="1366"/>
      <c r="GX131" s="1366"/>
      <c r="GY131" s="1366"/>
      <c r="GZ131" s="1366"/>
      <c r="HA131" s="1366"/>
      <c r="HB131" s="1366"/>
      <c r="HC131" s="1366"/>
      <c r="HD131" s="1366"/>
      <c r="HE131" s="1366"/>
      <c r="HF131" s="1366"/>
      <c r="HG131" s="1366"/>
      <c r="HH131" s="1366"/>
      <c r="HI131" s="1366"/>
      <c r="HJ131" s="1366"/>
      <c r="HK131" s="1366"/>
      <c r="HL131" s="1366"/>
      <c r="HM131" s="1366"/>
      <c r="HN131" s="1366"/>
      <c r="HO131" s="1366"/>
      <c r="HP131" s="1366"/>
      <c r="HQ131" s="1366"/>
      <c r="HR131" s="1366"/>
      <c r="HS131" s="1366"/>
      <c r="HT131" s="1366"/>
      <c r="HU131" s="1366"/>
      <c r="HV131" s="1366"/>
      <c r="HW131" s="1366"/>
      <c r="HX131" s="1366"/>
      <c r="HY131" s="1366"/>
      <c r="HZ131" s="1366"/>
      <c r="IA131" s="1366"/>
      <c r="IB131" s="1366"/>
      <c r="IC131" s="1366"/>
      <c r="ID131" s="1366"/>
      <c r="IE131" s="1366"/>
      <c r="IF131" s="1366"/>
      <c r="IG131" s="1366"/>
      <c r="IH131" s="1366"/>
      <c r="II131" s="1366"/>
      <c r="IJ131" s="1366"/>
      <c r="IK131" s="1366"/>
      <c r="IL131" s="1366"/>
      <c r="IM131" s="1366"/>
      <c r="IN131" s="1366"/>
      <c r="IO131" s="1366"/>
      <c r="IP131" s="1366"/>
      <c r="IQ131" s="1366"/>
      <c r="IR131" s="1366"/>
      <c r="IS131" s="1366"/>
    </row>
    <row r="132" spans="1:253" s="381" customFormat="1" ht="229.5">
      <c r="A132" s="1361" t="s">
        <v>1867</v>
      </c>
      <c r="B132" s="1372" t="s">
        <v>1868</v>
      </c>
      <c r="C132" s="1363" t="s">
        <v>167</v>
      </c>
      <c r="D132" s="1373">
        <v>1</v>
      </c>
      <c r="E132" s="1374">
        <v>90945</v>
      </c>
      <c r="F132" s="1277">
        <f t="shared" si="16"/>
        <v>8185.0499999999993</v>
      </c>
      <c r="G132" s="1277">
        <f t="shared" si="17"/>
        <v>8185.0499999999993</v>
      </c>
      <c r="H132" s="1277">
        <f t="shared" si="18"/>
        <v>107315.1</v>
      </c>
      <c r="I132" s="1148">
        <f t="shared" si="20"/>
        <v>107315.1</v>
      </c>
      <c r="J132" s="1375" t="s">
        <v>558</v>
      </c>
      <c r="K132" s="1366"/>
      <c r="L132" s="1366"/>
      <c r="M132" s="1366"/>
      <c r="N132" s="1366"/>
      <c r="O132" s="1366"/>
      <c r="P132" s="1366"/>
      <c r="Q132" s="1366"/>
      <c r="R132" s="1366"/>
      <c r="S132" s="1366"/>
      <c r="T132" s="1366"/>
      <c r="U132" s="1366"/>
      <c r="V132" s="1366"/>
      <c r="W132" s="1366"/>
      <c r="X132" s="1366"/>
      <c r="Y132" s="1366"/>
      <c r="Z132" s="1366"/>
      <c r="AA132" s="1366"/>
      <c r="AB132" s="1366"/>
      <c r="AC132" s="1366"/>
      <c r="AD132" s="1366"/>
      <c r="AE132" s="1366"/>
      <c r="AF132" s="1366"/>
      <c r="AG132" s="1366"/>
      <c r="AH132" s="1366"/>
      <c r="AI132" s="1366"/>
      <c r="AJ132" s="1366"/>
      <c r="AK132" s="1366"/>
      <c r="AL132" s="1366"/>
      <c r="AM132" s="1366"/>
      <c r="AN132" s="1366"/>
      <c r="AO132" s="1366"/>
      <c r="AP132" s="1366"/>
      <c r="AQ132" s="1366"/>
      <c r="AR132" s="1366"/>
      <c r="AS132" s="1366"/>
      <c r="AT132" s="1366"/>
      <c r="AU132" s="1366"/>
      <c r="AV132" s="1366"/>
      <c r="AW132" s="1366"/>
      <c r="AX132" s="1366"/>
      <c r="AY132" s="1366"/>
      <c r="AZ132" s="1366"/>
      <c r="BA132" s="1366"/>
      <c r="BB132" s="1366"/>
      <c r="BC132" s="1366"/>
      <c r="BD132" s="1366"/>
      <c r="BE132" s="1366"/>
      <c r="BF132" s="1366"/>
      <c r="BG132" s="1366"/>
      <c r="BH132" s="1366"/>
      <c r="BI132" s="1366"/>
      <c r="BJ132" s="1366"/>
      <c r="BK132" s="1366"/>
      <c r="BL132" s="1366"/>
      <c r="BM132" s="1366"/>
      <c r="BN132" s="1366"/>
      <c r="BO132" s="1366"/>
      <c r="BP132" s="1366"/>
      <c r="BQ132" s="1366"/>
      <c r="BR132" s="1366"/>
      <c r="BS132" s="1366"/>
      <c r="BT132" s="1366"/>
      <c r="BU132" s="1366"/>
      <c r="BV132" s="1366"/>
      <c r="BW132" s="1366"/>
      <c r="BX132" s="1366"/>
      <c r="BY132" s="1366"/>
      <c r="BZ132" s="1366"/>
      <c r="CA132" s="1366"/>
      <c r="CB132" s="1366"/>
      <c r="CC132" s="1366"/>
      <c r="CD132" s="1366"/>
      <c r="CE132" s="1366"/>
      <c r="CF132" s="1366"/>
      <c r="CG132" s="1366"/>
      <c r="CH132" s="1366"/>
      <c r="CI132" s="1366"/>
      <c r="CJ132" s="1366"/>
      <c r="CK132" s="1366"/>
      <c r="CL132" s="1366"/>
      <c r="CM132" s="1366"/>
      <c r="CN132" s="1366"/>
      <c r="CO132" s="1366"/>
      <c r="CP132" s="1366"/>
      <c r="CQ132" s="1366"/>
      <c r="CR132" s="1366"/>
      <c r="CS132" s="1366"/>
      <c r="CT132" s="1366"/>
      <c r="CU132" s="1366"/>
      <c r="CV132" s="1366"/>
      <c r="CW132" s="1366"/>
      <c r="CX132" s="1366"/>
      <c r="CY132" s="1366"/>
      <c r="CZ132" s="1366"/>
      <c r="DA132" s="1366"/>
      <c r="DB132" s="1366"/>
      <c r="DC132" s="1366"/>
      <c r="DD132" s="1366"/>
      <c r="DE132" s="1366"/>
      <c r="DF132" s="1366"/>
      <c r="DG132" s="1366"/>
      <c r="DH132" s="1366"/>
      <c r="DI132" s="1366"/>
      <c r="DJ132" s="1366"/>
      <c r="DK132" s="1366"/>
      <c r="DL132" s="1366"/>
      <c r="DM132" s="1366"/>
      <c r="DN132" s="1366"/>
      <c r="DO132" s="1366"/>
      <c r="DP132" s="1366"/>
      <c r="DQ132" s="1366"/>
      <c r="DR132" s="1366"/>
      <c r="DS132" s="1366"/>
      <c r="DT132" s="1366"/>
      <c r="DU132" s="1366"/>
      <c r="DV132" s="1366"/>
      <c r="DW132" s="1366"/>
      <c r="DX132" s="1366"/>
      <c r="DY132" s="1366"/>
      <c r="DZ132" s="1366"/>
      <c r="EA132" s="1366"/>
      <c r="EB132" s="1366"/>
      <c r="EC132" s="1366"/>
      <c r="ED132" s="1366"/>
      <c r="EE132" s="1366"/>
      <c r="EF132" s="1366"/>
      <c r="EG132" s="1366"/>
      <c r="EH132" s="1366"/>
      <c r="EI132" s="1366"/>
      <c r="EJ132" s="1366"/>
      <c r="EK132" s="1366"/>
      <c r="EL132" s="1366"/>
      <c r="EM132" s="1366"/>
      <c r="EN132" s="1366"/>
      <c r="EO132" s="1366"/>
      <c r="EP132" s="1366"/>
      <c r="EQ132" s="1366"/>
      <c r="ER132" s="1366"/>
      <c r="ES132" s="1366"/>
      <c r="ET132" s="1366"/>
      <c r="EU132" s="1366"/>
      <c r="EV132" s="1366"/>
      <c r="EW132" s="1366"/>
      <c r="EX132" s="1366"/>
      <c r="EY132" s="1366"/>
      <c r="EZ132" s="1366"/>
      <c r="FA132" s="1366"/>
      <c r="FB132" s="1366"/>
      <c r="FC132" s="1366"/>
      <c r="FD132" s="1366"/>
      <c r="FE132" s="1366"/>
      <c r="FF132" s="1366"/>
      <c r="FG132" s="1366"/>
      <c r="FH132" s="1366"/>
      <c r="FI132" s="1366"/>
      <c r="FJ132" s="1366"/>
      <c r="FK132" s="1366"/>
      <c r="FL132" s="1366"/>
      <c r="FM132" s="1366"/>
      <c r="FN132" s="1366"/>
      <c r="FO132" s="1366"/>
      <c r="FP132" s="1366"/>
      <c r="FQ132" s="1366"/>
      <c r="FR132" s="1366"/>
      <c r="FS132" s="1366"/>
      <c r="FT132" s="1366"/>
      <c r="FU132" s="1366"/>
      <c r="FV132" s="1366"/>
      <c r="FW132" s="1366"/>
      <c r="FX132" s="1366"/>
      <c r="FY132" s="1366"/>
      <c r="FZ132" s="1366"/>
      <c r="GA132" s="1366"/>
      <c r="GB132" s="1366"/>
      <c r="GC132" s="1366"/>
      <c r="GD132" s="1366"/>
      <c r="GE132" s="1366"/>
      <c r="GF132" s="1366"/>
      <c r="GG132" s="1366"/>
      <c r="GH132" s="1366"/>
      <c r="GI132" s="1366"/>
      <c r="GJ132" s="1366"/>
      <c r="GK132" s="1366"/>
      <c r="GL132" s="1366"/>
      <c r="GM132" s="1366"/>
      <c r="GN132" s="1366"/>
      <c r="GO132" s="1366"/>
      <c r="GP132" s="1366"/>
      <c r="GQ132" s="1366"/>
      <c r="GR132" s="1366"/>
      <c r="GS132" s="1366"/>
      <c r="GT132" s="1366"/>
      <c r="GU132" s="1366"/>
      <c r="GV132" s="1366"/>
      <c r="GW132" s="1366"/>
      <c r="GX132" s="1366"/>
      <c r="GY132" s="1366"/>
      <c r="GZ132" s="1366"/>
      <c r="HA132" s="1366"/>
      <c r="HB132" s="1366"/>
      <c r="HC132" s="1366"/>
      <c r="HD132" s="1366"/>
      <c r="HE132" s="1366"/>
      <c r="HF132" s="1366"/>
      <c r="HG132" s="1366"/>
      <c r="HH132" s="1366"/>
      <c r="HI132" s="1366"/>
      <c r="HJ132" s="1366"/>
      <c r="HK132" s="1366"/>
      <c r="HL132" s="1366"/>
      <c r="HM132" s="1366"/>
      <c r="HN132" s="1366"/>
      <c r="HO132" s="1366"/>
      <c r="HP132" s="1366"/>
      <c r="HQ132" s="1366"/>
      <c r="HR132" s="1366"/>
      <c r="HS132" s="1366"/>
      <c r="HT132" s="1366"/>
      <c r="HU132" s="1366"/>
      <c r="HV132" s="1366"/>
      <c r="HW132" s="1366"/>
      <c r="HX132" s="1366"/>
      <c r="HY132" s="1366"/>
      <c r="HZ132" s="1366"/>
      <c r="IA132" s="1366"/>
      <c r="IB132" s="1366"/>
      <c r="IC132" s="1366"/>
      <c r="ID132" s="1366"/>
      <c r="IE132" s="1366"/>
      <c r="IF132" s="1366"/>
      <c r="IG132" s="1366"/>
      <c r="IH132" s="1366"/>
      <c r="II132" s="1366"/>
      <c r="IJ132" s="1366"/>
      <c r="IK132" s="1366"/>
      <c r="IL132" s="1366"/>
      <c r="IM132" s="1366"/>
      <c r="IN132" s="1366"/>
      <c r="IO132" s="1366"/>
      <c r="IP132" s="1366"/>
      <c r="IQ132" s="1366"/>
      <c r="IR132" s="1366"/>
      <c r="IS132" s="1366"/>
    </row>
    <row r="133" spans="1:253" s="381" customFormat="1" ht="89.25">
      <c r="A133" s="1361" t="s">
        <v>1869</v>
      </c>
      <c r="B133" s="1372" t="s">
        <v>1870</v>
      </c>
      <c r="C133" s="1363" t="s">
        <v>167</v>
      </c>
      <c r="D133" s="1373">
        <v>1</v>
      </c>
      <c r="E133" s="1374">
        <v>79083</v>
      </c>
      <c r="F133" s="1277">
        <f t="shared" si="16"/>
        <v>7117.4699999999993</v>
      </c>
      <c r="G133" s="1277">
        <f t="shared" si="17"/>
        <v>7117.4699999999993</v>
      </c>
      <c r="H133" s="1277">
        <f t="shared" si="18"/>
        <v>93317.94</v>
      </c>
      <c r="I133" s="1148">
        <f t="shared" si="20"/>
        <v>93317.94</v>
      </c>
      <c r="J133" s="1375" t="s">
        <v>558</v>
      </c>
      <c r="K133" s="1366"/>
      <c r="L133" s="1366"/>
      <c r="M133" s="1366"/>
      <c r="N133" s="1366"/>
      <c r="O133" s="1366"/>
      <c r="P133" s="1366"/>
      <c r="Q133" s="1366"/>
      <c r="R133" s="1366"/>
      <c r="S133" s="1366"/>
      <c r="T133" s="1366"/>
      <c r="U133" s="1366"/>
      <c r="V133" s="1366"/>
      <c r="W133" s="1366"/>
      <c r="X133" s="1366"/>
      <c r="Y133" s="1366"/>
      <c r="Z133" s="1366"/>
      <c r="AA133" s="1366"/>
      <c r="AB133" s="1366"/>
      <c r="AC133" s="1366"/>
      <c r="AD133" s="1366"/>
      <c r="AE133" s="1366"/>
      <c r="AF133" s="1366"/>
      <c r="AG133" s="1366"/>
      <c r="AH133" s="1366"/>
      <c r="AI133" s="1366"/>
      <c r="AJ133" s="1366"/>
      <c r="AK133" s="1366"/>
      <c r="AL133" s="1366"/>
      <c r="AM133" s="1366"/>
      <c r="AN133" s="1366"/>
      <c r="AO133" s="1366"/>
      <c r="AP133" s="1366"/>
      <c r="AQ133" s="1366"/>
      <c r="AR133" s="1366"/>
      <c r="AS133" s="1366"/>
      <c r="AT133" s="1366"/>
      <c r="AU133" s="1366"/>
      <c r="AV133" s="1366"/>
      <c r="AW133" s="1366"/>
      <c r="AX133" s="1366"/>
      <c r="AY133" s="1366"/>
      <c r="AZ133" s="1366"/>
      <c r="BA133" s="1366"/>
      <c r="BB133" s="1366"/>
      <c r="BC133" s="1366"/>
      <c r="BD133" s="1366"/>
      <c r="BE133" s="1366"/>
      <c r="BF133" s="1366"/>
      <c r="BG133" s="1366"/>
      <c r="BH133" s="1366"/>
      <c r="BI133" s="1366"/>
      <c r="BJ133" s="1366"/>
      <c r="BK133" s="1366"/>
      <c r="BL133" s="1366"/>
      <c r="BM133" s="1366"/>
      <c r="BN133" s="1366"/>
      <c r="BO133" s="1366"/>
      <c r="BP133" s="1366"/>
      <c r="BQ133" s="1366"/>
      <c r="BR133" s="1366"/>
      <c r="BS133" s="1366"/>
      <c r="BT133" s="1366"/>
      <c r="BU133" s="1366"/>
      <c r="BV133" s="1366"/>
      <c r="BW133" s="1366"/>
      <c r="BX133" s="1366"/>
      <c r="BY133" s="1366"/>
      <c r="BZ133" s="1366"/>
      <c r="CA133" s="1366"/>
      <c r="CB133" s="1366"/>
      <c r="CC133" s="1366"/>
      <c r="CD133" s="1366"/>
      <c r="CE133" s="1366"/>
      <c r="CF133" s="1366"/>
      <c r="CG133" s="1366"/>
      <c r="CH133" s="1366"/>
      <c r="CI133" s="1366"/>
      <c r="CJ133" s="1366"/>
      <c r="CK133" s="1366"/>
      <c r="CL133" s="1366"/>
      <c r="CM133" s="1366"/>
      <c r="CN133" s="1366"/>
      <c r="CO133" s="1366"/>
      <c r="CP133" s="1366"/>
      <c r="CQ133" s="1366"/>
      <c r="CR133" s="1366"/>
      <c r="CS133" s="1366"/>
      <c r="CT133" s="1366"/>
      <c r="CU133" s="1366"/>
      <c r="CV133" s="1366"/>
      <c r="CW133" s="1366"/>
      <c r="CX133" s="1366"/>
      <c r="CY133" s="1366"/>
      <c r="CZ133" s="1366"/>
      <c r="DA133" s="1366"/>
      <c r="DB133" s="1366"/>
      <c r="DC133" s="1366"/>
      <c r="DD133" s="1366"/>
      <c r="DE133" s="1366"/>
      <c r="DF133" s="1366"/>
      <c r="DG133" s="1366"/>
      <c r="DH133" s="1366"/>
      <c r="DI133" s="1366"/>
      <c r="DJ133" s="1366"/>
      <c r="DK133" s="1366"/>
      <c r="DL133" s="1366"/>
      <c r="DM133" s="1366"/>
      <c r="DN133" s="1366"/>
      <c r="DO133" s="1366"/>
      <c r="DP133" s="1366"/>
      <c r="DQ133" s="1366"/>
      <c r="DR133" s="1366"/>
      <c r="DS133" s="1366"/>
      <c r="DT133" s="1366"/>
      <c r="DU133" s="1366"/>
      <c r="DV133" s="1366"/>
      <c r="DW133" s="1366"/>
      <c r="DX133" s="1366"/>
      <c r="DY133" s="1366"/>
      <c r="DZ133" s="1366"/>
      <c r="EA133" s="1366"/>
      <c r="EB133" s="1366"/>
      <c r="EC133" s="1366"/>
      <c r="ED133" s="1366"/>
      <c r="EE133" s="1366"/>
      <c r="EF133" s="1366"/>
      <c r="EG133" s="1366"/>
      <c r="EH133" s="1366"/>
      <c r="EI133" s="1366"/>
      <c r="EJ133" s="1366"/>
      <c r="EK133" s="1366"/>
      <c r="EL133" s="1366"/>
      <c r="EM133" s="1366"/>
      <c r="EN133" s="1366"/>
      <c r="EO133" s="1366"/>
      <c r="EP133" s="1366"/>
      <c r="EQ133" s="1366"/>
      <c r="ER133" s="1366"/>
      <c r="ES133" s="1366"/>
      <c r="ET133" s="1366"/>
      <c r="EU133" s="1366"/>
      <c r="EV133" s="1366"/>
      <c r="EW133" s="1366"/>
      <c r="EX133" s="1366"/>
      <c r="EY133" s="1366"/>
      <c r="EZ133" s="1366"/>
      <c r="FA133" s="1366"/>
      <c r="FB133" s="1366"/>
      <c r="FC133" s="1366"/>
      <c r="FD133" s="1366"/>
      <c r="FE133" s="1366"/>
      <c r="FF133" s="1366"/>
      <c r="FG133" s="1366"/>
      <c r="FH133" s="1366"/>
      <c r="FI133" s="1366"/>
      <c r="FJ133" s="1366"/>
      <c r="FK133" s="1366"/>
      <c r="FL133" s="1366"/>
      <c r="FM133" s="1366"/>
      <c r="FN133" s="1366"/>
      <c r="FO133" s="1366"/>
      <c r="FP133" s="1366"/>
      <c r="FQ133" s="1366"/>
      <c r="FR133" s="1366"/>
      <c r="FS133" s="1366"/>
      <c r="FT133" s="1366"/>
      <c r="FU133" s="1366"/>
      <c r="FV133" s="1366"/>
      <c r="FW133" s="1366"/>
      <c r="FX133" s="1366"/>
      <c r="FY133" s="1366"/>
      <c r="FZ133" s="1366"/>
      <c r="GA133" s="1366"/>
      <c r="GB133" s="1366"/>
      <c r="GC133" s="1366"/>
      <c r="GD133" s="1366"/>
      <c r="GE133" s="1366"/>
      <c r="GF133" s="1366"/>
      <c r="GG133" s="1366"/>
      <c r="GH133" s="1366"/>
      <c r="GI133" s="1366"/>
      <c r="GJ133" s="1366"/>
      <c r="GK133" s="1366"/>
      <c r="GL133" s="1366"/>
      <c r="GM133" s="1366"/>
      <c r="GN133" s="1366"/>
      <c r="GO133" s="1366"/>
      <c r="GP133" s="1366"/>
      <c r="GQ133" s="1366"/>
      <c r="GR133" s="1366"/>
      <c r="GS133" s="1366"/>
      <c r="GT133" s="1366"/>
      <c r="GU133" s="1366"/>
      <c r="GV133" s="1366"/>
      <c r="GW133" s="1366"/>
      <c r="GX133" s="1366"/>
      <c r="GY133" s="1366"/>
      <c r="GZ133" s="1366"/>
      <c r="HA133" s="1366"/>
      <c r="HB133" s="1366"/>
      <c r="HC133" s="1366"/>
      <c r="HD133" s="1366"/>
      <c r="HE133" s="1366"/>
      <c r="HF133" s="1366"/>
      <c r="HG133" s="1366"/>
      <c r="HH133" s="1366"/>
      <c r="HI133" s="1366"/>
      <c r="HJ133" s="1366"/>
      <c r="HK133" s="1366"/>
      <c r="HL133" s="1366"/>
      <c r="HM133" s="1366"/>
      <c r="HN133" s="1366"/>
      <c r="HO133" s="1366"/>
      <c r="HP133" s="1366"/>
      <c r="HQ133" s="1366"/>
      <c r="HR133" s="1366"/>
      <c r="HS133" s="1366"/>
      <c r="HT133" s="1366"/>
      <c r="HU133" s="1366"/>
      <c r="HV133" s="1366"/>
      <c r="HW133" s="1366"/>
      <c r="HX133" s="1366"/>
      <c r="HY133" s="1366"/>
      <c r="HZ133" s="1366"/>
      <c r="IA133" s="1366"/>
      <c r="IB133" s="1366"/>
      <c r="IC133" s="1366"/>
      <c r="ID133" s="1366"/>
      <c r="IE133" s="1366"/>
      <c r="IF133" s="1366"/>
      <c r="IG133" s="1366"/>
      <c r="IH133" s="1366"/>
      <c r="II133" s="1366"/>
      <c r="IJ133" s="1366"/>
      <c r="IK133" s="1366"/>
      <c r="IL133" s="1366"/>
      <c r="IM133" s="1366"/>
      <c r="IN133" s="1366"/>
      <c r="IO133" s="1366"/>
      <c r="IP133" s="1366"/>
      <c r="IQ133" s="1366"/>
      <c r="IR133" s="1366"/>
      <c r="IS133" s="1366"/>
    </row>
    <row r="134" spans="1:253" s="1353" customFormat="1" ht="168">
      <c r="A134" s="1339">
        <v>10</v>
      </c>
      <c r="B134" s="1354" t="s">
        <v>1871</v>
      </c>
      <c r="C134" s="1355" t="s">
        <v>199</v>
      </c>
      <c r="D134" s="1364">
        <v>420</v>
      </c>
      <c r="E134" s="1146">
        <v>6058.56</v>
      </c>
      <c r="F134" s="1277">
        <f t="shared" si="16"/>
        <v>545.2704</v>
      </c>
      <c r="G134" s="1277">
        <f t="shared" si="17"/>
        <v>545.2704</v>
      </c>
      <c r="H134" s="1277">
        <f t="shared" si="18"/>
        <v>7149.1008000000011</v>
      </c>
      <c r="I134" s="1148">
        <f t="shared" ref="I134" si="21">D134*H134</f>
        <v>3002622.3360000006</v>
      </c>
      <c r="J134" s="1149" t="s">
        <v>1266</v>
      </c>
    </row>
    <row r="135" spans="1:253" s="1125" customFormat="1" ht="120">
      <c r="A135" s="1339">
        <v>11</v>
      </c>
      <c r="B135" s="1354" t="s">
        <v>1872</v>
      </c>
      <c r="C135" s="1355" t="s">
        <v>199</v>
      </c>
      <c r="D135" s="1364">
        <v>560</v>
      </c>
      <c r="E135" s="1168">
        <v>3316.26</v>
      </c>
      <c r="F135" s="1277">
        <f t="shared" si="16"/>
        <v>298.46340000000004</v>
      </c>
      <c r="G135" s="1277">
        <f t="shared" si="17"/>
        <v>298.46340000000004</v>
      </c>
      <c r="H135" s="1277">
        <f t="shared" si="18"/>
        <v>3913.1868000000004</v>
      </c>
      <c r="I135" s="1148">
        <f t="shared" si="20"/>
        <v>2191384.608</v>
      </c>
      <c r="J135" s="1149" t="s">
        <v>1873</v>
      </c>
    </row>
    <row r="136" spans="1:253" s="1378" customFormat="1" ht="84">
      <c r="A136" s="1376">
        <v>12</v>
      </c>
      <c r="B136" s="1377" t="s">
        <v>1874</v>
      </c>
      <c r="C136" s="1355" t="s">
        <v>537</v>
      </c>
      <c r="D136" s="1364">
        <v>2</v>
      </c>
      <c r="E136" s="1168">
        <v>2500000</v>
      </c>
      <c r="F136" s="1277">
        <f t="shared" si="16"/>
        <v>225000</v>
      </c>
      <c r="G136" s="1277">
        <f t="shared" si="17"/>
        <v>225000</v>
      </c>
      <c r="H136" s="1277">
        <f t="shared" si="18"/>
        <v>2950000</v>
      </c>
      <c r="I136" s="1148">
        <f t="shared" si="20"/>
        <v>5900000</v>
      </c>
      <c r="J136" s="1191" t="s">
        <v>1763</v>
      </c>
    </row>
    <row r="137" spans="1:253" s="1125" customFormat="1" ht="144">
      <c r="A137" s="1339">
        <v>13</v>
      </c>
      <c r="B137" s="1354" t="s">
        <v>1875</v>
      </c>
      <c r="C137" s="1355" t="s">
        <v>537</v>
      </c>
      <c r="D137" s="1364">
        <v>2</v>
      </c>
      <c r="E137" s="1168">
        <v>350000</v>
      </c>
      <c r="F137" s="1277">
        <f t="shared" si="16"/>
        <v>31500</v>
      </c>
      <c r="G137" s="1277">
        <f t="shared" si="17"/>
        <v>31500</v>
      </c>
      <c r="H137" s="1277">
        <f t="shared" si="18"/>
        <v>413000</v>
      </c>
      <c r="I137" s="1148">
        <f t="shared" si="20"/>
        <v>826000</v>
      </c>
      <c r="J137" s="1191" t="s">
        <v>1763</v>
      </c>
    </row>
    <row r="138" spans="1:253" s="1125" customFormat="1" ht="108">
      <c r="A138" s="1339">
        <v>14</v>
      </c>
      <c r="B138" s="1354" t="s">
        <v>1876</v>
      </c>
      <c r="C138" s="1355" t="s">
        <v>167</v>
      </c>
      <c r="D138" s="1364">
        <v>2</v>
      </c>
      <c r="E138" s="1146">
        <v>150000</v>
      </c>
      <c r="F138" s="1277">
        <f t="shared" si="16"/>
        <v>13500</v>
      </c>
      <c r="G138" s="1277">
        <f t="shared" si="17"/>
        <v>13500</v>
      </c>
      <c r="H138" s="1277">
        <f t="shared" si="18"/>
        <v>177000</v>
      </c>
      <c r="I138" s="1148">
        <f t="shared" si="20"/>
        <v>354000</v>
      </c>
      <c r="J138" s="1191" t="s">
        <v>1763</v>
      </c>
    </row>
    <row r="139" spans="1:253" s="1125" customFormat="1" ht="12">
      <c r="A139" s="1339">
        <v>15</v>
      </c>
      <c r="B139" s="1379" t="s">
        <v>1877</v>
      </c>
      <c r="C139" s="1380"/>
      <c r="D139" s="1381"/>
      <c r="E139" s="1168"/>
      <c r="F139" s="1277"/>
      <c r="G139" s="1277"/>
      <c r="H139" s="1277"/>
      <c r="I139" s="1148">
        <f t="shared" si="20"/>
        <v>0</v>
      </c>
      <c r="J139" s="1191"/>
    </row>
    <row r="140" spans="1:253" s="1125" customFormat="1" ht="72">
      <c r="A140" s="1339">
        <v>15.1</v>
      </c>
      <c r="B140" s="1341" t="s">
        <v>1878</v>
      </c>
      <c r="C140" s="1382" t="s">
        <v>1879</v>
      </c>
      <c r="D140" s="1364">
        <v>20000</v>
      </c>
      <c r="E140" s="1168">
        <v>18</v>
      </c>
      <c r="F140" s="1277">
        <f t="shared" si="16"/>
        <v>1.6199999999999999</v>
      </c>
      <c r="G140" s="1277">
        <f t="shared" si="17"/>
        <v>1.6199999999999999</v>
      </c>
      <c r="H140" s="1277">
        <f t="shared" si="18"/>
        <v>21.240000000000002</v>
      </c>
      <c r="I140" s="1148">
        <f t="shared" si="20"/>
        <v>424800.00000000006</v>
      </c>
      <c r="J140" s="1191" t="s">
        <v>1763</v>
      </c>
    </row>
    <row r="141" spans="1:253" s="1254" customFormat="1" ht="12">
      <c r="A141" s="1383"/>
      <c r="B141" s="1384" t="s">
        <v>1880</v>
      </c>
      <c r="C141" s="1384"/>
      <c r="D141" s="1384"/>
      <c r="E141" s="1384"/>
      <c r="F141" s="1384"/>
      <c r="G141" s="1384"/>
      <c r="H141" s="1384"/>
      <c r="I141" s="1385">
        <f>SUM(I95:I140)</f>
        <v>44118582.532000005</v>
      </c>
      <c r="J141" s="1386"/>
    </row>
    <row r="142" spans="1:253" s="1254" customFormat="1" ht="24">
      <c r="A142" s="1387"/>
      <c r="B142" s="1388" t="s">
        <v>1881</v>
      </c>
      <c r="C142" s="1387"/>
      <c r="D142" s="1387"/>
      <c r="E142" s="1387"/>
      <c r="F142" s="1387"/>
      <c r="G142" s="1387"/>
      <c r="H142" s="1387"/>
      <c r="I142" s="1389">
        <f>I141+I90</f>
        <v>61627683.399765208</v>
      </c>
      <c r="J142" s="1390"/>
    </row>
  </sheetData>
  <mergeCells count="16">
    <mergeCell ref="J66:J68"/>
    <mergeCell ref="A1:J1"/>
    <mergeCell ref="A2:J2"/>
    <mergeCell ref="A3:J3"/>
    <mergeCell ref="A4:J4"/>
    <mergeCell ref="J60:J61"/>
    <mergeCell ref="J123:J124"/>
    <mergeCell ref="J70:J73"/>
    <mergeCell ref="C116:C119"/>
    <mergeCell ref="D116:D119"/>
    <mergeCell ref="E116:E119"/>
    <mergeCell ref="F116:F119"/>
    <mergeCell ref="G116:G119"/>
    <mergeCell ref="H116:H119"/>
    <mergeCell ref="I116:I119"/>
    <mergeCell ref="J116:J119"/>
  </mergeCells>
  <dataValidations count="1">
    <dataValidation allowBlank="1" showInputMessage="1" showErrorMessage="1" prompt="Enter numeric values only" sqref="E82:E86 E88:E89 JD82:JD86 JD88:JD89 SZ82:SZ86 SZ88:SZ89 ACV82:ACV86 ACV88:ACV89 AMR82:AMR86 AMR88:AMR89 AWN82:AWN86 AWN88:AWN89 BGJ82:BGJ86 BGJ88:BGJ89 BQF82:BQF86 BQF88:BQF89 CAB82:CAB86 CAB88:CAB89 CJX82:CJX86 CJX88:CJX89 CTT82:CTT86 CTT88:CTT89 DDP82:DDP86 DDP88:DDP89 DNL82:DNL86 DNL88:DNL89 DXH82:DXH86 DXH88:DXH89 EHD82:EHD86 EHD88:EHD89 EQZ82:EQZ86 EQZ88:EQZ89 FAV82:FAV86 FAV88:FAV89 FKR82:FKR86 FKR88:FKR89 FUN82:FUN86 FUN88:FUN89 GEJ82:GEJ86 GEJ88:GEJ89 GOF82:GOF86 GOF88:GOF89 GYB82:GYB86 GYB88:GYB89 HHX82:HHX86 HHX88:HHX89 HRT82:HRT86 HRT88:HRT89 IBP82:IBP86 IBP88:IBP89 ILL82:ILL86 ILL88:ILL89 IVH82:IVH86 IVH88:IVH89 JFD82:JFD86 JFD88:JFD89 JOZ82:JOZ86 JOZ88:JOZ89 JYV82:JYV86 JYV88:JYV89 KIR82:KIR86 KIR88:KIR89 KSN82:KSN86 KSN88:KSN89 LCJ82:LCJ86 LCJ88:LCJ89 LMF82:LMF86 LMF88:LMF89 LWB82:LWB86 LWB88:LWB89 MFX82:MFX86 MFX88:MFX89 MPT82:MPT86 MPT88:MPT89 MZP82:MZP86 MZP88:MZP89 NJL82:NJL86 NJL88:NJL89 NTH82:NTH86 NTH88:NTH89 ODD82:ODD86 ODD88:ODD89 OMZ82:OMZ86 OMZ88:OMZ89 OWV82:OWV86 OWV88:OWV89 PGR82:PGR86 PGR88:PGR89 PQN82:PQN86 PQN88:PQN89 QAJ82:QAJ86 QAJ88:QAJ89 QKF82:QKF86 QKF88:QKF89 QUB82:QUB86 QUB88:QUB89 RDX82:RDX86 RDX88:RDX89 RNT82:RNT86 RNT88:RNT89 RXP82:RXP86 RXP88:RXP89 SHL82:SHL86 SHL88:SHL89 SRH82:SRH86 SRH88:SRH89 TBD82:TBD86 TBD88:TBD89 TKZ82:TKZ86 TKZ88:TKZ89 TUV82:TUV86 TUV88:TUV89 UER82:UER86 UER88:UER89 UON82:UON86 UON88:UON89 UYJ82:UYJ86 UYJ88:UYJ89 VIF82:VIF86 VIF88:VIF89 VSB82:VSB86 VSB88:VSB89 WBX82:WBX86 WBX88:WBX89 WLT82:WLT86 WLT88:WLT89 WVP82:WVP86 WVP88:WVP89 E99:E102 E104:E105 E108:E111 E113:E114"/>
  </dataValidations>
  <hyperlinks>
    <hyperlink ref="F5" r:id="rId1"/>
    <hyperlink ref="G5" r:id="rId2"/>
  </hyperlinks>
  <pageMargins left="0.7" right="0.7" top="0.75" bottom="0.75" header="0.3" footer="0.3"/>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activeCell="I28" sqref="I28"/>
    </sheetView>
  </sheetViews>
  <sheetFormatPr defaultColWidth="9" defaultRowHeight="15"/>
  <cols>
    <col min="2" max="2" width="57.5703125" customWidth="1"/>
    <col min="3" max="3" width="30.5703125" customWidth="1"/>
  </cols>
  <sheetData>
    <row r="1" spans="1:3" s="268" customFormat="1" ht="12.75">
      <c r="A1" s="1805" t="s">
        <v>1529</v>
      </c>
      <c r="B1" s="1805"/>
      <c r="C1" s="1805"/>
    </row>
    <row r="2" spans="1:3" s="268" customFormat="1" ht="12.75">
      <c r="A2" s="1806" t="s">
        <v>1882</v>
      </c>
      <c r="B2" s="1807"/>
      <c r="C2" s="1807"/>
    </row>
    <row r="3" spans="1:3" s="268" customFormat="1" ht="12.75">
      <c r="A3" s="1391" t="s">
        <v>337</v>
      </c>
      <c r="B3" s="1391" t="s">
        <v>338</v>
      </c>
      <c r="C3" s="1391" t="s">
        <v>1883</v>
      </c>
    </row>
    <row r="4" spans="1:3" s="268" customFormat="1" ht="25.5">
      <c r="A4" s="1391">
        <v>1</v>
      </c>
      <c r="B4" s="1392" t="s">
        <v>1884</v>
      </c>
      <c r="C4" s="1393">
        <f>'[1]VIIA 220KV BAY  '!I124</f>
        <v>78421811.955822989</v>
      </c>
    </row>
    <row r="5" spans="1:3" s="268" customFormat="1" ht="12.75">
      <c r="A5" s="1391">
        <v>2</v>
      </c>
      <c r="B5" s="1394" t="s">
        <v>1885</v>
      </c>
      <c r="C5" s="1393">
        <f>C4*0.03</f>
        <v>2352654.3586746897</v>
      </c>
    </row>
    <row r="6" spans="1:3" s="268" customFormat="1" ht="12.75">
      <c r="A6" s="1391">
        <v>3</v>
      </c>
      <c r="B6" s="1394" t="s">
        <v>1144</v>
      </c>
      <c r="C6" s="1393">
        <f>C4+C5</f>
        <v>80774466.314497679</v>
      </c>
    </row>
    <row r="7" spans="1:3" s="268" customFormat="1" ht="12.75">
      <c r="A7" s="1391">
        <v>4</v>
      </c>
      <c r="B7" s="1394" t="s">
        <v>1886</v>
      </c>
      <c r="C7" s="1393">
        <f>C6*0.03</f>
        <v>2423233.9894349305</v>
      </c>
    </row>
    <row r="8" spans="1:3" s="268" customFormat="1" ht="12.75">
      <c r="A8" s="1391">
        <v>5</v>
      </c>
      <c r="B8" s="1394" t="s">
        <v>343</v>
      </c>
      <c r="C8" s="1393">
        <f>C6*0.02</f>
        <v>1615489.3262899537</v>
      </c>
    </row>
    <row r="9" spans="1:3" s="268" customFormat="1" ht="12.75">
      <c r="A9" s="1391">
        <v>6</v>
      </c>
      <c r="B9" s="1394" t="s">
        <v>1887</v>
      </c>
      <c r="C9" s="1393">
        <f>C6*0.05</f>
        <v>4038723.3157248842</v>
      </c>
    </row>
    <row r="10" spans="1:3" s="268" customFormat="1" ht="12.75">
      <c r="A10" s="1391">
        <v>7</v>
      </c>
      <c r="B10" s="1394" t="s">
        <v>1888</v>
      </c>
      <c r="C10" s="1393">
        <f>C6+C7+C8+C9</f>
        <v>88851912.945947438</v>
      </c>
    </row>
    <row r="11" spans="1:3" s="268" customFormat="1" ht="25.5">
      <c r="A11" s="1391">
        <v>8</v>
      </c>
      <c r="B11" s="1392" t="s">
        <v>1889</v>
      </c>
      <c r="C11" s="1393">
        <f>'[1]VIIB &amp; VIIC 220KV BAY'!I142</f>
        <v>56601825.307765201</v>
      </c>
    </row>
    <row r="12" spans="1:3" s="268" customFormat="1" ht="12.75">
      <c r="A12" s="1391">
        <v>9</v>
      </c>
      <c r="B12" s="1394" t="s">
        <v>1890</v>
      </c>
      <c r="C12" s="1393">
        <f>C10+C11</f>
        <v>145453738.25371265</v>
      </c>
    </row>
    <row r="13" spans="1:3" s="268" customFormat="1" ht="12.75">
      <c r="A13" s="1391">
        <v>11</v>
      </c>
      <c r="B13" s="1394" t="s">
        <v>1891</v>
      </c>
      <c r="C13" s="1393">
        <f>ROUND(C12,0)</f>
        <v>145453738</v>
      </c>
    </row>
    <row r="14" spans="1:3" ht="15.75">
      <c r="A14" s="1395"/>
      <c r="B14" s="1396"/>
      <c r="C14" s="1397"/>
    </row>
    <row r="16" spans="1:3">
      <c r="C16" s="1398"/>
    </row>
  </sheetData>
  <mergeCells count="2">
    <mergeCell ref="A1:C1"/>
    <mergeCell ref="A2:C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2"/>
  <sheetViews>
    <sheetView workbookViewId="0">
      <selection activeCell="AI22" sqref="AI22"/>
    </sheetView>
  </sheetViews>
  <sheetFormatPr defaultColWidth="9" defaultRowHeight="15"/>
  <cols>
    <col min="2" max="2" width="27.85546875" customWidth="1"/>
    <col min="4" max="28" width="9" hidden="1" customWidth="1"/>
    <col min="29" max="29" width="16.5703125" customWidth="1"/>
    <col min="30" max="30" width="13.28515625" customWidth="1"/>
    <col min="31" max="31" width="17.140625" customWidth="1"/>
  </cols>
  <sheetData>
    <row r="1" spans="1:55" ht="28.9" customHeight="1">
      <c r="A1" s="2" t="s">
        <v>1151</v>
      </c>
      <c r="B1" s="2" t="s">
        <v>2</v>
      </c>
      <c r="C1" s="2" t="s">
        <v>1152</v>
      </c>
      <c r="D1" s="3" t="s">
        <v>1153</v>
      </c>
      <c r="E1" s="4" t="s">
        <v>1154</v>
      </c>
      <c r="F1" s="2" t="s">
        <v>1155</v>
      </c>
      <c r="G1" s="4" t="s">
        <v>1154</v>
      </c>
      <c r="H1" s="2" t="s">
        <v>1156</v>
      </c>
      <c r="I1" s="4" t="s">
        <v>1154</v>
      </c>
      <c r="J1" s="2" t="s">
        <v>1157</v>
      </c>
      <c r="K1" s="4" t="s">
        <v>1154</v>
      </c>
      <c r="L1" s="2" t="s">
        <v>1158</v>
      </c>
      <c r="M1" s="4" t="s">
        <v>1154</v>
      </c>
      <c r="N1" s="2" t="s">
        <v>1159</v>
      </c>
      <c r="O1" s="4" t="s">
        <v>1154</v>
      </c>
      <c r="P1" s="2" t="s">
        <v>1160</v>
      </c>
      <c r="Q1" s="4" t="s">
        <v>1154</v>
      </c>
      <c r="R1" s="2" t="s">
        <v>1161</v>
      </c>
      <c r="S1" s="4" t="s">
        <v>1154</v>
      </c>
      <c r="T1" s="2" t="s">
        <v>1162</v>
      </c>
      <c r="U1" s="4" t="s">
        <v>1154</v>
      </c>
      <c r="V1" s="2" t="s">
        <v>1163</v>
      </c>
      <c r="W1" s="4" t="s">
        <v>1154</v>
      </c>
      <c r="X1" s="39" t="s">
        <v>1164</v>
      </c>
      <c r="Y1" s="4" t="s">
        <v>1154</v>
      </c>
      <c r="Z1" s="2" t="s">
        <v>1165</v>
      </c>
      <c r="AA1" s="4" t="s">
        <v>1154</v>
      </c>
      <c r="AB1" s="2" t="s">
        <v>1166</v>
      </c>
      <c r="AC1" s="4" t="s">
        <v>1154</v>
      </c>
      <c r="AD1" s="41" t="s">
        <v>1167</v>
      </c>
      <c r="AE1" s="41" t="s">
        <v>1168</v>
      </c>
      <c r="AF1" s="42"/>
    </row>
    <row r="2" spans="1:55">
      <c r="A2" s="5"/>
      <c r="B2" s="5"/>
      <c r="C2" s="5"/>
      <c r="D2" s="6"/>
      <c r="E2" s="7"/>
      <c r="F2" s="5"/>
      <c r="G2" s="7"/>
      <c r="H2" s="5"/>
      <c r="I2" s="7"/>
      <c r="J2" s="5"/>
      <c r="K2" s="7"/>
      <c r="L2" s="5"/>
      <c r="M2" s="7"/>
      <c r="N2" s="5"/>
      <c r="O2" s="7"/>
      <c r="P2" s="5"/>
      <c r="Q2" s="7"/>
      <c r="R2" s="5"/>
      <c r="S2" s="7"/>
      <c r="T2" s="5"/>
      <c r="U2" s="7"/>
      <c r="V2" s="5"/>
      <c r="W2" s="7"/>
      <c r="X2" s="40"/>
      <c r="Y2" s="7"/>
      <c r="Z2" s="5"/>
      <c r="AA2" s="7"/>
      <c r="AB2" s="5"/>
      <c r="AC2" s="7"/>
      <c r="AD2" s="43"/>
      <c r="AE2" s="44"/>
      <c r="AF2" s="42"/>
    </row>
    <row r="3" spans="1:55" s="1" customFormat="1" ht="16.149999999999999" customHeight="1">
      <c r="A3" s="8" t="s">
        <v>1169</v>
      </c>
      <c r="B3" s="9"/>
      <c r="C3" s="10"/>
      <c r="D3" s="11"/>
      <c r="E3" s="12">
        <f t="shared" ref="E3:E19" si="0">C3*D3</f>
        <v>0</v>
      </c>
      <c r="F3" s="9"/>
      <c r="G3" s="12">
        <f t="shared" ref="G3:G19" si="1">C3*F3</f>
        <v>0</v>
      </c>
      <c r="H3" s="13"/>
      <c r="I3" s="12">
        <f t="shared" ref="I3:I19" si="2">C3*H3</f>
        <v>0</v>
      </c>
      <c r="J3" s="13"/>
      <c r="K3" s="12">
        <f t="shared" ref="K3:K19" si="3">C3*J3</f>
        <v>0</v>
      </c>
      <c r="L3" s="13"/>
      <c r="M3" s="12">
        <f t="shared" ref="M3:M19" si="4">C3*L3</f>
        <v>0</v>
      </c>
      <c r="N3" s="9"/>
      <c r="O3" s="12">
        <f t="shared" ref="O3:O19" si="5">C3*N3</f>
        <v>0</v>
      </c>
      <c r="P3" s="9"/>
      <c r="Q3" s="12">
        <f t="shared" ref="Q3:Q19" si="6">C3*P3</f>
        <v>0</v>
      </c>
      <c r="R3" s="13"/>
      <c r="S3" s="12">
        <f t="shared" ref="S3:S19" si="7">C3*R3</f>
        <v>0</v>
      </c>
      <c r="T3" s="9"/>
      <c r="U3" s="12">
        <f t="shared" ref="U3:U19" si="8">C3*T3</f>
        <v>0</v>
      </c>
      <c r="V3" s="9"/>
      <c r="W3" s="12">
        <f t="shared" ref="W3:W19" si="9">C3*V3</f>
        <v>0</v>
      </c>
      <c r="X3" s="9"/>
      <c r="Y3" s="12">
        <f t="shared" ref="Y3:Y19" si="10">C3*X3</f>
        <v>0</v>
      </c>
      <c r="Z3" s="9"/>
      <c r="AA3" s="12">
        <f t="shared" ref="AA3:AA19" si="11">C3*Z3</f>
        <v>0</v>
      </c>
      <c r="AB3" s="13"/>
      <c r="AC3" s="12">
        <f t="shared" ref="AC3:AC19" si="12">C3*AB3</f>
        <v>0</v>
      </c>
      <c r="AD3" s="12"/>
      <c r="AE3" s="45"/>
      <c r="AF3" s="46"/>
    </row>
    <row r="4" spans="1:55" s="1" customFormat="1">
      <c r="A4" s="14">
        <v>1</v>
      </c>
      <c r="B4" s="15" t="s">
        <v>1170</v>
      </c>
      <c r="C4" s="14">
        <v>13</v>
      </c>
      <c r="D4" s="16"/>
      <c r="E4" s="12">
        <f t="shared" si="0"/>
        <v>0</v>
      </c>
      <c r="F4" s="15"/>
      <c r="G4" s="12">
        <f t="shared" si="1"/>
        <v>0</v>
      </c>
      <c r="H4" s="17"/>
      <c r="I4" s="12">
        <f t="shared" si="2"/>
        <v>0</v>
      </c>
      <c r="J4" s="17">
        <v>3.24</v>
      </c>
      <c r="K4" s="12">
        <f t="shared" si="3"/>
        <v>42.120000000000005</v>
      </c>
      <c r="L4" s="17"/>
      <c r="M4" s="12">
        <f t="shared" si="4"/>
        <v>0</v>
      </c>
      <c r="N4" s="15"/>
      <c r="O4" s="12">
        <f t="shared" si="5"/>
        <v>0</v>
      </c>
      <c r="P4" s="15"/>
      <c r="Q4" s="12">
        <f t="shared" si="6"/>
        <v>0</v>
      </c>
      <c r="R4" s="17"/>
      <c r="S4" s="12">
        <f t="shared" si="7"/>
        <v>0</v>
      </c>
      <c r="T4" s="15"/>
      <c r="U4" s="12">
        <f t="shared" si="8"/>
        <v>0</v>
      </c>
      <c r="V4" s="15"/>
      <c r="W4" s="12">
        <f t="shared" si="9"/>
        <v>0</v>
      </c>
      <c r="X4" s="9"/>
      <c r="Y4" s="12">
        <f t="shared" si="10"/>
        <v>0</v>
      </c>
      <c r="Z4" s="15"/>
      <c r="AA4" s="12">
        <f t="shared" si="11"/>
        <v>0</v>
      </c>
      <c r="AB4" s="17"/>
      <c r="AC4" s="12">
        <f t="shared" si="12"/>
        <v>0</v>
      </c>
      <c r="AD4" s="12">
        <v>3.58</v>
      </c>
      <c r="AE4" s="45">
        <f>C4*AD4</f>
        <v>46.54</v>
      </c>
      <c r="AF4" s="42"/>
      <c r="AG4"/>
      <c r="AH4"/>
      <c r="AI4"/>
      <c r="AJ4"/>
      <c r="AK4"/>
      <c r="AL4"/>
      <c r="AM4"/>
      <c r="AN4"/>
      <c r="AO4"/>
      <c r="AP4"/>
      <c r="AQ4"/>
      <c r="AR4"/>
      <c r="AS4"/>
    </row>
    <row r="5" spans="1:55" s="1" customFormat="1">
      <c r="A5" s="14">
        <v>2</v>
      </c>
      <c r="B5" s="15" t="s">
        <v>1171</v>
      </c>
      <c r="C5" s="14">
        <v>1</v>
      </c>
      <c r="D5" s="16"/>
      <c r="E5" s="12">
        <f t="shared" si="0"/>
        <v>0</v>
      </c>
      <c r="F5" s="15">
        <v>15.708</v>
      </c>
      <c r="G5" s="12">
        <f t="shared" si="1"/>
        <v>15.708</v>
      </c>
      <c r="H5" s="17"/>
      <c r="I5" s="12">
        <f t="shared" si="2"/>
        <v>0</v>
      </c>
      <c r="J5" s="17"/>
      <c r="K5" s="12">
        <f t="shared" si="3"/>
        <v>0</v>
      </c>
      <c r="L5" s="17">
        <v>3.4319999999999999</v>
      </c>
      <c r="M5" s="12">
        <f t="shared" si="4"/>
        <v>3.4319999999999999</v>
      </c>
      <c r="N5" s="15">
        <v>1.208</v>
      </c>
      <c r="O5" s="12">
        <f t="shared" si="5"/>
        <v>1.208</v>
      </c>
      <c r="P5" s="15"/>
      <c r="Q5" s="12">
        <f t="shared" si="6"/>
        <v>0</v>
      </c>
      <c r="R5" s="17"/>
      <c r="S5" s="12">
        <f t="shared" si="7"/>
        <v>0</v>
      </c>
      <c r="T5" s="15"/>
      <c r="U5" s="12">
        <f t="shared" si="8"/>
        <v>0</v>
      </c>
      <c r="V5" s="15"/>
      <c r="W5" s="12">
        <f t="shared" si="9"/>
        <v>0</v>
      </c>
      <c r="X5" s="9"/>
      <c r="Y5" s="12">
        <f t="shared" si="10"/>
        <v>0</v>
      </c>
      <c r="Z5" s="15"/>
      <c r="AA5" s="12">
        <f t="shared" si="11"/>
        <v>0</v>
      </c>
      <c r="AB5" s="17"/>
      <c r="AC5" s="12">
        <f t="shared" si="12"/>
        <v>0</v>
      </c>
      <c r="AD5" s="12">
        <v>25.14</v>
      </c>
      <c r="AE5" s="45">
        <f t="shared" ref="AE5:AE26" si="13">C5*AD5</f>
        <v>25.14</v>
      </c>
      <c r="AF5" s="42"/>
      <c r="AG5"/>
      <c r="AH5"/>
      <c r="AI5"/>
      <c r="AJ5"/>
      <c r="AK5"/>
      <c r="AL5"/>
      <c r="AM5"/>
      <c r="AN5"/>
      <c r="AO5"/>
      <c r="AP5"/>
      <c r="AQ5"/>
      <c r="AR5"/>
      <c r="AS5"/>
      <c r="AT5"/>
      <c r="AU5"/>
      <c r="AV5"/>
      <c r="AW5"/>
      <c r="AX5"/>
      <c r="AY5"/>
      <c r="AZ5"/>
      <c r="BA5"/>
      <c r="BB5"/>
      <c r="BC5"/>
    </row>
    <row r="6" spans="1:55" s="1" customFormat="1">
      <c r="A6" s="14">
        <v>3</v>
      </c>
      <c r="B6" s="15" t="s">
        <v>1172</v>
      </c>
      <c r="C6" s="18">
        <v>22</v>
      </c>
      <c r="D6" s="16">
        <v>7.3029999999999999</v>
      </c>
      <c r="E6" s="12">
        <f t="shared" si="0"/>
        <v>160.666</v>
      </c>
      <c r="F6" s="15">
        <v>73.423000000000002</v>
      </c>
      <c r="G6" s="12">
        <f t="shared" si="1"/>
        <v>1615.306</v>
      </c>
      <c r="H6" s="17">
        <v>50.418999999999997</v>
      </c>
      <c r="I6" s="12">
        <f t="shared" si="2"/>
        <v>1109.2179999999998</v>
      </c>
      <c r="J6" s="17">
        <v>53.73</v>
      </c>
      <c r="K6" s="12">
        <f t="shared" si="3"/>
        <v>1182.06</v>
      </c>
      <c r="L6" s="17">
        <v>34.033999999999999</v>
      </c>
      <c r="M6" s="12">
        <f t="shared" si="4"/>
        <v>748.74799999999993</v>
      </c>
      <c r="N6" s="15">
        <v>7.399</v>
      </c>
      <c r="O6" s="12">
        <f t="shared" si="5"/>
        <v>162.77799999999999</v>
      </c>
      <c r="P6" s="15">
        <v>30.652000000000001</v>
      </c>
      <c r="Q6" s="12">
        <f t="shared" si="6"/>
        <v>674.34400000000005</v>
      </c>
      <c r="R6" s="17">
        <v>17.489999999999998</v>
      </c>
      <c r="S6" s="12">
        <f t="shared" si="7"/>
        <v>384.78</v>
      </c>
      <c r="T6" s="15"/>
      <c r="U6" s="12">
        <f t="shared" si="8"/>
        <v>0</v>
      </c>
      <c r="V6" s="15"/>
      <c r="W6" s="12">
        <f t="shared" si="9"/>
        <v>0</v>
      </c>
      <c r="X6" s="9"/>
      <c r="Y6" s="12">
        <f t="shared" si="10"/>
        <v>0</v>
      </c>
      <c r="Z6" s="47">
        <v>49.5</v>
      </c>
      <c r="AA6" s="12">
        <f t="shared" si="11"/>
        <v>1089</v>
      </c>
      <c r="AB6" s="17"/>
      <c r="AC6" s="12">
        <f t="shared" si="12"/>
        <v>0</v>
      </c>
      <c r="AD6" s="12">
        <v>346.25</v>
      </c>
      <c r="AE6" s="45">
        <f t="shared" si="13"/>
        <v>7617.5</v>
      </c>
      <c r="AF6" s="42"/>
      <c r="AG6"/>
      <c r="AH6"/>
      <c r="AI6"/>
      <c r="AJ6"/>
      <c r="AK6"/>
      <c r="AL6"/>
      <c r="AM6"/>
      <c r="AN6"/>
      <c r="AO6"/>
      <c r="AP6"/>
      <c r="AQ6"/>
      <c r="AR6"/>
      <c r="AS6"/>
      <c r="AT6"/>
      <c r="AU6"/>
      <c r="AV6"/>
      <c r="AW6"/>
      <c r="AX6"/>
      <c r="AY6"/>
      <c r="AZ6"/>
      <c r="BA6"/>
      <c r="BB6"/>
      <c r="BC6"/>
    </row>
    <row r="7" spans="1:55" s="1" customFormat="1">
      <c r="A7" s="14">
        <v>4</v>
      </c>
      <c r="B7" s="15" t="s">
        <v>1173</v>
      </c>
      <c r="C7" s="14">
        <v>6</v>
      </c>
      <c r="D7" s="11"/>
      <c r="E7" s="12">
        <f t="shared" si="0"/>
        <v>0</v>
      </c>
      <c r="F7" s="9"/>
      <c r="G7" s="12">
        <f t="shared" si="1"/>
        <v>0</v>
      </c>
      <c r="H7" s="13"/>
      <c r="I7" s="12">
        <f t="shared" si="2"/>
        <v>0</v>
      </c>
      <c r="J7" s="13"/>
      <c r="K7" s="12">
        <f t="shared" si="3"/>
        <v>0</v>
      </c>
      <c r="L7" s="13"/>
      <c r="M7" s="12">
        <f t="shared" si="4"/>
        <v>0</v>
      </c>
      <c r="N7" s="9"/>
      <c r="O7" s="12">
        <f t="shared" si="5"/>
        <v>0</v>
      </c>
      <c r="P7" s="9"/>
      <c r="Q7" s="12">
        <f t="shared" si="6"/>
        <v>0</v>
      </c>
      <c r="R7" s="13"/>
      <c r="S7" s="12">
        <f t="shared" si="7"/>
        <v>0</v>
      </c>
      <c r="T7" s="9"/>
      <c r="U7" s="12">
        <f t="shared" si="8"/>
        <v>0</v>
      </c>
      <c r="V7" s="9"/>
      <c r="W7" s="12">
        <f t="shared" si="9"/>
        <v>0</v>
      </c>
      <c r="X7" s="9"/>
      <c r="Y7" s="12">
        <f t="shared" si="10"/>
        <v>0</v>
      </c>
      <c r="Z7" s="9"/>
      <c r="AA7" s="12">
        <f t="shared" si="11"/>
        <v>0</v>
      </c>
      <c r="AB7" s="13"/>
      <c r="AC7" s="12">
        <f t="shared" si="12"/>
        <v>0</v>
      </c>
      <c r="AD7" s="12">
        <v>42.35</v>
      </c>
      <c r="AE7" s="45">
        <f t="shared" si="13"/>
        <v>254.10000000000002</v>
      </c>
      <c r="AF7" s="46"/>
    </row>
    <row r="8" spans="1:55" s="1" customFormat="1">
      <c r="A8" s="14">
        <v>5</v>
      </c>
      <c r="B8" s="15" t="s">
        <v>1174</v>
      </c>
      <c r="C8" s="14">
        <v>3</v>
      </c>
      <c r="D8" s="19">
        <v>3.597</v>
      </c>
      <c r="E8" s="12">
        <f t="shared" si="0"/>
        <v>10.791</v>
      </c>
      <c r="F8" s="15">
        <v>25.109000000000002</v>
      </c>
      <c r="G8" s="12">
        <f t="shared" si="1"/>
        <v>75.326999999999998</v>
      </c>
      <c r="H8" s="17"/>
      <c r="I8" s="12">
        <f t="shared" si="2"/>
        <v>0</v>
      </c>
      <c r="J8" s="17">
        <v>8.3699999999999992</v>
      </c>
      <c r="K8" s="12">
        <f t="shared" si="3"/>
        <v>25.11</v>
      </c>
      <c r="L8" s="17">
        <v>4.4329999999999998</v>
      </c>
      <c r="M8" s="12">
        <f t="shared" si="4"/>
        <v>13.298999999999999</v>
      </c>
      <c r="N8" s="15"/>
      <c r="O8" s="12">
        <f t="shared" si="5"/>
        <v>0</v>
      </c>
      <c r="P8" s="15"/>
      <c r="Q8" s="12">
        <f t="shared" si="6"/>
        <v>0</v>
      </c>
      <c r="R8" s="17">
        <v>17.489999999999998</v>
      </c>
      <c r="S8" s="12">
        <f t="shared" si="7"/>
        <v>52.47</v>
      </c>
      <c r="T8" s="15"/>
      <c r="U8" s="12">
        <f t="shared" si="8"/>
        <v>0</v>
      </c>
      <c r="V8" s="15"/>
      <c r="W8" s="12">
        <f t="shared" si="9"/>
        <v>0</v>
      </c>
      <c r="X8" s="9"/>
      <c r="Y8" s="12">
        <f t="shared" si="10"/>
        <v>0</v>
      </c>
      <c r="Z8" s="17">
        <v>6.75</v>
      </c>
      <c r="AA8" s="12">
        <f t="shared" si="11"/>
        <v>20.25</v>
      </c>
      <c r="AB8" s="17"/>
      <c r="AC8" s="12">
        <f t="shared" si="12"/>
        <v>0</v>
      </c>
      <c r="AD8" s="12">
        <v>71.040000000000006</v>
      </c>
      <c r="AE8" s="45">
        <f t="shared" si="13"/>
        <v>213.12</v>
      </c>
      <c r="AF8" s="42"/>
      <c r="AG8"/>
      <c r="AH8"/>
      <c r="AI8"/>
      <c r="AJ8"/>
      <c r="AK8"/>
      <c r="AL8"/>
      <c r="AM8"/>
      <c r="AN8"/>
      <c r="AO8"/>
      <c r="AP8"/>
      <c r="AQ8"/>
      <c r="AR8"/>
    </row>
    <row r="9" spans="1:55" s="1" customFormat="1">
      <c r="A9" s="14">
        <v>6</v>
      </c>
      <c r="B9" s="15" t="s">
        <v>1175</v>
      </c>
      <c r="C9" s="14">
        <v>0</v>
      </c>
      <c r="D9" s="11"/>
      <c r="E9" s="12">
        <f t="shared" si="0"/>
        <v>0</v>
      </c>
      <c r="F9" s="9"/>
      <c r="G9" s="12">
        <f t="shared" si="1"/>
        <v>0</v>
      </c>
      <c r="H9" s="13"/>
      <c r="I9" s="12">
        <f t="shared" si="2"/>
        <v>0</v>
      </c>
      <c r="J9" s="13"/>
      <c r="K9" s="12">
        <f t="shared" si="3"/>
        <v>0</v>
      </c>
      <c r="L9" s="13"/>
      <c r="M9" s="12">
        <f t="shared" si="4"/>
        <v>0</v>
      </c>
      <c r="N9" s="9"/>
      <c r="O9" s="12">
        <f t="shared" si="5"/>
        <v>0</v>
      </c>
      <c r="P9" s="9"/>
      <c r="Q9" s="12">
        <f t="shared" si="6"/>
        <v>0</v>
      </c>
      <c r="R9" s="13"/>
      <c r="S9" s="12">
        <f t="shared" si="7"/>
        <v>0</v>
      </c>
      <c r="T9" s="9"/>
      <c r="U9" s="12">
        <f t="shared" si="8"/>
        <v>0</v>
      </c>
      <c r="V9" s="9"/>
      <c r="W9" s="12">
        <f t="shared" si="9"/>
        <v>0</v>
      </c>
      <c r="X9" s="9"/>
      <c r="Y9" s="12">
        <f t="shared" si="10"/>
        <v>0</v>
      </c>
      <c r="Z9" s="9"/>
      <c r="AA9" s="12">
        <f t="shared" si="11"/>
        <v>0</v>
      </c>
      <c r="AB9" s="13"/>
      <c r="AC9" s="12">
        <f t="shared" si="12"/>
        <v>0</v>
      </c>
      <c r="AD9" s="12"/>
      <c r="AE9" s="45">
        <f t="shared" si="13"/>
        <v>0</v>
      </c>
      <c r="AF9" s="46"/>
    </row>
    <row r="10" spans="1:55">
      <c r="A10" s="20">
        <v>7</v>
      </c>
      <c r="B10" s="15" t="s">
        <v>1176</v>
      </c>
      <c r="C10" s="20">
        <v>1</v>
      </c>
      <c r="D10" s="16"/>
      <c r="E10" s="12">
        <f t="shared" si="0"/>
        <v>0</v>
      </c>
      <c r="F10" s="15">
        <v>19.04</v>
      </c>
      <c r="G10" s="12">
        <f t="shared" si="1"/>
        <v>19.04</v>
      </c>
      <c r="H10" s="17">
        <v>11.683999999999999</v>
      </c>
      <c r="I10" s="12">
        <f t="shared" si="2"/>
        <v>11.683999999999999</v>
      </c>
      <c r="J10" s="17">
        <v>1.08</v>
      </c>
      <c r="K10" s="12">
        <f t="shared" si="3"/>
        <v>1.08</v>
      </c>
      <c r="L10" s="17">
        <v>1.1439999999999999</v>
      </c>
      <c r="M10" s="12">
        <f t="shared" si="4"/>
        <v>1.1439999999999999</v>
      </c>
      <c r="N10" s="15">
        <v>4.8319999999999999</v>
      </c>
      <c r="O10" s="12">
        <f t="shared" si="5"/>
        <v>4.8319999999999999</v>
      </c>
      <c r="P10" s="15"/>
      <c r="Q10" s="12">
        <f t="shared" si="6"/>
        <v>0</v>
      </c>
      <c r="R10" s="17"/>
      <c r="S10" s="12">
        <f t="shared" si="7"/>
        <v>0</v>
      </c>
      <c r="T10" s="15"/>
      <c r="U10" s="12">
        <f t="shared" si="8"/>
        <v>0</v>
      </c>
      <c r="V10" s="15"/>
      <c r="W10" s="12">
        <f t="shared" si="9"/>
        <v>0</v>
      </c>
      <c r="X10" s="9"/>
      <c r="Y10" s="12">
        <f t="shared" si="10"/>
        <v>0</v>
      </c>
      <c r="Z10" s="15"/>
      <c r="AA10" s="12">
        <f t="shared" si="11"/>
        <v>0</v>
      </c>
      <c r="AB10" s="17"/>
      <c r="AC10" s="12">
        <f t="shared" si="12"/>
        <v>0</v>
      </c>
      <c r="AD10" s="12">
        <v>41.97</v>
      </c>
      <c r="AE10" s="45">
        <f t="shared" si="13"/>
        <v>41.97</v>
      </c>
      <c r="AF10" s="42"/>
    </row>
    <row r="11" spans="1:55">
      <c r="A11" s="20">
        <v>8</v>
      </c>
      <c r="B11" s="15" t="s">
        <v>1177</v>
      </c>
      <c r="C11" s="20">
        <v>4</v>
      </c>
      <c r="D11" s="16"/>
      <c r="E11" s="12">
        <f t="shared" ref="E11:E14" si="14">C11*D11</f>
        <v>0</v>
      </c>
      <c r="F11" s="15"/>
      <c r="G11" s="12">
        <f t="shared" ref="G11:G14" si="15">C11*F11</f>
        <v>0</v>
      </c>
      <c r="H11" s="17"/>
      <c r="I11" s="12">
        <f t="shared" ref="I11:I14" si="16">C11*H11</f>
        <v>0</v>
      </c>
      <c r="J11" s="17"/>
      <c r="K11" s="12">
        <f t="shared" ref="K11:K14" si="17">C11*J11</f>
        <v>0</v>
      </c>
      <c r="L11" s="17">
        <v>4.5759999999999996</v>
      </c>
      <c r="M11" s="12">
        <f t="shared" ref="M11:M14" si="18">C11*L11</f>
        <v>18.303999999999998</v>
      </c>
      <c r="N11" s="15"/>
      <c r="O11" s="12">
        <f t="shared" ref="O11:O14" si="19">C11*N11</f>
        <v>0</v>
      </c>
      <c r="P11" s="15"/>
      <c r="Q11" s="12">
        <f t="shared" ref="Q11:Q14" si="20">C11*P11</f>
        <v>0</v>
      </c>
      <c r="R11" s="17"/>
      <c r="S11" s="12">
        <f t="shared" ref="S11:S14" si="21">C11*R11</f>
        <v>0</v>
      </c>
      <c r="T11" s="15"/>
      <c r="U11" s="12">
        <f t="shared" ref="U11:U14" si="22">C11*T11</f>
        <v>0</v>
      </c>
      <c r="V11" s="15"/>
      <c r="W11" s="12">
        <f t="shared" ref="W11:W14" si="23">C11*V11</f>
        <v>0</v>
      </c>
      <c r="X11" s="9"/>
      <c r="Y11" s="12">
        <f t="shared" ref="Y11:Y14" si="24">C11*X11</f>
        <v>0</v>
      </c>
      <c r="Z11" s="17"/>
      <c r="AA11" s="12">
        <f t="shared" ref="AA11:AA14" si="25">C11*Z11</f>
        <v>0</v>
      </c>
      <c r="AB11" s="17"/>
      <c r="AC11" s="12">
        <f t="shared" ref="AC11:AC14" si="26">C11*AB11</f>
        <v>0</v>
      </c>
      <c r="AD11" s="12">
        <v>5.03</v>
      </c>
      <c r="AE11" s="45">
        <f t="shared" ref="AE11:AE14" si="27">C11*AD11</f>
        <v>20.12</v>
      </c>
      <c r="AF11" s="42"/>
    </row>
    <row r="12" spans="1:55">
      <c r="A12" s="20">
        <v>9</v>
      </c>
      <c r="B12" s="15" t="s">
        <v>1178</v>
      </c>
      <c r="C12" s="20">
        <v>4</v>
      </c>
      <c r="D12" s="16"/>
      <c r="E12" s="12">
        <f t="shared" si="14"/>
        <v>0</v>
      </c>
      <c r="F12" s="15">
        <v>32.130000000000003</v>
      </c>
      <c r="G12" s="12">
        <f t="shared" si="15"/>
        <v>128.52000000000001</v>
      </c>
      <c r="H12" s="17">
        <v>13.208</v>
      </c>
      <c r="I12" s="12">
        <f t="shared" si="16"/>
        <v>52.832000000000001</v>
      </c>
      <c r="J12" s="17">
        <v>27</v>
      </c>
      <c r="K12" s="12">
        <f t="shared" si="17"/>
        <v>108</v>
      </c>
      <c r="L12" s="17">
        <v>8.58</v>
      </c>
      <c r="M12" s="12">
        <f t="shared" si="18"/>
        <v>34.32</v>
      </c>
      <c r="N12" s="15">
        <v>5.4359999999999999</v>
      </c>
      <c r="O12" s="12">
        <f t="shared" si="19"/>
        <v>21.744</v>
      </c>
      <c r="P12" s="15"/>
      <c r="Q12" s="12">
        <f t="shared" si="20"/>
        <v>0</v>
      </c>
      <c r="R12" s="17"/>
      <c r="S12" s="12">
        <f t="shared" si="21"/>
        <v>0</v>
      </c>
      <c r="T12" s="17">
        <v>41.28</v>
      </c>
      <c r="U12" s="12">
        <f t="shared" si="22"/>
        <v>165.12</v>
      </c>
      <c r="V12" s="17">
        <v>22.911999999999999</v>
      </c>
      <c r="W12" s="12">
        <f t="shared" si="23"/>
        <v>91.647999999999996</v>
      </c>
      <c r="X12" s="9"/>
      <c r="Y12" s="12">
        <f t="shared" si="24"/>
        <v>0</v>
      </c>
      <c r="Z12" s="17">
        <v>19.5</v>
      </c>
      <c r="AA12" s="12">
        <f t="shared" si="25"/>
        <v>78</v>
      </c>
      <c r="AB12" s="17"/>
      <c r="AC12" s="12">
        <f t="shared" si="26"/>
        <v>0</v>
      </c>
      <c r="AD12" s="12">
        <v>188.29</v>
      </c>
      <c r="AE12" s="45">
        <f t="shared" si="27"/>
        <v>753.16</v>
      </c>
      <c r="AF12" s="42"/>
    </row>
    <row r="13" spans="1:55">
      <c r="A13" s="20">
        <v>10</v>
      </c>
      <c r="B13" s="15" t="s">
        <v>1179</v>
      </c>
      <c r="C13" s="20">
        <v>5</v>
      </c>
      <c r="D13" s="16"/>
      <c r="E13" s="12">
        <f t="shared" si="14"/>
        <v>0</v>
      </c>
      <c r="F13" s="15"/>
      <c r="G13" s="12">
        <f t="shared" si="15"/>
        <v>0</v>
      </c>
      <c r="H13" s="17"/>
      <c r="I13" s="12">
        <f t="shared" si="16"/>
        <v>0</v>
      </c>
      <c r="J13" s="17"/>
      <c r="K13" s="12">
        <f t="shared" si="17"/>
        <v>0</v>
      </c>
      <c r="L13" s="17">
        <v>4.5759999999999996</v>
      </c>
      <c r="M13" s="12">
        <f t="shared" si="18"/>
        <v>22.88</v>
      </c>
      <c r="N13" s="15"/>
      <c r="O13" s="12">
        <f t="shared" si="19"/>
        <v>0</v>
      </c>
      <c r="P13" s="15"/>
      <c r="Q13" s="12">
        <f t="shared" si="20"/>
        <v>0</v>
      </c>
      <c r="R13" s="17"/>
      <c r="S13" s="12">
        <f t="shared" si="21"/>
        <v>0</v>
      </c>
      <c r="T13" s="15"/>
      <c r="U13" s="12">
        <f t="shared" si="22"/>
        <v>0</v>
      </c>
      <c r="V13" s="15"/>
      <c r="W13" s="12">
        <f t="shared" si="23"/>
        <v>0</v>
      </c>
      <c r="X13" s="9"/>
      <c r="Y13" s="12">
        <f t="shared" si="24"/>
        <v>0</v>
      </c>
      <c r="Z13" s="17"/>
      <c r="AA13" s="12">
        <f t="shared" si="25"/>
        <v>0</v>
      </c>
      <c r="AB13" s="17"/>
      <c r="AC13" s="12">
        <f t="shared" si="26"/>
        <v>0</v>
      </c>
      <c r="AD13" s="12">
        <v>5.03</v>
      </c>
      <c r="AE13" s="45">
        <f t="shared" si="27"/>
        <v>25.150000000000002</v>
      </c>
      <c r="AF13" s="42"/>
    </row>
    <row r="14" spans="1:55">
      <c r="A14" s="20">
        <v>11</v>
      </c>
      <c r="B14" s="15" t="s">
        <v>1180</v>
      </c>
      <c r="C14" s="20">
        <v>5</v>
      </c>
      <c r="D14" s="16"/>
      <c r="E14" s="12">
        <f t="shared" si="14"/>
        <v>0</v>
      </c>
      <c r="F14" s="15">
        <v>15.231999999999999</v>
      </c>
      <c r="G14" s="12">
        <f t="shared" si="15"/>
        <v>76.16</v>
      </c>
      <c r="H14" s="17">
        <v>27.94</v>
      </c>
      <c r="I14" s="12">
        <f t="shared" si="16"/>
        <v>139.70000000000002</v>
      </c>
      <c r="J14" s="17">
        <v>52.38</v>
      </c>
      <c r="K14" s="12">
        <f t="shared" si="17"/>
        <v>261.90000000000003</v>
      </c>
      <c r="L14" s="17">
        <v>22.88</v>
      </c>
      <c r="M14" s="12">
        <f t="shared" si="18"/>
        <v>114.39999999999999</v>
      </c>
      <c r="N14" s="15">
        <v>15.704000000000001</v>
      </c>
      <c r="O14" s="12">
        <f t="shared" si="19"/>
        <v>78.52000000000001</v>
      </c>
      <c r="P14" s="17">
        <v>3.14</v>
      </c>
      <c r="Q14" s="12">
        <f t="shared" si="20"/>
        <v>15.700000000000001</v>
      </c>
      <c r="R14" s="17">
        <v>18.367999999999999</v>
      </c>
      <c r="S14" s="12">
        <f t="shared" si="21"/>
        <v>91.839999999999989</v>
      </c>
      <c r="T14" s="17">
        <v>66.736000000000004</v>
      </c>
      <c r="U14" s="12">
        <f t="shared" si="22"/>
        <v>333.68</v>
      </c>
      <c r="V14" s="17">
        <v>25.92</v>
      </c>
      <c r="W14" s="12">
        <f t="shared" si="23"/>
        <v>129.60000000000002</v>
      </c>
      <c r="X14" s="13"/>
      <c r="Y14" s="12">
        <f t="shared" si="24"/>
        <v>0</v>
      </c>
      <c r="Z14" s="17">
        <v>42</v>
      </c>
      <c r="AA14" s="12">
        <f t="shared" si="25"/>
        <v>210</v>
      </c>
      <c r="AB14" s="17"/>
      <c r="AC14" s="12">
        <f t="shared" si="26"/>
        <v>0</v>
      </c>
      <c r="AD14" s="12">
        <v>304.66000000000003</v>
      </c>
      <c r="AE14" s="45">
        <f t="shared" si="27"/>
        <v>1523.3000000000002</v>
      </c>
      <c r="AF14" s="42"/>
    </row>
    <row r="15" spans="1:55">
      <c r="A15" s="20"/>
      <c r="B15" s="15"/>
      <c r="C15" s="20"/>
      <c r="D15" s="16"/>
      <c r="E15" s="12"/>
      <c r="F15" s="15"/>
      <c r="G15" s="12"/>
      <c r="H15" s="17"/>
      <c r="I15" s="12"/>
      <c r="J15" s="17"/>
      <c r="K15" s="12"/>
      <c r="L15" s="17"/>
      <c r="M15" s="12"/>
      <c r="N15" s="15"/>
      <c r="O15" s="12"/>
      <c r="P15" s="15"/>
      <c r="Q15" s="12"/>
      <c r="R15" s="17"/>
      <c r="S15" s="12"/>
      <c r="T15" s="15"/>
      <c r="U15" s="12"/>
      <c r="V15" s="15"/>
      <c r="W15" s="12"/>
      <c r="X15" s="9"/>
      <c r="Y15" s="12"/>
      <c r="Z15" s="15"/>
      <c r="AA15" s="12"/>
      <c r="AB15" s="17"/>
      <c r="AC15" s="12"/>
      <c r="AD15" s="12"/>
      <c r="AE15" s="45"/>
      <c r="AF15" s="42"/>
    </row>
    <row r="16" spans="1:55">
      <c r="A16" s="20">
        <v>8</v>
      </c>
      <c r="B16" s="15" t="s">
        <v>1177</v>
      </c>
      <c r="C16" s="20">
        <v>4</v>
      </c>
      <c r="D16" s="16"/>
      <c r="E16" s="12">
        <f t="shared" si="0"/>
        <v>0</v>
      </c>
      <c r="F16" s="15"/>
      <c r="G16" s="12">
        <f t="shared" si="1"/>
        <v>0</v>
      </c>
      <c r="H16" s="17"/>
      <c r="I16" s="12">
        <f t="shared" si="2"/>
        <v>0</v>
      </c>
      <c r="J16" s="17"/>
      <c r="K16" s="12">
        <f t="shared" si="3"/>
        <v>0</v>
      </c>
      <c r="L16" s="17">
        <v>4.5759999999999996</v>
      </c>
      <c r="M16" s="12">
        <f t="shared" si="4"/>
        <v>18.303999999999998</v>
      </c>
      <c r="N16" s="15"/>
      <c r="O16" s="12">
        <f t="shared" si="5"/>
        <v>0</v>
      </c>
      <c r="P16" s="15"/>
      <c r="Q16" s="12">
        <f t="shared" si="6"/>
        <v>0</v>
      </c>
      <c r="R16" s="17"/>
      <c r="S16" s="12">
        <f t="shared" si="7"/>
        <v>0</v>
      </c>
      <c r="T16" s="15"/>
      <c r="U16" s="12">
        <f t="shared" si="8"/>
        <v>0</v>
      </c>
      <c r="V16" s="15"/>
      <c r="W16" s="12">
        <f t="shared" si="9"/>
        <v>0</v>
      </c>
      <c r="X16" s="9"/>
      <c r="Y16" s="12">
        <f t="shared" si="10"/>
        <v>0</v>
      </c>
      <c r="Z16" s="17"/>
      <c r="AA16" s="12">
        <f t="shared" si="11"/>
        <v>0</v>
      </c>
      <c r="AB16" s="17"/>
      <c r="AC16" s="12">
        <f t="shared" si="12"/>
        <v>0</v>
      </c>
      <c r="AD16" s="12">
        <v>5.03</v>
      </c>
      <c r="AE16" s="45">
        <f t="shared" si="13"/>
        <v>20.12</v>
      </c>
      <c r="AF16" s="42"/>
    </row>
    <row r="17" spans="1:32">
      <c r="A17" s="20">
        <v>9</v>
      </c>
      <c r="B17" s="15" t="s">
        <v>1178</v>
      </c>
      <c r="C17" s="20">
        <v>4</v>
      </c>
      <c r="D17" s="16"/>
      <c r="E17" s="12">
        <f t="shared" si="0"/>
        <v>0</v>
      </c>
      <c r="F17" s="15">
        <v>32.130000000000003</v>
      </c>
      <c r="G17" s="12">
        <f t="shared" si="1"/>
        <v>128.52000000000001</v>
      </c>
      <c r="H17" s="17">
        <v>13.208</v>
      </c>
      <c r="I17" s="12">
        <f t="shared" si="2"/>
        <v>52.832000000000001</v>
      </c>
      <c r="J17" s="17">
        <v>27</v>
      </c>
      <c r="K17" s="12">
        <f t="shared" si="3"/>
        <v>108</v>
      </c>
      <c r="L17" s="17">
        <v>8.58</v>
      </c>
      <c r="M17" s="12">
        <f t="shared" si="4"/>
        <v>34.32</v>
      </c>
      <c r="N17" s="15">
        <v>5.4359999999999999</v>
      </c>
      <c r="O17" s="12">
        <f t="shared" si="5"/>
        <v>21.744</v>
      </c>
      <c r="P17" s="15"/>
      <c r="Q17" s="12">
        <f t="shared" si="6"/>
        <v>0</v>
      </c>
      <c r="R17" s="17"/>
      <c r="S17" s="12">
        <f t="shared" si="7"/>
        <v>0</v>
      </c>
      <c r="T17" s="17">
        <v>41.28</v>
      </c>
      <c r="U17" s="12">
        <f t="shared" si="8"/>
        <v>165.12</v>
      </c>
      <c r="V17" s="17">
        <v>22.911999999999999</v>
      </c>
      <c r="W17" s="12">
        <f t="shared" si="9"/>
        <v>91.647999999999996</v>
      </c>
      <c r="X17" s="9"/>
      <c r="Y17" s="12">
        <f t="shared" si="10"/>
        <v>0</v>
      </c>
      <c r="Z17" s="17">
        <v>19.5</v>
      </c>
      <c r="AA17" s="12">
        <f t="shared" si="11"/>
        <v>78</v>
      </c>
      <c r="AB17" s="17"/>
      <c r="AC17" s="12">
        <f t="shared" si="12"/>
        <v>0</v>
      </c>
      <c r="AD17" s="12">
        <v>188.29</v>
      </c>
      <c r="AE17" s="45">
        <f t="shared" si="13"/>
        <v>753.16</v>
      </c>
      <c r="AF17" s="42"/>
    </row>
    <row r="18" spans="1:32">
      <c r="A18" s="20">
        <v>10</v>
      </c>
      <c r="B18" s="15" t="s">
        <v>1179</v>
      </c>
      <c r="C18" s="20">
        <v>5</v>
      </c>
      <c r="D18" s="16"/>
      <c r="E18" s="12">
        <f t="shared" si="0"/>
        <v>0</v>
      </c>
      <c r="F18" s="15"/>
      <c r="G18" s="12">
        <f t="shared" si="1"/>
        <v>0</v>
      </c>
      <c r="H18" s="17"/>
      <c r="I18" s="12">
        <f t="shared" si="2"/>
        <v>0</v>
      </c>
      <c r="J18" s="17"/>
      <c r="K18" s="12">
        <f t="shared" si="3"/>
        <v>0</v>
      </c>
      <c r="L18" s="17">
        <v>4.5759999999999996</v>
      </c>
      <c r="M18" s="12">
        <f t="shared" si="4"/>
        <v>22.88</v>
      </c>
      <c r="N18" s="15"/>
      <c r="O18" s="12">
        <f t="shared" si="5"/>
        <v>0</v>
      </c>
      <c r="P18" s="15"/>
      <c r="Q18" s="12">
        <f t="shared" si="6"/>
        <v>0</v>
      </c>
      <c r="R18" s="17"/>
      <c r="S18" s="12">
        <f t="shared" si="7"/>
        <v>0</v>
      </c>
      <c r="T18" s="15"/>
      <c r="U18" s="12">
        <f t="shared" si="8"/>
        <v>0</v>
      </c>
      <c r="V18" s="15"/>
      <c r="W18" s="12">
        <f t="shared" si="9"/>
        <v>0</v>
      </c>
      <c r="X18" s="9"/>
      <c r="Y18" s="12">
        <f t="shared" si="10"/>
        <v>0</v>
      </c>
      <c r="Z18" s="17"/>
      <c r="AA18" s="12">
        <f t="shared" si="11"/>
        <v>0</v>
      </c>
      <c r="AB18" s="17"/>
      <c r="AC18" s="12">
        <f t="shared" si="12"/>
        <v>0</v>
      </c>
      <c r="AD18" s="12">
        <v>5.03</v>
      </c>
      <c r="AE18" s="45">
        <f t="shared" si="13"/>
        <v>25.150000000000002</v>
      </c>
      <c r="AF18" s="42"/>
    </row>
    <row r="19" spans="1:32">
      <c r="A19" s="20">
        <v>11</v>
      </c>
      <c r="B19" s="15" t="s">
        <v>1180</v>
      </c>
      <c r="C19" s="20">
        <v>5</v>
      </c>
      <c r="D19" s="16"/>
      <c r="E19" s="12">
        <f t="shared" si="0"/>
        <v>0</v>
      </c>
      <c r="F19" s="15">
        <v>15.231999999999999</v>
      </c>
      <c r="G19" s="12">
        <f t="shared" si="1"/>
        <v>76.16</v>
      </c>
      <c r="H19" s="17">
        <v>27.94</v>
      </c>
      <c r="I19" s="12">
        <f t="shared" si="2"/>
        <v>139.70000000000002</v>
      </c>
      <c r="J19" s="17">
        <v>52.38</v>
      </c>
      <c r="K19" s="12">
        <f t="shared" si="3"/>
        <v>261.90000000000003</v>
      </c>
      <c r="L19" s="17">
        <v>22.88</v>
      </c>
      <c r="M19" s="12">
        <f t="shared" si="4"/>
        <v>114.39999999999999</v>
      </c>
      <c r="N19" s="15">
        <v>15.704000000000001</v>
      </c>
      <c r="O19" s="12">
        <f t="shared" si="5"/>
        <v>78.52000000000001</v>
      </c>
      <c r="P19" s="17">
        <v>3.14</v>
      </c>
      <c r="Q19" s="12">
        <f t="shared" si="6"/>
        <v>15.700000000000001</v>
      </c>
      <c r="R19" s="17">
        <v>18.367999999999999</v>
      </c>
      <c r="S19" s="12">
        <f t="shared" si="7"/>
        <v>91.839999999999989</v>
      </c>
      <c r="T19" s="17">
        <v>66.736000000000004</v>
      </c>
      <c r="U19" s="12">
        <f t="shared" si="8"/>
        <v>333.68</v>
      </c>
      <c r="V19" s="17">
        <v>25.92</v>
      </c>
      <c r="W19" s="12">
        <f t="shared" si="9"/>
        <v>129.60000000000002</v>
      </c>
      <c r="X19" s="13"/>
      <c r="Y19" s="12">
        <f t="shared" si="10"/>
        <v>0</v>
      </c>
      <c r="Z19" s="17">
        <v>42</v>
      </c>
      <c r="AA19" s="12">
        <f t="shared" si="11"/>
        <v>210</v>
      </c>
      <c r="AB19" s="17"/>
      <c r="AC19" s="12">
        <f t="shared" si="12"/>
        <v>0</v>
      </c>
      <c r="AD19" s="12">
        <v>304.66000000000003</v>
      </c>
      <c r="AE19" s="45">
        <f t="shared" si="13"/>
        <v>1523.3000000000002</v>
      </c>
      <c r="AF19" s="42"/>
    </row>
    <row r="20" spans="1:32">
      <c r="A20" s="20"/>
      <c r="B20" s="15"/>
      <c r="C20" s="20"/>
      <c r="D20" s="16"/>
      <c r="E20" s="21"/>
      <c r="F20" s="15"/>
      <c r="G20" s="21"/>
      <c r="H20" s="17"/>
      <c r="I20" s="21"/>
      <c r="J20" s="17"/>
      <c r="K20" s="21"/>
      <c r="L20" s="17"/>
      <c r="M20" s="21"/>
      <c r="N20" s="15"/>
      <c r="O20" s="21"/>
      <c r="P20" s="17"/>
      <c r="Q20" s="21"/>
      <c r="R20" s="17"/>
      <c r="S20" s="21"/>
      <c r="T20" s="17"/>
      <c r="U20" s="21"/>
      <c r="V20" s="17"/>
      <c r="W20" s="21"/>
      <c r="X20" s="13"/>
      <c r="Y20" s="21"/>
      <c r="Z20" s="17"/>
      <c r="AA20" s="21"/>
      <c r="AB20" s="17"/>
      <c r="AC20" s="12"/>
      <c r="AD20" s="21"/>
      <c r="AE20" s="48"/>
      <c r="AF20" s="42"/>
    </row>
    <row r="21" spans="1:32" ht="15.75">
      <c r="A21" s="22"/>
      <c r="B21" s="23" t="s">
        <v>1154</v>
      </c>
      <c r="C21" s="22"/>
      <c r="D21" s="24"/>
      <c r="E21" s="25">
        <f>SUM(E4:E19)</f>
        <v>171.45699999999999</v>
      </c>
      <c r="F21" s="26"/>
      <c r="G21" s="25">
        <f>SUM(G4:G19)</f>
        <v>2134.741</v>
      </c>
      <c r="H21" s="27"/>
      <c r="I21" s="25">
        <f>SUM(I4:I19)</f>
        <v>1505.9660000000001</v>
      </c>
      <c r="J21" s="27"/>
      <c r="K21" s="25">
        <f>SUM(K4:K19)</f>
        <v>1990.1699999999998</v>
      </c>
      <c r="L21" s="27"/>
      <c r="M21" s="25">
        <f>SUM(M4:M19)</f>
        <v>1146.431</v>
      </c>
      <c r="N21" s="26"/>
      <c r="O21" s="25">
        <f>SUM(O4:O19)</f>
        <v>369.346</v>
      </c>
      <c r="P21" s="26"/>
      <c r="Q21" s="25">
        <f>SUM(Q4:Q19)</f>
        <v>705.74400000000014</v>
      </c>
      <c r="R21" s="27"/>
      <c r="S21" s="25">
        <f>SUM(S4:S19)</f>
        <v>620.93000000000006</v>
      </c>
      <c r="T21" s="27"/>
      <c r="U21" s="25">
        <f>SUM(U4:U19)</f>
        <v>997.60000000000014</v>
      </c>
      <c r="V21" s="27"/>
      <c r="W21" s="25">
        <f>SUM(W4:W19)</f>
        <v>442.49600000000004</v>
      </c>
      <c r="X21" s="27"/>
      <c r="Y21" s="25">
        <f>SUM(Y4:Y19)</f>
        <v>0</v>
      </c>
      <c r="Z21" s="27"/>
      <c r="AA21" s="25">
        <f>SUM(AA4:AA19)</f>
        <v>1685.25</v>
      </c>
      <c r="AB21" s="27"/>
      <c r="AC21" s="27">
        <f>SUM(AC3:AC19)</f>
        <v>0</v>
      </c>
      <c r="AD21" s="49"/>
      <c r="AE21" s="25">
        <f>SUM(AE4:AE19)</f>
        <v>12841.830000000002</v>
      </c>
      <c r="AF21" s="42"/>
    </row>
    <row r="22" spans="1:32">
      <c r="A22" s="20">
        <v>1</v>
      </c>
      <c r="B22" s="15" t="s">
        <v>1181</v>
      </c>
      <c r="C22" s="20">
        <v>5</v>
      </c>
      <c r="D22" s="16"/>
      <c r="E22" s="12">
        <f>C22*D22</f>
        <v>0</v>
      </c>
      <c r="F22" s="15"/>
      <c r="G22" s="12">
        <f>C22*F22</f>
        <v>0</v>
      </c>
      <c r="H22" s="17"/>
      <c r="I22" s="12">
        <f>C22*H22</f>
        <v>0</v>
      </c>
      <c r="J22" s="17"/>
      <c r="K22" s="12">
        <f>C22*J22</f>
        <v>0</v>
      </c>
      <c r="L22" s="17">
        <v>2.2879999999999998</v>
      </c>
      <c r="M22" s="12">
        <f>C22*L22</f>
        <v>11.44</v>
      </c>
      <c r="N22" s="15">
        <v>2.4159999999999999</v>
      </c>
      <c r="O22" s="12">
        <f>C22*N22</f>
        <v>12.08</v>
      </c>
      <c r="P22" s="15"/>
      <c r="Q22" s="12">
        <f>C22*P22</f>
        <v>0</v>
      </c>
      <c r="R22" s="17"/>
      <c r="S22" s="12">
        <f>C22*R22</f>
        <v>0</v>
      </c>
      <c r="T22" s="17"/>
      <c r="U22" s="12">
        <f>C22*T22</f>
        <v>0</v>
      </c>
      <c r="V22" s="17"/>
      <c r="W22" s="12">
        <f>C22*V22</f>
        <v>0</v>
      </c>
      <c r="X22" s="9"/>
      <c r="Y22" s="12">
        <f>C22*X22</f>
        <v>0</v>
      </c>
      <c r="Z22" s="17"/>
      <c r="AA22" s="12">
        <f>C22*Z22</f>
        <v>0</v>
      </c>
      <c r="AB22" s="17"/>
      <c r="AC22" s="12">
        <f>C22*AB22</f>
        <v>0</v>
      </c>
      <c r="AD22" s="12">
        <v>9.86</v>
      </c>
      <c r="AE22" s="45">
        <f t="shared" si="13"/>
        <v>49.3</v>
      </c>
      <c r="AF22" s="42"/>
    </row>
    <row r="23" spans="1:32">
      <c r="A23" s="20">
        <v>2</v>
      </c>
      <c r="B23" s="15" t="s">
        <v>1182</v>
      </c>
      <c r="C23" s="28">
        <v>1</v>
      </c>
      <c r="D23" s="16">
        <v>1.744</v>
      </c>
      <c r="E23" s="12">
        <f>C23*D23</f>
        <v>1.744</v>
      </c>
      <c r="F23" s="15">
        <v>22.372</v>
      </c>
      <c r="G23" s="12">
        <f>C23*F23</f>
        <v>22.372</v>
      </c>
      <c r="H23" s="17">
        <v>2.794</v>
      </c>
      <c r="I23" s="12">
        <f>C23*H23</f>
        <v>2.794</v>
      </c>
      <c r="J23" s="17">
        <v>1.08</v>
      </c>
      <c r="K23" s="12">
        <f>C23*J23</f>
        <v>1.08</v>
      </c>
      <c r="L23" s="17">
        <v>4.0039999999999996</v>
      </c>
      <c r="M23" s="12">
        <f>C23*L23</f>
        <v>4.0039999999999996</v>
      </c>
      <c r="N23" s="15"/>
      <c r="O23" s="12">
        <f>C23*N23</f>
        <v>0</v>
      </c>
      <c r="P23" s="15"/>
      <c r="Q23" s="12">
        <f>C23*P23</f>
        <v>0</v>
      </c>
      <c r="R23" s="17"/>
      <c r="S23" s="12">
        <f>C23*R23</f>
        <v>0</v>
      </c>
      <c r="T23" s="17"/>
      <c r="U23" s="12">
        <f>C23*T23</f>
        <v>0</v>
      </c>
      <c r="V23" s="17"/>
      <c r="W23" s="12">
        <f>C23*V23</f>
        <v>0</v>
      </c>
      <c r="X23" s="9"/>
      <c r="Y23" s="12">
        <f>C23*X23</f>
        <v>0</v>
      </c>
      <c r="Z23" s="17"/>
      <c r="AA23" s="12">
        <f>C23*Z23</f>
        <v>0</v>
      </c>
      <c r="AB23" s="17"/>
      <c r="AC23" s="12">
        <f>C23*AB23</f>
        <v>0</v>
      </c>
      <c r="AD23" s="12">
        <v>35.57</v>
      </c>
      <c r="AE23" s="45">
        <f t="shared" si="13"/>
        <v>35.57</v>
      </c>
      <c r="AF23" s="42"/>
    </row>
    <row r="24" spans="1:32">
      <c r="A24" s="20">
        <v>3</v>
      </c>
      <c r="B24" s="15" t="s">
        <v>1183</v>
      </c>
      <c r="C24" s="28">
        <v>5</v>
      </c>
      <c r="D24" s="16">
        <v>6.976</v>
      </c>
      <c r="E24" s="12">
        <f>C24*D24</f>
        <v>34.880000000000003</v>
      </c>
      <c r="F24" s="17">
        <v>59.5</v>
      </c>
      <c r="G24" s="12">
        <f>C24*F24</f>
        <v>297.5</v>
      </c>
      <c r="H24" s="17">
        <v>47.244</v>
      </c>
      <c r="I24" s="12">
        <f>C24*H24</f>
        <v>236.22</v>
      </c>
      <c r="J24" s="17">
        <v>38.744999999999997</v>
      </c>
      <c r="K24" s="12">
        <f>C24*J24</f>
        <v>193.72499999999999</v>
      </c>
      <c r="L24" s="17">
        <v>43.186</v>
      </c>
      <c r="M24" s="12">
        <f>C24*L24</f>
        <v>215.93</v>
      </c>
      <c r="N24" s="17">
        <v>25.67</v>
      </c>
      <c r="O24" s="12">
        <f>C24*N24</f>
        <v>128.35000000000002</v>
      </c>
      <c r="P24" s="15">
        <v>36.024000000000001</v>
      </c>
      <c r="Q24" s="12">
        <f>C24*P24</f>
        <v>180.12</v>
      </c>
      <c r="R24" s="17">
        <v>59.4</v>
      </c>
      <c r="S24" s="12">
        <f>C24*R24</f>
        <v>297</v>
      </c>
      <c r="T24" s="17"/>
      <c r="U24" s="12">
        <f>C24*T24</f>
        <v>0</v>
      </c>
      <c r="V24" s="17"/>
      <c r="W24" s="12">
        <f>C24*V24</f>
        <v>0</v>
      </c>
      <c r="X24" s="9"/>
      <c r="Y24" s="12">
        <f>C24*X24</f>
        <v>0</v>
      </c>
      <c r="Z24" s="17"/>
      <c r="AA24" s="12">
        <f>C24*Z24</f>
        <v>0</v>
      </c>
      <c r="AB24" s="17">
        <v>35.109000000000002</v>
      </c>
      <c r="AC24" s="12">
        <f>C24*AB24</f>
        <v>175.54500000000002</v>
      </c>
      <c r="AD24" s="12">
        <v>401.21</v>
      </c>
      <c r="AE24" s="45">
        <f t="shared" si="13"/>
        <v>2006.05</v>
      </c>
      <c r="AF24" s="42"/>
    </row>
    <row r="25" spans="1:32" ht="15.75">
      <c r="A25" s="20">
        <v>4</v>
      </c>
      <c r="B25" s="15" t="s">
        <v>1184</v>
      </c>
      <c r="C25" s="29">
        <v>0</v>
      </c>
      <c r="D25" s="16">
        <v>0.95199999999999996</v>
      </c>
      <c r="E25" s="12">
        <f>C25*D25</f>
        <v>0</v>
      </c>
      <c r="F25" s="17">
        <v>11.176</v>
      </c>
      <c r="G25" s="12">
        <f>C25*F25</f>
        <v>0</v>
      </c>
      <c r="H25" s="17">
        <v>8.6359999999999992</v>
      </c>
      <c r="I25" s="12">
        <f>C25*H25</f>
        <v>0</v>
      </c>
      <c r="J25" s="17">
        <v>3.24</v>
      </c>
      <c r="K25" s="12">
        <f>C25*J25</f>
        <v>0</v>
      </c>
      <c r="L25" s="17">
        <v>4.5759999999999996</v>
      </c>
      <c r="M25" s="12">
        <f>C25*L25</f>
        <v>0</v>
      </c>
      <c r="N25" s="17">
        <v>2.4159999999999999</v>
      </c>
      <c r="O25" s="12">
        <f>C25*N25</f>
        <v>0</v>
      </c>
      <c r="P25" s="15">
        <v>1.264</v>
      </c>
      <c r="Q25" s="12">
        <f>C25*P25</f>
        <v>0</v>
      </c>
      <c r="R25" s="17">
        <v>18.48</v>
      </c>
      <c r="S25" s="12">
        <f>C25*R25</f>
        <v>0</v>
      </c>
      <c r="T25" s="17"/>
      <c r="U25" s="12">
        <f>C25*T25</f>
        <v>0</v>
      </c>
      <c r="V25" s="17"/>
      <c r="W25" s="12">
        <f>C25*V25</f>
        <v>0</v>
      </c>
      <c r="X25" s="9"/>
      <c r="Y25" s="12">
        <f>C25*X25</f>
        <v>0</v>
      </c>
      <c r="Z25" s="17"/>
      <c r="AA25" s="12">
        <f>C25*Z25</f>
        <v>0</v>
      </c>
      <c r="AB25" s="17">
        <v>1.125</v>
      </c>
      <c r="AC25" s="12">
        <f>C25*AB25</f>
        <v>0</v>
      </c>
      <c r="AD25" s="12">
        <v>26.57</v>
      </c>
      <c r="AE25" s="45">
        <f t="shared" si="13"/>
        <v>0</v>
      </c>
      <c r="AF25" s="42"/>
    </row>
    <row r="26" spans="1:32">
      <c r="A26" s="20">
        <v>5</v>
      </c>
      <c r="B26" s="15" t="s">
        <v>1185</v>
      </c>
      <c r="C26" s="28">
        <v>5</v>
      </c>
      <c r="D26" s="16"/>
      <c r="E26" s="12">
        <f>C26*D26</f>
        <v>0</v>
      </c>
      <c r="F26" s="15">
        <v>7.6159999999999997</v>
      </c>
      <c r="G26" s="12">
        <f>C26*F26</f>
        <v>38.08</v>
      </c>
      <c r="H26" s="17">
        <v>5.08</v>
      </c>
      <c r="I26" s="12">
        <f>C26*H26</f>
        <v>25.4</v>
      </c>
      <c r="J26" s="17">
        <v>23.22</v>
      </c>
      <c r="K26" s="12">
        <f>C26*J26</f>
        <v>116.1</v>
      </c>
      <c r="L26" s="17">
        <v>4.5759999999999996</v>
      </c>
      <c r="M26" s="12">
        <f>C26*L26</f>
        <v>22.88</v>
      </c>
      <c r="N26" s="17">
        <v>6.04</v>
      </c>
      <c r="O26" s="12">
        <f>C26*N26</f>
        <v>30.2</v>
      </c>
      <c r="P26" s="15">
        <v>1.264</v>
      </c>
      <c r="Q26" s="12">
        <f>C26*P26</f>
        <v>6.32</v>
      </c>
      <c r="R26" s="17">
        <v>36.96</v>
      </c>
      <c r="S26" s="12">
        <f>C26*R26</f>
        <v>184.8</v>
      </c>
      <c r="T26" s="17"/>
      <c r="U26" s="12">
        <f>C26*T26</f>
        <v>0</v>
      </c>
      <c r="V26" s="17"/>
      <c r="W26" s="12">
        <f>C26*V26</f>
        <v>0</v>
      </c>
      <c r="X26" s="9"/>
      <c r="Y26" s="12">
        <f>C26*X26</f>
        <v>0</v>
      </c>
      <c r="Z26" s="17"/>
      <c r="AA26" s="12">
        <f>C26*Z26</f>
        <v>0</v>
      </c>
      <c r="AB26" s="17">
        <v>3</v>
      </c>
      <c r="AC26" s="12">
        <f>C26*AB26</f>
        <v>15</v>
      </c>
      <c r="AD26" s="12">
        <v>97.28</v>
      </c>
      <c r="AE26" s="45">
        <f t="shared" si="13"/>
        <v>486.4</v>
      </c>
      <c r="AF26" s="42"/>
    </row>
    <row r="27" spans="1:32" ht="15.75">
      <c r="A27" s="22"/>
      <c r="B27" s="30" t="s">
        <v>1154</v>
      </c>
      <c r="C27" s="22"/>
      <c r="D27" s="31"/>
      <c r="E27" s="32">
        <f>SUM(E22:E26)</f>
        <v>36.624000000000002</v>
      </c>
      <c r="F27" s="32"/>
      <c r="G27" s="32">
        <f>SUM(G22:G26)</f>
        <v>357.952</v>
      </c>
      <c r="H27" s="32"/>
      <c r="I27" s="22">
        <f>SUM(I22:I26)</f>
        <v>264.41399999999999</v>
      </c>
      <c r="J27" s="32"/>
      <c r="K27" s="22">
        <f>SUM(K22:K26)</f>
        <v>310.90499999999997</v>
      </c>
      <c r="L27" s="32"/>
      <c r="M27" s="32">
        <f>SUM(M22:M26)</f>
        <v>254.25399999999999</v>
      </c>
      <c r="N27" s="22"/>
      <c r="O27" s="32">
        <f>SUM(O22:O26)</f>
        <v>170.63000000000002</v>
      </c>
      <c r="P27" s="32"/>
      <c r="Q27" s="32">
        <f>SUM(Q22:Q26)</f>
        <v>186.44</v>
      </c>
      <c r="R27" s="32"/>
      <c r="S27" s="32">
        <f>SUM(S22:S26)</f>
        <v>481.8</v>
      </c>
      <c r="T27" s="32"/>
      <c r="U27" s="32">
        <f>SUM(U22:U26)</f>
        <v>0</v>
      </c>
      <c r="V27" s="32"/>
      <c r="W27" s="32">
        <f>SUM(W22:W26)</f>
        <v>0</v>
      </c>
      <c r="X27" s="32"/>
      <c r="Y27" s="32">
        <f>SUM(Y22:Y26)</f>
        <v>0</v>
      </c>
      <c r="Z27" s="32"/>
      <c r="AA27" s="32">
        <f>SUM(AA22:AA26)</f>
        <v>0</v>
      </c>
      <c r="AB27" s="32"/>
      <c r="AC27" s="32">
        <f>SUM(AC22:AC26)</f>
        <v>190.54500000000002</v>
      </c>
      <c r="AD27" s="32"/>
      <c r="AE27" s="32">
        <f>SUM(AE22:AE26)</f>
        <v>2577.3200000000002</v>
      </c>
      <c r="AF27" s="42"/>
    </row>
    <row r="28" spans="1:32" ht="15.75">
      <c r="A28" s="33">
        <v>1</v>
      </c>
      <c r="B28" s="15" t="s">
        <v>1186</v>
      </c>
      <c r="C28" s="34">
        <v>2</v>
      </c>
      <c r="D28" s="16"/>
      <c r="E28" s="12">
        <f t="shared" ref="E28:E29" si="28">C28*D28</f>
        <v>0</v>
      </c>
      <c r="F28" s="15"/>
      <c r="G28" s="12">
        <f t="shared" ref="G28:G29" si="29">C28*F28</f>
        <v>0</v>
      </c>
      <c r="H28" s="17"/>
      <c r="I28" s="12">
        <f t="shared" ref="I28:I29" si="30">C28*H28</f>
        <v>0</v>
      </c>
      <c r="J28" s="17"/>
      <c r="K28" s="12">
        <f t="shared" ref="K28:K29" si="31">C28*J28</f>
        <v>0</v>
      </c>
      <c r="L28" s="17"/>
      <c r="M28" s="12">
        <f t="shared" ref="M28:M29" si="32">C28*L28</f>
        <v>0</v>
      </c>
      <c r="N28" s="15"/>
      <c r="O28" s="12">
        <f t="shared" ref="O28:O29" si="33">C28*N28</f>
        <v>0</v>
      </c>
      <c r="P28" s="15"/>
      <c r="Q28" s="12">
        <f t="shared" ref="Q28:Q29" si="34">C28*P28</f>
        <v>0</v>
      </c>
      <c r="R28" s="17"/>
      <c r="S28" s="12">
        <f t="shared" ref="S28:S29" si="35">C28*R28</f>
        <v>0</v>
      </c>
      <c r="T28" s="15"/>
      <c r="U28" s="12">
        <f t="shared" ref="U28:U29" si="36">C28*T28</f>
        <v>0</v>
      </c>
      <c r="V28" s="15"/>
      <c r="W28" s="12">
        <f t="shared" ref="W28:W29" si="37">C28*V28</f>
        <v>0</v>
      </c>
      <c r="X28" s="9"/>
      <c r="Y28" s="12">
        <f t="shared" ref="Y28:Y29" si="38">C28*X28</f>
        <v>0</v>
      </c>
      <c r="Z28" s="15"/>
      <c r="AA28" s="12">
        <f t="shared" ref="AA28:AA29" si="39">C28*Z28</f>
        <v>0</v>
      </c>
      <c r="AB28" s="17"/>
      <c r="AC28" s="12">
        <f t="shared" ref="AC28:AC29" si="40">C28*AB28</f>
        <v>0</v>
      </c>
      <c r="AD28" s="12"/>
      <c r="AE28" s="45">
        <f t="shared" ref="AE28" si="41">E28+G28+I28+K28+M28+O28+Q28+S28+U28+W28+Y28+AA28+AC28</f>
        <v>0</v>
      </c>
      <c r="AF28" s="42"/>
    </row>
    <row r="29" spans="1:32" ht="15.75">
      <c r="A29" s="33">
        <v>2</v>
      </c>
      <c r="B29" s="399" t="s">
        <v>1187</v>
      </c>
      <c r="C29" s="35">
        <v>2</v>
      </c>
      <c r="D29" s="16"/>
      <c r="E29" s="12">
        <f t="shared" si="28"/>
        <v>0</v>
      </c>
      <c r="F29" s="15"/>
      <c r="G29" s="12">
        <f t="shared" si="29"/>
        <v>0</v>
      </c>
      <c r="H29" s="17"/>
      <c r="I29" s="12">
        <f t="shared" si="30"/>
        <v>0</v>
      </c>
      <c r="J29" s="17"/>
      <c r="K29" s="12">
        <f t="shared" si="31"/>
        <v>0</v>
      </c>
      <c r="L29" s="17"/>
      <c r="M29" s="12">
        <f t="shared" si="32"/>
        <v>0</v>
      </c>
      <c r="N29" s="15"/>
      <c r="O29" s="12">
        <f t="shared" si="33"/>
        <v>0</v>
      </c>
      <c r="P29" s="15"/>
      <c r="Q29" s="12">
        <f t="shared" si="34"/>
        <v>0</v>
      </c>
      <c r="R29" s="17"/>
      <c r="S29" s="12">
        <f t="shared" si="35"/>
        <v>0</v>
      </c>
      <c r="T29" s="15"/>
      <c r="U29" s="12">
        <f t="shared" si="36"/>
        <v>0</v>
      </c>
      <c r="V29" s="15"/>
      <c r="W29" s="12">
        <f t="shared" si="37"/>
        <v>0</v>
      </c>
      <c r="X29" s="9"/>
      <c r="Y29" s="12">
        <f t="shared" si="38"/>
        <v>0</v>
      </c>
      <c r="Z29" s="47"/>
      <c r="AA29" s="12">
        <f t="shared" si="39"/>
        <v>0</v>
      </c>
      <c r="AB29" s="17"/>
      <c r="AC29" s="12">
        <f t="shared" si="40"/>
        <v>0</v>
      </c>
      <c r="AD29" s="12">
        <v>6500</v>
      </c>
      <c r="AE29" s="45">
        <f>C29*AD29</f>
        <v>13000</v>
      </c>
      <c r="AF29" s="42"/>
    </row>
    <row r="30" spans="1:32" ht="15.75">
      <c r="A30" s="22"/>
      <c r="B30" s="30" t="s">
        <v>1154</v>
      </c>
      <c r="C30" s="22"/>
      <c r="D30" s="24"/>
      <c r="E30" s="32">
        <f>SUM(E28:E29)</f>
        <v>0</v>
      </c>
      <c r="F30" s="26"/>
      <c r="G30" s="32">
        <f>SUM(G28:G29)</f>
        <v>0</v>
      </c>
      <c r="H30" s="27"/>
      <c r="I30" s="32">
        <f>SUM(I28:I29)</f>
        <v>0</v>
      </c>
      <c r="J30" s="27"/>
      <c r="K30" s="32">
        <f>SUM(K28:K29)</f>
        <v>0</v>
      </c>
      <c r="L30" s="27"/>
      <c r="M30" s="32">
        <f>SUM(M28:M29)</f>
        <v>0</v>
      </c>
      <c r="N30" s="26"/>
      <c r="O30" s="32">
        <f>SUM(O28:O29)</f>
        <v>0</v>
      </c>
      <c r="P30" s="26"/>
      <c r="Q30" s="32">
        <f>SUM(Q28:Q29)</f>
        <v>0</v>
      </c>
      <c r="R30" s="27"/>
      <c r="S30" s="32">
        <f>SUM(S28:S29)</f>
        <v>0</v>
      </c>
      <c r="T30" s="27"/>
      <c r="U30" s="32">
        <f>SUM(U28:U29)</f>
        <v>0</v>
      </c>
      <c r="V30" s="27"/>
      <c r="W30" s="32">
        <f>SUM(W28:W29)</f>
        <v>0</v>
      </c>
      <c r="X30" s="27"/>
      <c r="Y30" s="32">
        <f>SUM(Y28:Y29)</f>
        <v>0</v>
      </c>
      <c r="Z30" s="27"/>
      <c r="AA30" s="32">
        <f>SUM(AA28:AA29)</f>
        <v>0</v>
      </c>
      <c r="AB30" s="27"/>
      <c r="AC30" s="32">
        <f>SUM(AC28:AC29)</f>
        <v>0</v>
      </c>
      <c r="AD30" s="32"/>
      <c r="AE30" s="32">
        <f>SUM(AE28:AE29)</f>
        <v>13000</v>
      </c>
      <c r="AF30" s="42"/>
    </row>
    <row r="31" spans="1:32" ht="15.75">
      <c r="A31" s="36"/>
      <c r="B31" s="1808" t="s">
        <v>1188</v>
      </c>
      <c r="C31" s="1808"/>
      <c r="D31" s="36"/>
      <c r="E31" s="37">
        <f>E21+E27+E30</f>
        <v>208.08099999999999</v>
      </c>
      <c r="F31" s="38"/>
      <c r="G31" s="37">
        <f>G21+G27+G30</f>
        <v>2492.6930000000002</v>
      </c>
      <c r="H31" s="38"/>
      <c r="I31" s="37">
        <f>I21+I27+I30</f>
        <v>1770.38</v>
      </c>
      <c r="J31" s="38"/>
      <c r="K31" s="37">
        <f>K21+K27+K30</f>
        <v>2301.0749999999998</v>
      </c>
      <c r="L31" s="38"/>
      <c r="M31" s="37">
        <f>M21+M27+M30</f>
        <v>1400.6849999999999</v>
      </c>
      <c r="N31" s="38"/>
      <c r="O31" s="37">
        <f>O21+O27+O30</f>
        <v>539.976</v>
      </c>
      <c r="P31" s="38"/>
      <c r="Q31" s="37">
        <f>Q21+Q27+Q30</f>
        <v>892.1840000000002</v>
      </c>
      <c r="R31" s="38"/>
      <c r="S31" s="37">
        <f>S21+S27+S30</f>
        <v>1102.73</v>
      </c>
      <c r="T31" s="38"/>
      <c r="U31" s="37">
        <f>U21+U27+U30</f>
        <v>997.60000000000014</v>
      </c>
      <c r="V31" s="38"/>
      <c r="W31" s="37">
        <f>W21+W27+W30</f>
        <v>442.49600000000004</v>
      </c>
      <c r="X31" s="38"/>
      <c r="Y31" s="37">
        <f>Y21+Y27+Y30</f>
        <v>0</v>
      </c>
      <c r="Z31" s="38"/>
      <c r="AA31" s="37">
        <f>AA21+AA27+AA30</f>
        <v>1685.25</v>
      </c>
      <c r="AB31" s="38"/>
      <c r="AC31" s="37">
        <f>AC21+AC27+AC30</f>
        <v>190.54500000000002</v>
      </c>
      <c r="AD31" s="37"/>
      <c r="AE31" s="37">
        <f>AE21+AE27+AE30</f>
        <v>28419.15</v>
      </c>
      <c r="AF31" s="42"/>
    </row>
    <row r="32" spans="1:32" ht="15.75">
      <c r="AD32" s="50" t="s">
        <v>1189</v>
      </c>
      <c r="AE32" s="50">
        <f>AE31/1000</f>
        <v>28.419150000000002</v>
      </c>
    </row>
  </sheetData>
  <mergeCells count="1">
    <mergeCell ref="B31:C31"/>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5</vt:i4>
      </vt:variant>
    </vt:vector>
  </HeadingPairs>
  <TitlesOfParts>
    <vt:vector size="25" baseType="lpstr">
      <vt:lpstr>CALCULATION SHEET</vt:lpstr>
      <vt:lpstr>CABLE SUPPLY</vt:lpstr>
      <vt:lpstr>CABLE SERVICE</vt:lpstr>
      <vt:lpstr>abstract</vt:lpstr>
      <vt:lpstr>VIIA PALASPANGA SS </vt:lpstr>
      <vt:lpstr>VIIB PALASPANGA SS</vt:lpstr>
      <vt:lpstr>VIIC PALASPANGA SS</vt:lpstr>
      <vt:lpstr>SUMMERY PALASPANGA SS </vt:lpstr>
      <vt:lpstr>Consolidated</vt:lpstr>
      <vt:lpstr>VIIA LINE</vt:lpstr>
      <vt:lpstr>VIIB VIIC LINE</vt:lpstr>
      <vt:lpstr>LINE CIVIL</vt:lpstr>
      <vt:lpstr>LINE SUMMERY</vt:lpstr>
      <vt:lpstr>VIIA CABLE</vt:lpstr>
      <vt:lpstr>VIIB VIIC CABLE</vt:lpstr>
      <vt:lpstr>CABLE SUMMERY</vt:lpstr>
      <vt:lpstr>VIIA UNCHABALI SS</vt:lpstr>
      <vt:lpstr>VIIB VIIC UNCHABALI SS</vt:lpstr>
      <vt:lpstr>SUMMERY UNCHABALI SS</vt:lpstr>
      <vt:lpstr>N&amp;B</vt:lpstr>
      <vt:lpstr>abstract!Print_Area</vt:lpstr>
      <vt:lpstr>'N&amp;B'!Print_Area</vt:lpstr>
      <vt:lpstr>'VIIA PALASPANGA SS '!Print_Area</vt:lpstr>
      <vt:lpstr>'VIIB PALASPANGA SS'!Print_Area</vt:lpstr>
      <vt:lpstr>'VIIC PALASPANGA SS'!Print_Area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Sumeet Dey</dc:creator>
  <cp:lastModifiedBy>ADMIN</cp:lastModifiedBy>
  <cp:lastPrinted>2026-03-20T11:14:27Z</cp:lastPrinted>
  <dcterms:created xsi:type="dcterms:W3CDTF">2015-06-05T18:17:00Z</dcterms:created>
  <dcterms:modified xsi:type="dcterms:W3CDTF">2026-04-18T12:23:35Z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7949E8F5734B43FBACFD3C76C2D85E56_12</vt:lpwstr>
  </property>
  <property fmtid="{D5CDD505-2E9C-101B-9397-08002B2CF9AE}" pid="3" name="KSOProductBuildVer">
    <vt:lpwstr>1033-12.2.0.22549</vt:lpwstr>
  </property>
</Properties>
</file>